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E2CE06CB-B431-4CB6-A592-2D7B4BA1ACF0}" xr6:coauthVersionLast="47" xr6:coauthVersionMax="47" xr10:uidLastSave="{00000000-0000-0000-0000-000000000000}"/>
  <bookViews>
    <workbookView xWindow="-28920" yWindow="-120" windowWidth="29040" windowHeight="15720" tabRatio="735" xr2:uid="{00000000-000D-0000-FFFF-FFFF00000000}"/>
  </bookViews>
  <sheets>
    <sheet name="DATA AND CHART" sheetId="11" r:id="rId1"/>
    <sheet name="Draft" sheetId="12" r:id="rId2"/>
    <sheet name="Original data" sheetId="14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1" l="1"/>
  <c r="B33" i="14"/>
  <c r="B22" i="14"/>
</calcChain>
</file>

<file path=xl/sharedStrings.xml><?xml version="1.0" encoding="utf-8"?>
<sst xmlns="http://schemas.openxmlformats.org/spreadsheetml/2006/main" count="46" uniqueCount="31">
  <si>
    <t>Data extracted on 24/06/2025 20:41:04 from [ESTAT]</t>
  </si>
  <si>
    <t xml:space="preserve">Dataset: </t>
  </si>
  <si>
    <t>Generation of waste by waste category, hazardousness and NACE Rev. 2 activity [env_wasgen__custom_17248752]</t>
  </si>
  <si>
    <t xml:space="preserve">Last updated: </t>
  </si>
  <si>
    <t>30/09/2024 23:00</t>
  </si>
  <si>
    <t>Time frequency</t>
  </si>
  <si>
    <t>Annual</t>
  </si>
  <si>
    <t>Unit of measure</t>
  </si>
  <si>
    <t>Tonne</t>
  </si>
  <si>
    <t>Hazard class</t>
  </si>
  <si>
    <t>Hazardous and non-hazardous - total</t>
  </si>
  <si>
    <t>Waste categories</t>
  </si>
  <si>
    <t>Total waste</t>
  </si>
  <si>
    <t>Geopolitical entity (reporting)</t>
  </si>
  <si>
    <t>European Union - 27 countries (from 2020)</t>
  </si>
  <si>
    <t>WASTE (Labels)</t>
  </si>
  <si>
    <t>NACE_R2 (Labels)</t>
  </si>
  <si>
    <t/>
  </si>
  <si>
    <t>Agriculture, forestry and fishing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</si>
  <si>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</si>
  <si>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</si>
  <si>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</si>
  <si>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</si>
  <si>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</si>
  <si>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Services (except wholesale of waste and scrap)</t>
  </si>
  <si>
    <t>Wholesale of waste and scrap</t>
  </si>
  <si>
    <t>Households</t>
  </si>
  <si>
    <t>Other</t>
  </si>
  <si>
    <t>Total</t>
  </si>
  <si>
    <t>Total (sum)</t>
  </si>
  <si>
    <t>Waste and water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</si>
</sst>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</font>
    <font>
      <b/>
      <sz val="9"/>
      <name val="Arial"/>
    </font>
    <font>
      <b/>
      <sz val="9"/>
      <color indexed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4669AF"/>
      </patternFill>
    </fill>
    <fill>
      <patternFill patternType="solid">
        <fgColor rgb="FF0096DC"/>
      </patternFill>
    </fill>
    <fill>
      <patternFill patternType="mediumGray">
        <bgColor indexed="22"/>
      </patternFill>
    </fill>
    <fill>
      <patternFill patternType="solid">
        <fgColor rgb="FFDCE6F1"/>
      </patternFill>
    </fill>
    <fill>
      <patternFill patternType="solid">
        <fgColor rgb="FFF6F6F6"/>
      </patternFill>
    </fill>
  </fills>
  <borders count="3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rgb="FFB0B0B0"/>
      </left>
      <right style="thin">
        <color rgb="FFB0B0B0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2" fillId="0" borderId="0" xfId="4"/>
    <xf numFmtId="0" fontId="2" fillId="4" borderId="0" xfId="4" applyFill="1"/>
    <xf numFmtId="3" fontId="2" fillId="0" borderId="0" xfId="4" applyNumberFormat="1"/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6" fillId="2" borderId="1" xfId="4" applyFont="1" applyFill="1" applyBorder="1" applyAlignment="1">
      <alignment horizontal="right" vertical="center"/>
    </xf>
    <xf numFmtId="0" fontId="6" fillId="2" borderId="1" xfId="4" applyFont="1" applyFill="1" applyBorder="1" applyAlignment="1">
      <alignment horizontal="left" vertical="center"/>
    </xf>
    <xf numFmtId="0" fontId="5" fillId="3" borderId="1" xfId="4" applyFont="1" applyFill="1" applyBorder="1" applyAlignment="1">
      <alignment horizontal="left" vertical="center"/>
    </xf>
    <xf numFmtId="0" fontId="5" fillId="5" borderId="1" xfId="4" applyFont="1" applyFill="1" applyBorder="1" applyAlignment="1">
      <alignment horizontal="left" vertical="center"/>
    </xf>
    <xf numFmtId="3" fontId="4" fillId="0" borderId="0" xfId="4" applyNumberFormat="1" applyFont="1" applyAlignment="1">
      <alignment horizontal="right" vertical="center" shrinkToFit="1"/>
    </xf>
    <xf numFmtId="3" fontId="4" fillId="6" borderId="0" xfId="4" applyNumberFormat="1" applyFont="1" applyFill="1" applyAlignment="1">
      <alignment horizontal="right" vertical="center" shrinkToFit="1"/>
    </xf>
    <xf numFmtId="0" fontId="5" fillId="5" borderId="2" xfId="4" applyFont="1" applyFill="1" applyBorder="1" applyAlignment="1">
      <alignment horizontal="left" vertical="center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9331D14A-6A16-416E-9068-85B1E0DB2276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47-4D32-85BB-1950DF2C0F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D5-43F9-90C2-86EE4919A20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4D5-43F9-90C2-86EE4919A20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D5-43F9-90C2-86EE4919A20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D5-43F9-90C2-86EE4919A20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4D5-43F9-90C2-86EE4919A20F}"/>
              </c:ext>
            </c:extLst>
          </c:dPt>
          <c:dLbls>
            <c:dLbl>
              <c:idx val="0"/>
              <c:layout>
                <c:manualLayout>
                  <c:x val="-2.4455857177794173E-2"/>
                  <c:y val="-9.992395380030877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E47-4D32-85BB-1950DF2C0F33}"/>
                </c:ext>
              </c:extLst>
            </c:dLbl>
            <c:dLbl>
              <c:idx val="1"/>
              <c:layout>
                <c:manualLayout>
                  <c:x val="0"/>
                  <c:y val="7.480784052396960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4D5-43F9-90C2-86EE4919A20F}"/>
                </c:ext>
              </c:extLst>
            </c:dLbl>
            <c:dLbl>
              <c:idx val="2"/>
              <c:layout>
                <c:manualLayout>
                  <c:x val="-0.17499999999999999"/>
                  <c:y val="3.70370370370369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4D5-43F9-90C2-86EE4919A20F}"/>
                </c:ext>
              </c:extLst>
            </c:dLbl>
            <c:dLbl>
              <c:idx val="3"/>
              <c:layout>
                <c:manualLayout>
                  <c:x val="-3.6958962301392444E-2"/>
                  <c:y val="4.914780706090503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D5-43F9-90C2-86EE4919A20F}"/>
                </c:ext>
              </c:extLst>
            </c:dLbl>
            <c:dLbl>
              <c:idx val="4"/>
              <c:layout>
                <c:manualLayout>
                  <c:x val="-0.1166666666666667"/>
                  <c:y val="-0.125000000000000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D5-43F9-90C2-86EE4919A20F}"/>
                </c:ext>
              </c:extLst>
            </c:dLbl>
            <c:dLbl>
              <c:idx val="5"/>
              <c:layout>
                <c:manualLayout>
                  <c:x val="3.109937743475389E-3"/>
                  <c:y val="-2.07315692302639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D5-43F9-90C2-86EE4919A2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CHART'!$A$2:$A$7</c:f>
              <c:strCache>
                <c:ptCount val="6"/>
                <c:pt idx="0">
                  <c:v>Construction</c:v>
                </c:pt>
                <c:pt idx="1">
                  <c:v>Mining and quarrying</c:v>
                </c:pt>
                <c:pt idx="2">
                  <c:v>Waste and water sectors</c:v>
                </c:pt>
                <c:pt idx="3">
                  <c:v>Manufacturing</c:v>
                </c:pt>
                <c:pt idx="4">
                  <c:v>Households</c:v>
                </c:pt>
                <c:pt idx="5">
                  <c:v>Other</c:v>
                </c:pt>
              </c:strCache>
            </c:strRef>
          </c:cat>
          <c:val>
            <c:numRef>
              <c:f>'DATA AND CHART'!$B$2:$B$7</c:f>
              <c:numCache>
                <c:formatCode>#,##0</c:formatCode>
                <c:ptCount val="6"/>
                <c:pt idx="0">
                  <c:v>858270000</c:v>
                </c:pt>
                <c:pt idx="1">
                  <c:v>506660000</c:v>
                </c:pt>
                <c:pt idx="2">
                  <c:v>233570000</c:v>
                </c:pt>
                <c:pt idx="3">
                  <c:v>230640000</c:v>
                </c:pt>
                <c:pt idx="4">
                  <c:v>199880000</c:v>
                </c:pt>
                <c:pt idx="5">
                  <c:v>204110000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5-43F9-90C2-86EE4919A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197218154368903"/>
          <c:y val="0.11258154190984906"/>
          <c:w val="0.46878995132861795"/>
          <c:h val="0.67502205015500605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E46-4EDE-A816-AF358603F2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E46-4EDE-A816-AF358603F23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E46-4EDE-A816-AF358603F23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E46-4EDE-A816-AF358603F23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E46-4EDE-A816-AF358603F23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E46-4EDE-A816-AF358603F233}"/>
              </c:ext>
            </c:extLst>
          </c:dPt>
          <c:dLbls>
            <c:dLbl>
              <c:idx val="0"/>
              <c:layout>
                <c:manualLayout>
                  <c:x val="7.7021916272931618E-2"/>
                  <c:y val="-0.1330868761552680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E46-4EDE-A816-AF358603F233}"/>
                </c:ext>
              </c:extLst>
            </c:dLbl>
            <c:dLbl>
              <c:idx val="1"/>
              <c:layout>
                <c:manualLayout>
                  <c:x val="0.14120684650037471"/>
                  <c:y val="8.13308687615526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E46-4EDE-A816-AF358603F233}"/>
                </c:ext>
              </c:extLst>
            </c:dLbl>
            <c:dLbl>
              <c:idx val="2"/>
              <c:layout>
                <c:manualLayout>
                  <c:x val="-0.11810027161849532"/>
                  <c:y val="0.125693160813308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E46-4EDE-A816-AF358603F233}"/>
                </c:ext>
              </c:extLst>
            </c:dLbl>
            <c:dLbl>
              <c:idx val="3"/>
              <c:layout>
                <c:manualLayout>
                  <c:x val="-9.4993696736615771E-2"/>
                  <c:y val="-1.47874306839186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E46-4EDE-A816-AF358603F233}"/>
                </c:ext>
              </c:extLst>
            </c:dLbl>
            <c:dLbl>
              <c:idx val="4"/>
              <c:layout>
                <c:manualLayout>
                  <c:x val="-7.1887121854736308E-2"/>
                  <c:y val="-8.502772643253234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E46-4EDE-A816-AF358603F233}"/>
                </c:ext>
              </c:extLst>
            </c:dLbl>
            <c:dLbl>
              <c:idx val="5"/>
              <c:layout>
                <c:manualLayout>
                  <c:x val="-1.2836986045488665E-2"/>
                  <c:y val="-8.502772643253234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E46-4EDE-A816-AF358603F233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'Original data'!$A$24:$A$33</c15:sqref>
                  </c15:fullRef>
                </c:ext>
              </c:extLst>
              <c:f>('Original data'!$A$24:$A$28,'Original data'!$A$33)</c:f>
              <c:strCache>
                <c:ptCount val="6"/>
                <c:pt idx="0">
                  <c:v>Construction</c:v>
                </c:pt>
                <c:pt idx="1">
                  <c:v>Mining and quarrying</c:v>
                </c:pt>
                <c:pt idx="2">
                  <c:v>Waste and water sectors</c:v>
                </c:pt>
                <c:pt idx="3">
                  <c:v>Manufacturing</c:v>
                </c:pt>
                <c:pt idx="4">
                  <c:v>Households</c:v>
                </c:pt>
                <c:pt idx="5">
                  <c:v>Other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data'!$B$24:$B$33</c15:sqref>
                  </c15:fullRef>
                </c:ext>
              </c:extLst>
              <c:f>('Original data'!$B$24:$B$28,'Original data'!$B$33)</c:f>
              <c:numCache>
                <c:formatCode>#,##0</c:formatCode>
                <c:ptCount val="6"/>
                <c:pt idx="0">
                  <c:v>858270000</c:v>
                </c:pt>
                <c:pt idx="1">
                  <c:v>506660000</c:v>
                </c:pt>
                <c:pt idx="2">
                  <c:v>233570000</c:v>
                </c:pt>
                <c:pt idx="3">
                  <c:v>230640000</c:v>
                </c:pt>
                <c:pt idx="4">
                  <c:v>199880000</c:v>
                </c:pt>
                <c:pt idx="5">
                  <c:v>204110000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C-1E46-4EDE-A816-AF358603F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8</xdr:row>
      <xdr:rowOff>159067</xdr:rowOff>
    </xdr:from>
    <xdr:to>
      <xdr:col>1</xdr:col>
      <xdr:colOff>762000</xdr:colOff>
      <xdr:row>25</xdr:row>
      <xdr:rowOff>5715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0E93CD-A40F-755E-68F6-34F23E5072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2028825</xdr:colOff>
      <xdr:row>15</xdr:row>
      <xdr:rowOff>7620</xdr:rowOff>
    </xdr:from>
    <xdr:ext cx="1356360" cy="609013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D167D21-82BD-4D01-520D-DDBFF21A9519}"/>
            </a:ext>
          </a:extLst>
        </xdr:cNvPr>
        <xdr:cNvSpPr txBox="1"/>
      </xdr:nvSpPr>
      <xdr:spPr>
        <a:xfrm>
          <a:off x="2028825" y="2722245"/>
          <a:ext cx="135636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 rtl="0" eaLnBrk="1" fontAlgn="auto" latinLnBrk="0" hangingPunct="1"/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Total waste</a:t>
          </a:r>
        </a:p>
        <a:p>
          <a:pPr algn="ctr" rtl="0" eaLnBrk="1" fontAlgn="auto" latinLnBrk="0" hangingPunct="1"/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generation (2022) </a:t>
          </a:r>
          <a:r>
            <a:rPr lang="en-GB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≈</a:t>
          </a:r>
          <a:endParaRPr lang="en-GB">
            <a:effectLst/>
          </a:endParaRPr>
        </a:p>
        <a:p>
          <a:pPr algn="ctr" rtl="0"/>
          <a:r>
            <a:rPr lang="es-E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2.2 billion tonnes</a:t>
          </a:r>
          <a:endParaRPr lang="en-GB">
            <a:effectLst/>
          </a:endParaRP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0.44167</cdr:x>
      <cdr:y>0.53646</cdr:y>
    </cdr:from>
    <cdr:to>
      <cdr:x>0.64167</cdr:x>
      <cdr:y>0.86979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4DBF2A7-E33A-03E9-5CD7-C715652A4222}"/>
            </a:ext>
          </a:extLst>
        </cdr:cNvPr>
        <cdr:cNvSpPr txBox="1"/>
      </cdr:nvSpPr>
      <cdr:spPr>
        <a:xfrm xmlns:a="http://schemas.openxmlformats.org/drawingml/2006/main">
          <a:off x="2019300" y="14716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323851</xdr:colOff>
      <xdr:row>0</xdr:row>
      <xdr:rowOff>133350</xdr:rowOff>
    </xdr:from>
    <xdr:to>
      <xdr:col>7</xdr:col>
      <xdr:colOff>503311</xdr:colOff>
      <xdr:row>25</xdr:row>
      <xdr:rowOff>53502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F1A4B76-A414-777F-75CF-56ED975BD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1" y="133350"/>
          <a:ext cx="4446660" cy="44445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876306</xdr:colOff>
      <xdr:row>12</xdr:row>
      <xdr:rowOff>177800</xdr:rowOff>
    </xdr:from>
    <xdr:to>
      <xdr:col>10</xdr:col>
      <xdr:colOff>165100</xdr:colOff>
      <xdr:row>38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DA5416-82CB-4618-B1A5-61D33CC2A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0.37869</cdr:x>
      <cdr:y>0.31608</cdr:y>
    </cdr:from>
    <cdr:to>
      <cdr:x>0.66881</cdr:x>
      <cdr:y>0.57486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C966075-D394-5D51-5805-2F988B5D5706}"/>
            </a:ext>
          </a:extLst>
        </cdr:cNvPr>
        <cdr:cNvSpPr txBox="1"/>
      </cdr:nvSpPr>
      <cdr:spPr>
        <a:xfrm xmlns:a="http://schemas.openxmlformats.org/drawingml/2006/main">
          <a:off x="1873244" y="1085850"/>
          <a:ext cx="1435100" cy="889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400"/>
            <a:t>Waste generation by sector, 2022</a:t>
          </a:r>
          <a:endParaRPr lang="en-DK" sz="1400"/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B6FE-3D50-4EE0-8E0F-864395A4F411}">
  <dimension ref="A1:B13"/>
  <sheetViews>
    <sheetView tabSelected="1" workbookViewId="0"/>
  </sheetViews>
  <sheetFormatPr baseColWidth="10" defaultColWidth="60.88671875" defaultRowHeight="14.4" x14ac:dyDescent="0.3"/>
  <cols>
    <col min="1" max="1" width="66.109375" style="1" bestFit="1" customWidth="1"/>
    <col min="2" max="2" width="12.6640625" style="1" bestFit="1" customWidth="1"/>
    <col min="3" max="16384" width="60.88671875" style="1"/>
  </cols>
  <sheetData>
    <row r="1" spans="1:2" x14ac:dyDescent="0.3">
      <c r="A1" s="4"/>
    </row>
    <row r="2" spans="1:2" x14ac:dyDescent="0.3">
      <c r="A2" s="1" t="s">
        <v>23</v>
      </c>
      <c r="B2" s="3">
        <v>858270000</v>
      </c>
    </row>
    <row r="3" spans="1:2" x14ac:dyDescent="0.3">
      <c r="A3" s="1" t="s">
        <v>19</v>
      </c>
      <c r="B3" s="3">
        <v>506660000</v>
      </c>
    </row>
    <row r="4" spans="1:2" x14ac:dyDescent="0.3">
      <c r="A4" s="1" t="s">
        <v>30</v>
      </c>
      <c r="B4" s="3">
        <v>233570000</v>
      </c>
    </row>
    <row r="5" spans="1:2" x14ac:dyDescent="0.3">
      <c r="A5" s="1" t="s">
        <v>20</v>
      </c>
      <c r="B5" s="3">
        <v>230640000</v>
      </c>
    </row>
    <row r="6" spans="1:2" x14ac:dyDescent="0.3">
      <c r="A6" s="1" t="s">
        <v>26</v>
      </c>
      <c r="B6" s="3">
        <v>199880000</v>
      </c>
    </row>
    <row r="7" spans="1:2" x14ac:dyDescent="0.3">
      <c r="A7" s="1" t="s">
        <v>27</v>
      </c>
      <c r="B7" s="3">
        <v>204110000</v>
      </c>
    </row>
    <row r="8" spans="1:2" x14ac:dyDescent="0.3">
      <c r="A8" s="1" t="s">
        <v>28</v>
      </c>
      <c r="B8" s="3">
        <f>SUM(B2:B7)</f>
        <v>2233130000</v>
      </c>
    </row>
    <row r="13" spans="1:2" x14ac:dyDescent="0.3">
      <c r="B13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A55FE-6F9F-4201-A4C9-2E45333A24EB}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25A7-48BC-4418-8408-26152BBB21C7}">
  <dimension ref="A1:C33"/>
  <sheetViews>
    <sheetView workbookViewId="0">
      <pane xSplit="1" ySplit="12" topLeftCell="B13" activePane="bottomRight" state="frozen"/>
      <selection pane="topRight"/>
      <selection pane="bottomLeft"/>
      <selection pane="bottomRight"/>
    </sheetView>
  </sheetViews>
  <sheetFormatPr baseColWidth="10" defaultColWidth="9.109375" defaultRowHeight="11.4" customHeight="1" x14ac:dyDescent="0.3"/>
  <cols>
    <col min="1" max="1" width="29.88671875" style="1" customWidth="1"/>
    <col min="2" max="2" width="14.109375" style="1" customWidth="1"/>
    <col min="3" max="3" width="19.88671875" style="1" customWidth="1"/>
    <col min="4" max="16384" width="9.109375" style="1"/>
  </cols>
  <sheetData>
    <row r="1" spans="1:3" ht="14.4" x14ac:dyDescent="0.3">
      <c r="A1" s="5" t="s">
        <v>0</v>
      </c>
    </row>
    <row r="2" spans="1:3" ht="14.4" x14ac:dyDescent="0.3">
      <c r="A2" s="5" t="s">
        <v>1</v>
      </c>
      <c r="B2" s="6" t="s">
        <v>2</v>
      </c>
    </row>
    <row r="3" spans="1:3" ht="14.4" x14ac:dyDescent="0.3">
      <c r="A3" s="5" t="s">
        <v>3</v>
      </c>
      <c r="B3" s="5" t="s">
        <v>4</v>
      </c>
    </row>
    <row r="4" spans="1:3" ht="14.4" x14ac:dyDescent="0.3"/>
    <row r="5" spans="1:3" ht="14.4" x14ac:dyDescent="0.3">
      <c r="A5" s="6" t="s">
        <v>5</v>
      </c>
      <c r="C5" s="5" t="s">
        <v>6</v>
      </c>
    </row>
    <row r="6" spans="1:3" ht="14.4" x14ac:dyDescent="0.3">
      <c r="A6" s="6" t="s">
        <v>7</v>
      </c>
      <c r="C6" s="5" t="s">
        <v>8</v>
      </c>
    </row>
    <row r="7" spans="1:3" ht="14.4" x14ac:dyDescent="0.3">
      <c r="A7" s="6" t="s">
        <v>9</v>
      </c>
      <c r="C7" s="5" t="s">
        <v>10</v>
      </c>
    </row>
    <row r="8" spans="1:3" ht="14.4" x14ac:dyDescent="0.3">
      <c r="A8" s="6" t="s">
        <v>11</v>
      </c>
      <c r="C8" s="5" t="s">
        <v>12</v>
      </c>
    </row>
    <row r="9" spans="1:3" ht="14.4" x14ac:dyDescent="0.3">
      <c r="A9" s="6" t="s">
        <v>13</v>
      </c>
      <c r="C9" s="5" t="s">
        <v>14</v>
      </c>
    </row>
    <row r="10" spans="1:3" ht="14.4" x14ac:dyDescent="0.3"/>
    <row r="11" spans="1:3" ht="14.4" x14ac:dyDescent="0.3">
      <c r="A11" s="7" t="s">
        <v>15</v>
      </c>
      <c r="B11" s="8" t="s">
        <v>12</v>
      </c>
    </row>
    <row r="12" spans="1:3" ht="14.4" x14ac:dyDescent="0.3">
      <c r="A12" s="9" t="s">
        <v>16</v>
      </c>
      <c r="B12" s="2" t="s">
        <v>17</v>
      </c>
    </row>
    <row r="13" spans="1:3" ht="14.4" x14ac:dyDescent="0.3">
      <c r="A13" s="10" t="s">
        <v>18</v>
      </c>
      <c r="B13" s="11">
        <v>22970000</v>
      </c>
    </row>
    <row r="14" spans="1:3" ht="14.4" x14ac:dyDescent="0.3">
      <c r="A14" s="10" t="s">
        <v>19</v>
      </c>
      <c r="B14" s="12">
        <v>506660000</v>
      </c>
    </row>
    <row r="15" spans="1:3" ht="14.4" x14ac:dyDescent="0.3">
      <c r="A15" s="10" t="s">
        <v>20</v>
      </c>
      <c r="B15" s="11">
        <v>230640000</v>
      </c>
    </row>
    <row r="16" spans="1:3" ht="14.4" x14ac:dyDescent="0.3">
      <c r="A16" s="10" t="s">
        <v>21</v>
      </c>
      <c r="B16" s="12">
        <v>66920000</v>
      </c>
    </row>
    <row r="17" spans="1:2" ht="14.4" x14ac:dyDescent="0.3">
      <c r="A17" s="10" t="s">
        <v>22</v>
      </c>
      <c r="B17" s="11">
        <v>233570000</v>
      </c>
    </row>
    <row r="18" spans="1:2" ht="14.4" x14ac:dyDescent="0.3">
      <c r="A18" s="10" t="s">
        <v>23</v>
      </c>
      <c r="B18" s="12">
        <v>858270000</v>
      </c>
    </row>
    <row r="19" spans="1:2" ht="14.4" x14ac:dyDescent="0.3">
      <c r="A19" s="10" t="s">
        <v>24</v>
      </c>
      <c r="B19" s="11">
        <v>102150000</v>
      </c>
    </row>
    <row r="20" spans="1:2" ht="14.4" x14ac:dyDescent="0.3">
      <c r="A20" s="10" t="s">
        <v>25</v>
      </c>
      <c r="B20" s="12">
        <v>12070000</v>
      </c>
    </row>
    <row r="21" spans="1:2" ht="14.4" x14ac:dyDescent="0.3">
      <c r="A21" s="10" t="s">
        <v>26</v>
      </c>
      <c r="B21" s="11">
        <v>199880000</v>
      </c>
    </row>
    <row r="22" spans="1:2" ht="11.4" customHeight="1" x14ac:dyDescent="0.3">
      <c r="A22" s="13" t="s">
        <v>29</v>
      </c>
      <c r="B22" s="3">
        <f>SUM(B13:B21)</f>
        <v>2233130000</v>
      </c>
    </row>
    <row r="23" spans="1:2" ht="14.4" x14ac:dyDescent="0.3">
      <c r="A23" s="6"/>
    </row>
    <row r="24" spans="1:2" ht="14.4" x14ac:dyDescent="0.3">
      <c r="A24" s="10" t="s">
        <v>23</v>
      </c>
      <c r="B24" s="12">
        <v>858270000</v>
      </c>
    </row>
    <row r="25" spans="1:2" ht="11.4" customHeight="1" x14ac:dyDescent="0.3">
      <c r="A25" s="10" t="s">
        <v>19</v>
      </c>
      <c r="B25" s="12">
        <v>506660000</v>
      </c>
    </row>
    <row r="26" spans="1:2" ht="11.4" customHeight="1" x14ac:dyDescent="0.3">
      <c r="A26" s="10" t="s">
        <v>30</v>
      </c>
      <c r="B26" s="11">
        <v>233570000</v>
      </c>
    </row>
    <row r="27" spans="1:2" ht="11.4" customHeight="1" x14ac:dyDescent="0.3">
      <c r="A27" s="10" t="s">
        <v>20</v>
      </c>
      <c r="B27" s="11">
        <v>230640000</v>
      </c>
    </row>
    <row r="28" spans="1:2" ht="11.4" customHeight="1" x14ac:dyDescent="0.3">
      <c r="A28" s="10" t="s">
        <v>26</v>
      </c>
      <c r="B28" s="11">
        <v>199880000</v>
      </c>
    </row>
    <row r="29" spans="1:2" ht="11.4" customHeight="1" x14ac:dyDescent="0.3">
      <c r="A29" s="10" t="s">
        <v>24</v>
      </c>
      <c r="B29" s="11">
        <v>102150000</v>
      </c>
    </row>
    <row r="30" spans="1:2" ht="11.4" customHeight="1" x14ac:dyDescent="0.3">
      <c r="A30" s="10" t="s">
        <v>21</v>
      </c>
      <c r="B30" s="12">
        <v>66920000</v>
      </c>
    </row>
    <row r="31" spans="1:2" ht="11.4" customHeight="1" x14ac:dyDescent="0.3">
      <c r="A31" s="10" t="s">
        <v>18</v>
      </c>
      <c r="B31" s="11">
        <v>22970000</v>
      </c>
    </row>
    <row r="32" spans="1:2" ht="11.4" customHeight="1" x14ac:dyDescent="0.3">
      <c r="A32" s="10" t="s">
        <v>25</v>
      </c>
      <c r="B32" s="12">
        <v>12070000</v>
      </c>
    </row>
    <row r="33" spans="1:2" ht="11.4" customHeight="1" x14ac:dyDescent="0.3">
      <c r="A33" s="13" t="s">
        <v>27</v>
      </c>
      <c r="B33" s="3">
        <f>SUM(B29+B30+B31+B32)</f>
        <v>204110000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2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 AND CHART</vt:lpstr>
      <vt:lpstr>Draft</vt:lpstr>
      <vt:lpstr>Original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2025-09-08T08:07:12Z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