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5B75D4F7-F323-447F-9CAA-843743E103FB}" xr6:coauthVersionLast="47" xr6:coauthVersionMax="47" xr10:uidLastSave="{00000000-0000-0000-0000-000000000000}"/>
  <bookViews>
    <workbookView xWindow="-120" yWindow="-120" windowWidth="38640" windowHeight="15840" tabRatio="735" activeTab="1" xr2:uid="{00000000-000D-0000-FFFF-FFFF00000000}"/>
  </bookViews>
  <sheets>
    <sheet name="Original data" sheetId="12" r:id="rId1"/>
    <sheet name="Data and chart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P53" i="12" l="1"/>
  <c r="AO53" i="12"/>
  <c r="AN53" i="12"/>
  <c r="AM53" i="12"/>
  <c r="AQ52" i="12"/>
  <c r="AQ51" i="12"/>
  <c r="AQ50" i="12"/>
  <c r="AQ49" i="12"/>
  <c r="AQ48" i="12"/>
  <c r="AQ47" i="12"/>
  <c r="AQ46" i="12"/>
  <c r="AQ45" i="12"/>
  <c r="AQ44" i="12"/>
  <c r="AQ43" i="12"/>
  <c r="AQ42" i="12"/>
  <c r="AQ41" i="12"/>
  <c r="AQ40" i="12"/>
  <c r="AQ39" i="12"/>
  <c r="AQ38" i="12"/>
  <c r="AQ37" i="12"/>
  <c r="AQ36" i="12"/>
  <c r="AQ35" i="12"/>
  <c r="AQ34" i="12"/>
  <c r="AQ33" i="12"/>
  <c r="AH23" i="12"/>
  <c r="AG23" i="12"/>
  <c r="AF23" i="12"/>
  <c r="AE23" i="12"/>
  <c r="AD23" i="12"/>
  <c r="AB23" i="12"/>
  <c r="Z23" i="12"/>
  <c r="Y23" i="12"/>
  <c r="X23" i="12"/>
  <c r="W23" i="12"/>
  <c r="V23" i="12"/>
  <c r="U23" i="12"/>
  <c r="T23" i="12"/>
  <c r="S23" i="12"/>
  <c r="R23" i="12"/>
  <c r="P23" i="12"/>
  <c r="O23" i="12"/>
  <c r="N23" i="12"/>
  <c r="M23" i="12"/>
  <c r="L23" i="12"/>
  <c r="K23" i="12"/>
  <c r="I23" i="12"/>
  <c r="H23" i="12"/>
  <c r="G23" i="12"/>
  <c r="F23" i="12"/>
  <c r="E23" i="12"/>
  <c r="D23" i="12"/>
  <c r="C23" i="12"/>
  <c r="B23" i="12"/>
  <c r="AI22" i="12"/>
  <c r="AA22" i="12"/>
  <c r="Q22" i="12"/>
  <c r="J22" i="12"/>
  <c r="AI21" i="12"/>
  <c r="AA21" i="12"/>
  <c r="Q21" i="12"/>
  <c r="J21" i="12"/>
  <c r="AJ21" i="12" s="1"/>
  <c r="AI20" i="12"/>
  <c r="AA20" i="12"/>
  <c r="Q20" i="12"/>
  <c r="J20" i="12"/>
  <c r="AJ20" i="12" s="1"/>
  <c r="AI19" i="12"/>
  <c r="AA19" i="12"/>
  <c r="Q19" i="12"/>
  <c r="J19" i="12"/>
  <c r="AJ19" i="12" s="1"/>
  <c r="AI18" i="12"/>
  <c r="AA18" i="12"/>
  <c r="Q18" i="12"/>
  <c r="J18" i="12"/>
  <c r="AJ18" i="12" s="1"/>
  <c r="AI17" i="12"/>
  <c r="AA17" i="12"/>
  <c r="Q17" i="12"/>
  <c r="J17" i="12"/>
  <c r="AI16" i="12"/>
  <c r="AA16" i="12"/>
  <c r="Q16" i="12"/>
  <c r="J16" i="12"/>
  <c r="AJ16" i="12" s="1"/>
  <c r="AI15" i="12"/>
  <c r="AA15" i="12"/>
  <c r="Q15" i="12"/>
  <c r="J15" i="12"/>
  <c r="AI14" i="12"/>
  <c r="AA14" i="12"/>
  <c r="Q14" i="12"/>
  <c r="J14" i="12"/>
  <c r="AJ14" i="12" s="1"/>
  <c r="AI13" i="12"/>
  <c r="AA13" i="12"/>
  <c r="Q13" i="12"/>
  <c r="J13" i="12"/>
  <c r="AJ13" i="12" s="1"/>
  <c r="AI12" i="12"/>
  <c r="AA12" i="12"/>
  <c r="Q12" i="12"/>
  <c r="J12" i="12"/>
  <c r="AJ12" i="12" s="1"/>
  <c r="AI11" i="12"/>
  <c r="AA11" i="12"/>
  <c r="Q11" i="12"/>
  <c r="J11" i="12"/>
  <c r="AI10" i="12"/>
  <c r="AA10" i="12"/>
  <c r="Q10" i="12"/>
  <c r="J10" i="12"/>
  <c r="AI9" i="12"/>
  <c r="AA9" i="12"/>
  <c r="Q9" i="12"/>
  <c r="J9" i="12"/>
  <c r="AI8" i="12"/>
  <c r="AA8" i="12"/>
  <c r="Q8" i="12"/>
  <c r="J8" i="12"/>
  <c r="AI7" i="12"/>
  <c r="AA7" i="12"/>
  <c r="Q7" i="12"/>
  <c r="J7" i="12"/>
  <c r="AI6" i="12"/>
  <c r="AA6" i="12"/>
  <c r="Q6" i="12"/>
  <c r="J6" i="12"/>
  <c r="AI5" i="12"/>
  <c r="AA5" i="12"/>
  <c r="Q5" i="12"/>
  <c r="J5" i="12"/>
  <c r="AI4" i="12"/>
  <c r="AA4" i="12"/>
  <c r="Q4" i="12"/>
  <c r="J4" i="12"/>
  <c r="AI3" i="12"/>
  <c r="AI23" i="12" s="1"/>
  <c r="AA3" i="12"/>
  <c r="Q3" i="12"/>
  <c r="J3" i="12"/>
  <c r="Q23" i="12" l="1"/>
  <c r="AJ5" i="12"/>
  <c r="AJ22" i="12"/>
  <c r="J23" i="12"/>
  <c r="AA23" i="12"/>
  <c r="AJ23" i="12" s="1"/>
  <c r="AJ4" i="12"/>
  <c r="AJ6" i="12"/>
  <c r="AJ7" i="12"/>
  <c r="AJ8" i="12"/>
  <c r="AJ9" i="12"/>
  <c r="AJ10" i="12"/>
  <c r="AJ11" i="12"/>
  <c r="AJ15" i="12"/>
  <c r="AJ17" i="12"/>
  <c r="AQ53" i="12"/>
  <c r="AJ3" i="12"/>
</calcChain>
</file>

<file path=xl/sharedStrings.xml><?xml version="1.0" encoding="utf-8"?>
<sst xmlns="http://schemas.openxmlformats.org/spreadsheetml/2006/main" count="111" uniqueCount="81">
  <si>
    <t>Energy</t>
  </si>
  <si>
    <t>Industry</t>
  </si>
  <si>
    <t>northern</t>
  </si>
  <si>
    <t>eastern</t>
  </si>
  <si>
    <t>southern</t>
  </si>
  <si>
    <t>western</t>
  </si>
  <si>
    <t>DK</t>
  </si>
  <si>
    <t>EE</t>
  </si>
  <si>
    <t>FI</t>
  </si>
  <si>
    <t>IE</t>
  </si>
  <si>
    <t>LT</t>
  </si>
  <si>
    <t>LV</t>
  </si>
  <si>
    <t>SE</t>
  </si>
  <si>
    <t>TOT</t>
  </si>
  <si>
    <t>BG</t>
  </si>
  <si>
    <t>CZ</t>
  </si>
  <si>
    <t>HU</t>
  </si>
  <si>
    <t>PL</t>
  </si>
  <si>
    <t>RO</t>
  </si>
  <si>
    <t>SK</t>
  </si>
  <si>
    <t>CY</t>
  </si>
  <si>
    <t>EL</t>
  </si>
  <si>
    <t>ES</t>
  </si>
  <si>
    <t>HR</t>
  </si>
  <si>
    <t>IT</t>
  </si>
  <si>
    <t>MT</t>
  </si>
  <si>
    <t>PT</t>
  </si>
  <si>
    <t>SI</t>
  </si>
  <si>
    <t>AT</t>
  </si>
  <si>
    <t>BE</t>
  </si>
  <si>
    <t>FR</t>
  </si>
  <si>
    <t>DE</t>
  </si>
  <si>
    <t>LU</t>
  </si>
  <si>
    <t>NL</t>
  </si>
  <si>
    <t>"health"</t>
  </si>
  <si>
    <t>"agriculture"</t>
  </si>
  <si>
    <t>"forestry"</t>
  </si>
  <si>
    <t>"biodiversity"</t>
  </si>
  <si>
    <t>"energy"</t>
  </si>
  <si>
    <t>"water management"</t>
  </si>
  <si>
    <t>"transport"</t>
  </si>
  <si>
    <t>"tourism"</t>
  </si>
  <si>
    <t>"civil protection"</t>
  </si>
  <si>
    <t>"buildings"</t>
  </si>
  <si>
    <t>"coastal"</t>
  </si>
  <si>
    <t>"fisheries"</t>
  </si>
  <si>
    <t>"LU planning"</t>
  </si>
  <si>
    <t>"urban"</t>
  </si>
  <si>
    <t>"industry"</t>
  </si>
  <si>
    <t>"other"</t>
  </si>
  <si>
    <t>"finance"</t>
  </si>
  <si>
    <t>"business"</t>
  </si>
  <si>
    <t>"rural"</t>
  </si>
  <si>
    <t>"ICT"</t>
  </si>
  <si>
    <t>North</t>
  </si>
  <si>
    <t>East</t>
  </si>
  <si>
    <t>South</t>
  </si>
  <si>
    <t>West</t>
  </si>
  <si>
    <t>total</t>
  </si>
  <si>
    <t>Other</t>
  </si>
  <si>
    <t>Information and Communication Technology (ICT)</t>
  </si>
  <si>
    <t>Rural development</t>
  </si>
  <si>
    <t>Finance and insurance</t>
  </si>
  <si>
    <t>Business</t>
  </si>
  <si>
    <t>Land use planning</t>
  </si>
  <si>
    <t>Urban</t>
  </si>
  <si>
    <t>Buildings</t>
  </si>
  <si>
    <t>Coastal areas</t>
  </si>
  <si>
    <t>Marine and fisheries</t>
  </si>
  <si>
    <t>Transport</t>
  </si>
  <si>
    <t>Tourism</t>
  </si>
  <si>
    <t>Water management</t>
  </si>
  <si>
    <t>Forestry</t>
  </si>
  <si>
    <t>Health</t>
  </si>
  <si>
    <t>Agriculture and food</t>
  </si>
  <si>
    <t>Biodiversity (including ecosystem based approaches)</t>
  </si>
  <si>
    <t>IS</t>
  </si>
  <si>
    <t>TR</t>
  </si>
  <si>
    <t>CH</t>
  </si>
  <si>
    <t>Civil protextion and emergency management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</si>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</sst>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1" xfId="0" applyBorder="1"/>
    <xf numFmtId="0" fontId="0" fillId="0" borderId="6" xfId="0" applyBorder="1"/>
    <xf numFmtId="0" fontId="3" fillId="0" borderId="6" xfId="0" applyFont="1" applyBorder="1"/>
    <xf numFmtId="0" fontId="0" fillId="6" borderId="6" xfId="0" applyFill="1" applyBorder="1"/>
    <xf numFmtId="0" fontId="0" fillId="7" borderId="6" xfId="0" applyFill="1" applyBorder="1"/>
    <xf numFmtId="0" fontId="0" fillId="8" borderId="6" xfId="0" applyFill="1" applyBorder="1"/>
    <xf numFmtId="0" fontId="0" fillId="9" borderId="0" xfId="0" applyFill="1"/>
    <xf numFmtId="0" fontId="0" fillId="0" borderId="7" xfId="0" applyBorder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0" xfId="0" applyFill="1" applyAlignment="1">
      <alignment horizontal="center"/>
    </xf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BBF6B2F7-8838-4BAC-B05E-1BCF0EC03173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Key Affected</a:t>
            </a:r>
            <a:r>
              <a:rPr lang="it-IT" baseline="0"/>
              <a:t> Sector per geographical area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northern DK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0</c:v>
              </c:pt>
              <c:pt idx="14">
                <c:v>0</c:v>
              </c:pt>
              <c:pt idx="15">
                <c:v>1</c:v>
              </c:pt>
              <c:pt idx="16">
                <c:v>1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98A-4017-9BAF-7F789B293645}"/>
            </c:ext>
          </c:extLst>
        </c:ser>
        <c:ser>
          <c:idx val="1"/>
          <c:order val="1"/>
          <c:tx>
            <c:v>northern EE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0</c:v>
              </c:pt>
              <c:pt idx="6">
                <c:v>1</c:v>
              </c:pt>
              <c:pt idx="7">
                <c:v>0</c:v>
              </c:pt>
              <c:pt idx="8">
                <c:v>1</c:v>
              </c:pt>
              <c:pt idx="9">
                <c:v>1</c:v>
              </c:pt>
              <c:pt idx="10">
                <c:v>0</c:v>
              </c:pt>
              <c:pt idx="11">
                <c:v>1</c:v>
              </c:pt>
              <c:pt idx="12">
                <c:v>1</c:v>
              </c:pt>
              <c:pt idx="13">
                <c:v>0</c:v>
              </c:pt>
              <c:pt idx="14">
                <c:v>0</c:v>
              </c:pt>
              <c:pt idx="15">
                <c:v>1</c:v>
              </c:pt>
              <c:pt idx="16">
                <c:v>0</c:v>
              </c:pt>
              <c:pt idx="17">
                <c:v>1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198A-4017-9BAF-7F789B293645}"/>
            </c:ext>
          </c:extLst>
        </c:ser>
        <c:ser>
          <c:idx val="2"/>
          <c:order val="2"/>
          <c:tx>
            <c:v>northern FI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1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198A-4017-9BAF-7F789B293645}"/>
            </c:ext>
          </c:extLst>
        </c:ser>
        <c:ser>
          <c:idx val="3"/>
          <c:order val="3"/>
          <c:tx>
            <c:v>northern IE</c:v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0</c:v>
              </c:pt>
              <c:pt idx="8">
                <c:v>0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0</c:v>
              </c:pt>
              <c:pt idx="13">
                <c:v>1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198A-4017-9BAF-7F789B293645}"/>
            </c:ext>
          </c:extLst>
        </c:ser>
        <c:ser>
          <c:idx val="4"/>
          <c:order val="4"/>
          <c:tx>
            <c:v>northern LT</c:v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0</c:v>
              </c:pt>
              <c:pt idx="6">
                <c:v>1</c:v>
              </c:pt>
              <c:pt idx="7">
                <c:v>1</c:v>
              </c:pt>
              <c:pt idx="8">
                <c:v>0</c:v>
              </c:pt>
              <c:pt idx="9">
                <c:v>1</c:v>
              </c:pt>
              <c:pt idx="10">
                <c:v>0</c:v>
              </c:pt>
              <c:pt idx="11">
                <c:v>1</c:v>
              </c:pt>
              <c:pt idx="12">
                <c:v>0</c:v>
              </c:pt>
              <c:pt idx="13">
                <c:v>1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198A-4017-9BAF-7F789B293645}"/>
            </c:ext>
          </c:extLst>
        </c:ser>
        <c:ser>
          <c:idx val="5"/>
          <c:order val="5"/>
          <c:tx>
            <c:v>northern LV</c:v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0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5-198A-4017-9BAF-7F789B293645}"/>
            </c:ext>
          </c:extLst>
        </c:ser>
        <c:ser>
          <c:idx val="6"/>
          <c:order val="6"/>
          <c:tx>
            <c:v>northern SE</c:v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0</c:v>
              </c:pt>
              <c:pt idx="14">
                <c:v>1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0</c:v>
              </c:pt>
              <c:pt idx="19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198A-4017-9BAF-7F789B293645}"/>
            </c:ext>
          </c:extLst>
        </c:ser>
        <c:ser>
          <c:idx val="7"/>
          <c:order val="7"/>
          <c:tx>
            <c:v>northern TOT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7</c:v>
              </c:pt>
              <c:pt idx="1">
                <c:v>8</c:v>
              </c:pt>
              <c:pt idx="2">
                <c:v>7</c:v>
              </c:pt>
              <c:pt idx="3">
                <c:v>7</c:v>
              </c:pt>
              <c:pt idx="4">
                <c:v>7</c:v>
              </c:pt>
              <c:pt idx="5">
                <c:v>4</c:v>
              </c:pt>
              <c:pt idx="6">
                <c:v>7</c:v>
              </c:pt>
              <c:pt idx="7">
                <c:v>6</c:v>
              </c:pt>
              <c:pt idx="8">
                <c:v>5</c:v>
              </c:pt>
              <c:pt idx="9">
                <c:v>7</c:v>
              </c:pt>
              <c:pt idx="10">
                <c:v>6</c:v>
              </c:pt>
              <c:pt idx="11">
                <c:v>7</c:v>
              </c:pt>
              <c:pt idx="12">
                <c:v>4</c:v>
              </c:pt>
              <c:pt idx="13">
                <c:v>2</c:v>
              </c:pt>
              <c:pt idx="14">
                <c:v>1</c:v>
              </c:pt>
              <c:pt idx="15">
                <c:v>4</c:v>
              </c:pt>
              <c:pt idx="16">
                <c:v>3</c:v>
              </c:pt>
              <c:pt idx="17">
                <c:v>3</c:v>
              </c:pt>
              <c:pt idx="18">
                <c:v>1</c:v>
              </c:pt>
              <c:pt idx="19">
                <c:v>2</c:v>
              </c:pt>
            </c:numLit>
          </c:val>
          <c:extLst>
            <c:ext xmlns:c16="http://schemas.microsoft.com/office/drawing/2014/chart" uri="{C3380CC4-5D6E-409C-BE32-E72D297353CC}">
              <c16:uniqueId val="{00000007-198A-4017-9BAF-7F789B293645}"/>
            </c:ext>
          </c:extLst>
        </c:ser>
        <c:ser>
          <c:idx val="8"/>
          <c:order val="8"/>
          <c:tx>
            <c:v>eastern BG</c:v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</c:v>
              </c:pt>
              <c:pt idx="14">
                <c:v>0</c:v>
              </c:pt>
              <c:pt idx="15">
                <c:v>1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8-198A-4017-9BAF-7F789B293645}"/>
            </c:ext>
          </c:extLst>
        </c:ser>
        <c:ser>
          <c:idx val="9"/>
          <c:order val="9"/>
          <c:tx>
            <c:v>eastern CZ</c:v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9-198A-4017-9BAF-7F789B293645}"/>
            </c:ext>
          </c:extLst>
        </c:ser>
        <c:ser>
          <c:idx val="10"/>
          <c:order val="10"/>
          <c:tx>
            <c:v>eastern HU</c:v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0</c:v>
              </c:pt>
              <c:pt idx="7">
                <c:v>1</c:v>
              </c:pt>
              <c:pt idx="8">
                <c:v>1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</c:v>
              </c:pt>
              <c:pt idx="14">
                <c:v>1</c:v>
              </c:pt>
              <c:pt idx="15">
                <c:v>0</c:v>
              </c:pt>
              <c:pt idx="16">
                <c:v>1</c:v>
              </c:pt>
              <c:pt idx="17">
                <c:v>0</c:v>
              </c:pt>
              <c:pt idx="18">
                <c:v>1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A-198A-4017-9BAF-7F789B293645}"/>
            </c:ext>
          </c:extLst>
        </c:ser>
        <c:ser>
          <c:idx val="11"/>
          <c:order val="11"/>
          <c:tx>
            <c:v>eastern PL</c:v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0</c:v>
              </c:pt>
              <c:pt idx="8">
                <c:v>0</c:v>
              </c:pt>
              <c:pt idx="9">
                <c:v>1</c:v>
              </c:pt>
              <c:pt idx="10">
                <c:v>1</c:v>
              </c:pt>
              <c:pt idx="11">
                <c:v>0</c:v>
              </c:pt>
              <c:pt idx="12">
                <c:v>1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B-198A-4017-9BAF-7F789B293645}"/>
            </c:ext>
          </c:extLst>
        </c:ser>
        <c:ser>
          <c:idx val="12"/>
          <c:order val="12"/>
          <c:tx>
            <c:v>eastern RO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0</c:v>
              </c:pt>
              <c:pt idx="10">
                <c:v>1</c:v>
              </c:pt>
              <c:pt idx="11">
                <c:v>0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1</c:v>
              </c:pt>
              <c:pt idx="19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C-198A-4017-9BAF-7F789B293645}"/>
            </c:ext>
          </c:extLst>
        </c:ser>
        <c:ser>
          <c:idx val="13"/>
          <c:order val="13"/>
          <c:tx>
            <c:v>eastern SK</c:v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0</c:v>
              </c:pt>
              <c:pt idx="11">
                <c:v>0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1</c:v>
              </c:pt>
              <c:pt idx="19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D-198A-4017-9BAF-7F789B293645}"/>
            </c:ext>
          </c:extLst>
        </c:ser>
        <c:ser>
          <c:idx val="14"/>
          <c:order val="14"/>
          <c:tx>
            <c:v>eastern TOT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6</c:v>
              </c:pt>
              <c:pt idx="1">
                <c:v>6</c:v>
              </c:pt>
              <c:pt idx="2">
                <c:v>6</c:v>
              </c:pt>
              <c:pt idx="3">
                <c:v>6</c:v>
              </c:pt>
              <c:pt idx="4">
                <c:v>6</c:v>
              </c:pt>
              <c:pt idx="5">
                <c:v>6</c:v>
              </c:pt>
              <c:pt idx="6">
                <c:v>5</c:v>
              </c:pt>
              <c:pt idx="7">
                <c:v>5</c:v>
              </c:pt>
              <c:pt idx="8">
                <c:v>4</c:v>
              </c:pt>
              <c:pt idx="9">
                <c:v>2</c:v>
              </c:pt>
              <c:pt idx="10">
                <c:v>2</c:v>
              </c:pt>
              <c:pt idx="11">
                <c:v>0</c:v>
              </c:pt>
              <c:pt idx="12">
                <c:v>3</c:v>
              </c:pt>
              <c:pt idx="13">
                <c:v>5</c:v>
              </c:pt>
              <c:pt idx="14">
                <c:v>3</c:v>
              </c:pt>
              <c:pt idx="15">
                <c:v>3</c:v>
              </c:pt>
              <c:pt idx="16">
                <c:v>3</c:v>
              </c:pt>
              <c:pt idx="17">
                <c:v>2</c:v>
              </c:pt>
              <c:pt idx="18">
                <c:v>4</c:v>
              </c:pt>
              <c:pt idx="19">
                <c:v>2</c:v>
              </c:pt>
            </c:numLit>
          </c:val>
          <c:extLst>
            <c:ext xmlns:c16="http://schemas.microsoft.com/office/drawing/2014/chart" uri="{C3380CC4-5D6E-409C-BE32-E72D297353CC}">
              <c16:uniqueId val="{0000000E-198A-4017-9BAF-7F789B293645}"/>
            </c:ext>
          </c:extLst>
        </c:ser>
        <c:ser>
          <c:idx val="15"/>
          <c:order val="15"/>
          <c:tx>
            <c:v>southern CY</c:v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0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0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0</c:v>
              </c:pt>
              <c:pt idx="14">
                <c:v>0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F-198A-4017-9BAF-7F789B293645}"/>
            </c:ext>
          </c:extLst>
        </c:ser>
        <c:ser>
          <c:idx val="16"/>
          <c:order val="16"/>
          <c:tx>
            <c:v>southern EL</c:v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0</c:v>
              </c:pt>
              <c:pt idx="5">
                <c:v>1</c:v>
              </c:pt>
              <c:pt idx="6">
                <c:v>0</c:v>
              </c:pt>
              <c:pt idx="7">
                <c:v>1</c:v>
              </c:pt>
              <c:pt idx="8">
                <c:v>0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0</c:v>
              </c:pt>
              <c:pt idx="13">
                <c:v>1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10-198A-4017-9BAF-7F789B293645}"/>
            </c:ext>
          </c:extLst>
        </c:ser>
        <c:ser>
          <c:idx val="17"/>
          <c:order val="17"/>
          <c:tx>
            <c:v>southern ES</c:v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0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1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11-198A-4017-9BAF-7F789B293645}"/>
            </c:ext>
          </c:extLst>
        </c:ser>
        <c:ser>
          <c:idx val="18"/>
          <c:order val="18"/>
          <c:tx>
            <c:v>southern HR</c:v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0</c:v>
              </c:pt>
              <c:pt idx="7">
                <c:v>1</c:v>
              </c:pt>
              <c:pt idx="8">
                <c:v>1</c:v>
              </c:pt>
              <c:pt idx="9">
                <c:v>0</c:v>
              </c:pt>
              <c:pt idx="10">
                <c:v>0</c:v>
              </c:pt>
              <c:pt idx="11">
                <c:v>1</c:v>
              </c:pt>
              <c:pt idx="12">
                <c:v>1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12-198A-4017-9BAF-7F789B293645}"/>
            </c:ext>
          </c:extLst>
        </c:ser>
        <c:ser>
          <c:idx val="19"/>
          <c:order val="19"/>
          <c:tx>
            <c:v>southern IT</c:v>
          </c:tx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0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0</c:v>
              </c:pt>
              <c:pt idx="17">
                <c:v>0</c:v>
              </c:pt>
              <c:pt idx="18">
                <c:v>1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13-198A-4017-9BAF-7F789B293645}"/>
            </c:ext>
          </c:extLst>
        </c:ser>
        <c:ser>
          <c:idx val="20"/>
          <c:order val="20"/>
          <c:tx>
            <c:v>southern MT</c:v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0</c:v>
              </c:pt>
              <c:pt idx="9">
                <c:v>1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14-198A-4017-9BAF-7F789B293645}"/>
            </c:ext>
          </c:extLst>
        </c:ser>
        <c:ser>
          <c:idx val="21"/>
          <c:order val="21"/>
          <c:tx>
            <c:v>southern PT</c:v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0</c:v>
              </c:pt>
              <c:pt idx="17">
                <c:v>1</c:v>
              </c:pt>
              <c:pt idx="18">
                <c:v>1</c:v>
              </c:pt>
              <c:pt idx="19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5-198A-4017-9BAF-7F789B293645}"/>
            </c:ext>
          </c:extLst>
        </c:ser>
        <c:ser>
          <c:idx val="22"/>
          <c:order val="22"/>
          <c:tx>
            <c:v>southern SI</c:v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0</c:v>
              </c:pt>
              <c:pt idx="5">
                <c:v>1</c:v>
              </c:pt>
              <c:pt idx="6">
                <c:v>0</c:v>
              </c:pt>
              <c:pt idx="7">
                <c:v>0</c:v>
              </c:pt>
              <c:pt idx="8">
                <c:v>1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16-198A-4017-9BAF-7F789B293645}"/>
            </c:ext>
          </c:extLst>
        </c:ser>
        <c:ser>
          <c:idx val="23"/>
          <c:order val="23"/>
          <c:tx>
            <c:v>southern TOT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8</c:v>
              </c:pt>
              <c:pt idx="1">
                <c:v>9</c:v>
              </c:pt>
              <c:pt idx="2">
                <c:v>7</c:v>
              </c:pt>
              <c:pt idx="3">
                <c:v>7</c:v>
              </c:pt>
              <c:pt idx="4">
                <c:v>5</c:v>
              </c:pt>
              <c:pt idx="5">
                <c:v>9</c:v>
              </c:pt>
              <c:pt idx="6">
                <c:v>5</c:v>
              </c:pt>
              <c:pt idx="7">
                <c:v>7</c:v>
              </c:pt>
              <c:pt idx="8">
                <c:v>5</c:v>
              </c:pt>
              <c:pt idx="9">
                <c:v>5</c:v>
              </c:pt>
              <c:pt idx="10">
                <c:v>5</c:v>
              </c:pt>
              <c:pt idx="11">
                <c:v>6</c:v>
              </c:pt>
              <c:pt idx="12">
                <c:v>4</c:v>
              </c:pt>
              <c:pt idx="13">
                <c:v>5</c:v>
              </c:pt>
              <c:pt idx="14">
                <c:v>3</c:v>
              </c:pt>
              <c:pt idx="15">
                <c:v>4</c:v>
              </c:pt>
              <c:pt idx="16">
                <c:v>2</c:v>
              </c:pt>
              <c:pt idx="17">
                <c:v>4</c:v>
              </c:pt>
              <c:pt idx="18">
                <c:v>4</c:v>
              </c:pt>
              <c:pt idx="19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7-198A-4017-9BAF-7F789B293645}"/>
            </c:ext>
          </c:extLst>
        </c:ser>
        <c:ser>
          <c:idx val="24"/>
          <c:order val="24"/>
          <c:tx>
            <c:v>western AT</c:v>
          </c:tx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0</c:v>
              </c:pt>
              <c:pt idx="11">
                <c:v>0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0</c:v>
              </c:pt>
              <c:pt idx="17">
                <c:v>1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18-198A-4017-9BAF-7F789B293645}"/>
            </c:ext>
          </c:extLst>
        </c:ser>
        <c:ser>
          <c:idx val="25"/>
          <c:order val="25"/>
          <c:tx>
            <c:v>western BE</c:v>
          </c:tx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0</c:v>
              </c:pt>
              <c:pt idx="6">
                <c:v>1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1</c:v>
              </c:pt>
              <c:pt idx="16">
                <c:v>1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19-198A-4017-9BAF-7F789B293645}"/>
            </c:ext>
          </c:extLst>
        </c:ser>
        <c:ser>
          <c:idx val="26"/>
          <c:order val="26"/>
          <c:tx>
            <c:v>western FR</c:v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0</c:v>
              </c:pt>
              <c:pt idx="3">
                <c:v>0</c:v>
              </c:pt>
              <c:pt idx="4">
                <c:v>1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1A-198A-4017-9BAF-7F789B293645}"/>
            </c:ext>
          </c:extLst>
        </c:ser>
        <c:ser>
          <c:idx val="27"/>
          <c:order val="27"/>
          <c:tx>
            <c:v>western DE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0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0</c:v>
              </c:pt>
              <c:pt idx="13">
                <c:v>0</c:v>
              </c:pt>
              <c:pt idx="14">
                <c:v>1</c:v>
              </c:pt>
              <c:pt idx="15">
                <c:v>1</c:v>
              </c:pt>
              <c:pt idx="16">
                <c:v>0</c:v>
              </c:pt>
              <c:pt idx="17">
                <c:v>1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1B-198A-4017-9BAF-7F789B293645}"/>
            </c:ext>
          </c:extLst>
        </c:ser>
        <c:ser>
          <c:idx val="28"/>
          <c:order val="28"/>
          <c:tx>
            <c:v>western LU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0</c:v>
              </c:pt>
              <c:pt idx="1">
                <c:v>1</c:v>
              </c:pt>
              <c:pt idx="2">
                <c:v>1</c:v>
              </c:pt>
              <c:pt idx="3">
                <c:v>0</c:v>
              </c:pt>
              <c:pt idx="4">
                <c:v>0</c:v>
              </c:pt>
              <c:pt idx="5">
                <c:v>1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1C-198A-4017-9BAF-7F789B293645}"/>
            </c:ext>
          </c:extLst>
        </c:ser>
        <c:ser>
          <c:idx val="29"/>
          <c:order val="29"/>
          <c:tx>
            <c:v>western NL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0</c:v>
              </c:pt>
              <c:pt idx="3">
                <c:v>1</c:v>
              </c:pt>
              <c:pt idx="4">
                <c:v>1</c:v>
              </c:pt>
              <c:pt idx="5">
                <c:v>0</c:v>
              </c:pt>
              <c:pt idx="6">
                <c:v>1</c:v>
              </c:pt>
              <c:pt idx="7">
                <c:v>0</c:v>
              </c:pt>
              <c:pt idx="8">
                <c:v>0</c:v>
              </c:pt>
              <c:pt idx="9">
                <c:v>1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1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D-198A-4017-9BAF-7F789B293645}"/>
            </c:ext>
          </c:extLst>
        </c:ser>
        <c:ser>
          <c:idx val="30"/>
          <c:order val="30"/>
          <c:tx>
            <c:v>western TOT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"health"</c:v>
              </c:pt>
              <c:pt idx="1">
                <c:v>"agriculture"</c:v>
              </c:pt>
              <c:pt idx="2">
                <c:v>"forestry"</c:v>
              </c:pt>
              <c:pt idx="3">
                <c:v>"biodiversity"</c:v>
              </c:pt>
              <c:pt idx="4">
                <c:v>"energy"</c:v>
              </c:pt>
              <c:pt idx="5">
                <c:v>"water management"</c:v>
              </c:pt>
              <c:pt idx="6">
                <c:v>"transport"</c:v>
              </c:pt>
              <c:pt idx="7">
                <c:v>"tourism"</c:v>
              </c:pt>
              <c:pt idx="8">
                <c:v>"civil protection"</c:v>
              </c:pt>
              <c:pt idx="9">
                <c:v>"buildings"</c:v>
              </c:pt>
              <c:pt idx="10">
                <c:v>"coastal"</c:v>
              </c:pt>
              <c:pt idx="11">
                <c:v>"fisheries"</c:v>
              </c:pt>
              <c:pt idx="12">
                <c:v>"LU planning"</c:v>
              </c:pt>
              <c:pt idx="13">
                <c:v>"urban"</c:v>
              </c:pt>
              <c:pt idx="14">
                <c:v>"industry"</c:v>
              </c:pt>
              <c:pt idx="15">
                <c:v>"other"</c:v>
              </c:pt>
              <c:pt idx="16">
                <c:v>"finance"</c:v>
              </c:pt>
              <c:pt idx="17">
                <c:v>"business"</c:v>
              </c:pt>
              <c:pt idx="18">
                <c:v>"rural"</c:v>
              </c:pt>
              <c:pt idx="19">
                <c:v>"ICT"</c:v>
              </c:pt>
            </c:strLit>
          </c:cat>
          <c:val>
            <c:numLit>
              <c:formatCode>General</c:formatCode>
              <c:ptCount val="20"/>
              <c:pt idx="0">
                <c:v>6</c:v>
              </c:pt>
              <c:pt idx="1">
                <c:v>7</c:v>
              </c:pt>
              <c:pt idx="2">
                <c:v>5</c:v>
              </c:pt>
              <c:pt idx="3">
                <c:v>5</c:v>
              </c:pt>
              <c:pt idx="4">
                <c:v>5</c:v>
              </c:pt>
              <c:pt idx="5">
                <c:v>3</c:v>
              </c:pt>
              <c:pt idx="6">
                <c:v>4</c:v>
              </c:pt>
              <c:pt idx="7">
                <c:v>2</c:v>
              </c:pt>
              <c:pt idx="8">
                <c:v>1</c:v>
              </c:pt>
              <c:pt idx="9">
                <c:v>4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2</c:v>
              </c:pt>
              <c:pt idx="15">
                <c:v>4</c:v>
              </c:pt>
              <c:pt idx="16">
                <c:v>1</c:v>
              </c:pt>
              <c:pt idx="17">
                <c:v>3</c:v>
              </c:pt>
              <c:pt idx="18">
                <c:v>0</c:v>
              </c:pt>
              <c:pt idx="19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E-198A-4017-9BAF-7F789B293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35407743"/>
        <c:axId val="2135409471"/>
      </c:barChart>
      <c:catAx>
        <c:axId val="2135407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409471"/>
        <c:crosses val="autoZero"/>
        <c:auto val="1"/>
        <c:lblAlgn val="ctr"/>
        <c:lblOffset val="100"/>
        <c:noMultiLvlLbl val="0"/>
      </c:catAx>
      <c:valAx>
        <c:axId val="2135409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407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e-DE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Key Affected Sector per geographical area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v>North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Other</c:v>
              </c:pt>
              <c:pt idx="1">
                <c:v>Information and Communication Technology (ICT)</c:v>
              </c:pt>
              <c:pt idx="2">
                <c:v>Industry</c:v>
              </c:pt>
              <c:pt idx="3">
                <c:v>Rural development</c:v>
              </c:pt>
              <c:pt idx="4">
                <c:v>Finance and insurance</c:v>
              </c:pt>
              <c:pt idx="5">
                <c:v>Business</c:v>
              </c:pt>
              <c:pt idx="6">
                <c:v>Land use planning</c:v>
              </c:pt>
              <c:pt idx="7">
                <c:v>Urban</c:v>
              </c:pt>
              <c:pt idx="8">
                <c:v>Coastal areas</c:v>
              </c:pt>
              <c:pt idx="9">
                <c:v>Marine and fisheries</c:v>
              </c:pt>
              <c:pt idx="10">
                <c:v>Civil protextion and emergency management</c:v>
              </c:pt>
              <c:pt idx="11">
                <c:v>Buildings</c:v>
              </c:pt>
              <c:pt idx="12">
                <c:v>Tourism</c:v>
              </c:pt>
              <c:pt idx="13">
                <c:v>Transport</c:v>
              </c:pt>
              <c:pt idx="14">
                <c:v>Water management</c:v>
              </c:pt>
              <c:pt idx="15">
                <c:v>Energy</c:v>
              </c:pt>
              <c:pt idx="16">
                <c:v>Forestry</c:v>
              </c:pt>
              <c:pt idx="17">
                <c:v>Biodiversity (including ecosystem based approaches)</c:v>
              </c:pt>
              <c:pt idx="18">
                <c:v>Health</c:v>
              </c:pt>
              <c:pt idx="19">
                <c:v>Agriculture and food</c:v>
              </c:pt>
            </c:strLit>
          </c:cat>
          <c:val>
            <c:numLit>
              <c:formatCode>General</c:formatCode>
              <c:ptCount val="20"/>
              <c:pt idx="0">
                <c:v>4</c:v>
              </c:pt>
              <c:pt idx="1">
                <c:v>2</c:v>
              </c:pt>
              <c:pt idx="2">
                <c:v>1</c:v>
              </c:pt>
              <c:pt idx="3">
                <c:v>1</c:v>
              </c:pt>
              <c:pt idx="4">
                <c:v>3</c:v>
              </c:pt>
              <c:pt idx="5">
                <c:v>3</c:v>
              </c:pt>
              <c:pt idx="6">
                <c:v>4</c:v>
              </c:pt>
              <c:pt idx="7">
                <c:v>2</c:v>
              </c:pt>
              <c:pt idx="8">
                <c:v>6</c:v>
              </c:pt>
              <c:pt idx="9">
                <c:v>7</c:v>
              </c:pt>
              <c:pt idx="10">
                <c:v>5</c:v>
              </c:pt>
              <c:pt idx="11">
                <c:v>7</c:v>
              </c:pt>
              <c:pt idx="12">
                <c:v>6</c:v>
              </c:pt>
              <c:pt idx="13">
                <c:v>7</c:v>
              </c:pt>
              <c:pt idx="14">
                <c:v>4</c:v>
              </c:pt>
              <c:pt idx="15">
                <c:v>7</c:v>
              </c:pt>
              <c:pt idx="16">
                <c:v>7</c:v>
              </c:pt>
              <c:pt idx="17">
                <c:v>7</c:v>
              </c:pt>
              <c:pt idx="18">
                <c:v>7</c:v>
              </c:pt>
              <c:pt idx="1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0-86E8-498D-9EF7-DB743550DF1F}"/>
            </c:ext>
          </c:extLst>
        </c:ser>
        <c:ser>
          <c:idx val="1"/>
          <c:order val="1"/>
          <c:tx>
            <c:v>East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Other</c:v>
              </c:pt>
              <c:pt idx="1">
                <c:v>Information and Communication Technology (ICT)</c:v>
              </c:pt>
              <c:pt idx="2">
                <c:v>Industry</c:v>
              </c:pt>
              <c:pt idx="3">
                <c:v>Rural development</c:v>
              </c:pt>
              <c:pt idx="4">
                <c:v>Finance and insurance</c:v>
              </c:pt>
              <c:pt idx="5">
                <c:v>Business</c:v>
              </c:pt>
              <c:pt idx="6">
                <c:v>Land use planning</c:v>
              </c:pt>
              <c:pt idx="7">
                <c:v>Urban</c:v>
              </c:pt>
              <c:pt idx="8">
                <c:v>Coastal areas</c:v>
              </c:pt>
              <c:pt idx="9">
                <c:v>Marine and fisheries</c:v>
              </c:pt>
              <c:pt idx="10">
                <c:v>Civil protextion and emergency management</c:v>
              </c:pt>
              <c:pt idx="11">
                <c:v>Buildings</c:v>
              </c:pt>
              <c:pt idx="12">
                <c:v>Tourism</c:v>
              </c:pt>
              <c:pt idx="13">
                <c:v>Transport</c:v>
              </c:pt>
              <c:pt idx="14">
                <c:v>Water management</c:v>
              </c:pt>
              <c:pt idx="15">
                <c:v>Energy</c:v>
              </c:pt>
              <c:pt idx="16">
                <c:v>Forestry</c:v>
              </c:pt>
              <c:pt idx="17">
                <c:v>Biodiversity (including ecosystem based approaches)</c:v>
              </c:pt>
              <c:pt idx="18">
                <c:v>Health</c:v>
              </c:pt>
              <c:pt idx="19">
                <c:v>Agriculture and food</c:v>
              </c:pt>
            </c:strLit>
          </c:cat>
          <c:val>
            <c:numLit>
              <c:formatCode>General</c:formatCode>
              <c:ptCount val="20"/>
              <c:pt idx="0">
                <c:v>3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3</c:v>
              </c:pt>
              <c:pt idx="5">
                <c:v>2</c:v>
              </c:pt>
              <c:pt idx="6">
                <c:v>3</c:v>
              </c:pt>
              <c:pt idx="7">
                <c:v>5</c:v>
              </c:pt>
              <c:pt idx="8">
                <c:v>2</c:v>
              </c:pt>
              <c:pt idx="9">
                <c:v>0</c:v>
              </c:pt>
              <c:pt idx="10">
                <c:v>4</c:v>
              </c:pt>
              <c:pt idx="11">
                <c:v>2</c:v>
              </c:pt>
              <c:pt idx="12">
                <c:v>5</c:v>
              </c:pt>
              <c:pt idx="13">
                <c:v>5</c:v>
              </c:pt>
              <c:pt idx="14">
                <c:v>6</c:v>
              </c:pt>
              <c:pt idx="15">
                <c:v>6</c:v>
              </c:pt>
              <c:pt idx="16">
                <c:v>6</c:v>
              </c:pt>
              <c:pt idx="17">
                <c:v>6</c:v>
              </c:pt>
              <c:pt idx="18">
                <c:v>6</c:v>
              </c:pt>
              <c:pt idx="19">
                <c:v>6</c:v>
              </c:pt>
            </c:numLit>
          </c:val>
          <c:extLst>
            <c:ext xmlns:c16="http://schemas.microsoft.com/office/drawing/2014/chart" uri="{C3380CC4-5D6E-409C-BE32-E72D297353CC}">
              <c16:uniqueId val="{00000001-86E8-498D-9EF7-DB743550DF1F}"/>
            </c:ext>
          </c:extLst>
        </c:ser>
        <c:ser>
          <c:idx val="2"/>
          <c:order val="2"/>
          <c:tx>
            <c:v>South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Other</c:v>
              </c:pt>
              <c:pt idx="1">
                <c:v>Information and Communication Technology (ICT)</c:v>
              </c:pt>
              <c:pt idx="2">
                <c:v>Industry</c:v>
              </c:pt>
              <c:pt idx="3">
                <c:v>Rural development</c:v>
              </c:pt>
              <c:pt idx="4">
                <c:v>Finance and insurance</c:v>
              </c:pt>
              <c:pt idx="5">
                <c:v>Business</c:v>
              </c:pt>
              <c:pt idx="6">
                <c:v>Land use planning</c:v>
              </c:pt>
              <c:pt idx="7">
                <c:v>Urban</c:v>
              </c:pt>
              <c:pt idx="8">
                <c:v>Coastal areas</c:v>
              </c:pt>
              <c:pt idx="9">
                <c:v>Marine and fisheries</c:v>
              </c:pt>
              <c:pt idx="10">
                <c:v>Civil protextion and emergency management</c:v>
              </c:pt>
              <c:pt idx="11">
                <c:v>Buildings</c:v>
              </c:pt>
              <c:pt idx="12">
                <c:v>Tourism</c:v>
              </c:pt>
              <c:pt idx="13">
                <c:v>Transport</c:v>
              </c:pt>
              <c:pt idx="14">
                <c:v>Water management</c:v>
              </c:pt>
              <c:pt idx="15">
                <c:v>Energy</c:v>
              </c:pt>
              <c:pt idx="16">
                <c:v>Forestry</c:v>
              </c:pt>
              <c:pt idx="17">
                <c:v>Biodiversity (including ecosystem based approaches)</c:v>
              </c:pt>
              <c:pt idx="18">
                <c:v>Health</c:v>
              </c:pt>
              <c:pt idx="19">
                <c:v>Agriculture and food</c:v>
              </c:pt>
            </c:strLit>
          </c:cat>
          <c:val>
            <c:numLit>
              <c:formatCode>General</c:formatCode>
              <c:ptCount val="20"/>
              <c:pt idx="0">
                <c:v>4</c:v>
              </c:pt>
              <c:pt idx="1">
                <c:v>1</c:v>
              </c:pt>
              <c:pt idx="2">
                <c:v>3</c:v>
              </c:pt>
              <c:pt idx="3">
                <c:v>4</c:v>
              </c:pt>
              <c:pt idx="4">
                <c:v>2</c:v>
              </c:pt>
              <c:pt idx="5">
                <c:v>4</c:v>
              </c:pt>
              <c:pt idx="6">
                <c:v>4</c:v>
              </c:pt>
              <c:pt idx="7">
                <c:v>5</c:v>
              </c:pt>
              <c:pt idx="8">
                <c:v>5</c:v>
              </c:pt>
              <c:pt idx="9">
                <c:v>6</c:v>
              </c:pt>
              <c:pt idx="10">
                <c:v>5</c:v>
              </c:pt>
              <c:pt idx="11">
                <c:v>5</c:v>
              </c:pt>
              <c:pt idx="12">
                <c:v>7</c:v>
              </c:pt>
              <c:pt idx="13">
                <c:v>5</c:v>
              </c:pt>
              <c:pt idx="14">
                <c:v>9</c:v>
              </c:pt>
              <c:pt idx="15">
                <c:v>5</c:v>
              </c:pt>
              <c:pt idx="16">
                <c:v>7</c:v>
              </c:pt>
              <c:pt idx="17">
                <c:v>7</c:v>
              </c:pt>
              <c:pt idx="18">
                <c:v>8</c:v>
              </c:pt>
              <c:pt idx="19">
                <c:v>9</c:v>
              </c:pt>
            </c:numLit>
          </c:val>
          <c:extLst>
            <c:ext xmlns:c16="http://schemas.microsoft.com/office/drawing/2014/chart" uri="{C3380CC4-5D6E-409C-BE32-E72D297353CC}">
              <c16:uniqueId val="{00000002-86E8-498D-9EF7-DB743550DF1F}"/>
            </c:ext>
          </c:extLst>
        </c:ser>
        <c:ser>
          <c:idx val="3"/>
          <c:order val="3"/>
          <c:tx>
            <c:v>West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0">
                <c:v>Other</c:v>
              </c:pt>
              <c:pt idx="1">
                <c:v>Information and Communication Technology (ICT)</c:v>
              </c:pt>
              <c:pt idx="2">
                <c:v>Industry</c:v>
              </c:pt>
              <c:pt idx="3">
                <c:v>Rural development</c:v>
              </c:pt>
              <c:pt idx="4">
                <c:v>Finance and insurance</c:v>
              </c:pt>
              <c:pt idx="5">
                <c:v>Business</c:v>
              </c:pt>
              <c:pt idx="6">
                <c:v>Land use planning</c:v>
              </c:pt>
              <c:pt idx="7">
                <c:v>Urban</c:v>
              </c:pt>
              <c:pt idx="8">
                <c:v>Coastal areas</c:v>
              </c:pt>
              <c:pt idx="9">
                <c:v>Marine and fisheries</c:v>
              </c:pt>
              <c:pt idx="10">
                <c:v>Civil protextion and emergency management</c:v>
              </c:pt>
              <c:pt idx="11">
                <c:v>Buildings</c:v>
              </c:pt>
              <c:pt idx="12">
                <c:v>Tourism</c:v>
              </c:pt>
              <c:pt idx="13">
                <c:v>Transport</c:v>
              </c:pt>
              <c:pt idx="14">
                <c:v>Water management</c:v>
              </c:pt>
              <c:pt idx="15">
                <c:v>Energy</c:v>
              </c:pt>
              <c:pt idx="16">
                <c:v>Forestry</c:v>
              </c:pt>
              <c:pt idx="17">
                <c:v>Biodiversity (including ecosystem based approaches)</c:v>
              </c:pt>
              <c:pt idx="18">
                <c:v>Health</c:v>
              </c:pt>
              <c:pt idx="19">
                <c:v>Agriculture and food</c:v>
              </c:pt>
            </c:strLit>
          </c:cat>
          <c:val>
            <c:numLit>
              <c:formatCode>General</c:formatCode>
              <c:ptCount val="20"/>
              <c:pt idx="0">
                <c:v>4</c:v>
              </c:pt>
              <c:pt idx="1">
                <c:v>1</c:v>
              </c:pt>
              <c:pt idx="2">
                <c:v>2</c:v>
              </c:pt>
              <c:pt idx="3">
                <c:v>0</c:v>
              </c:pt>
              <c:pt idx="4">
                <c:v>1</c:v>
              </c:pt>
              <c:pt idx="5">
                <c:v>3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4</c:v>
              </c:pt>
              <c:pt idx="12">
                <c:v>2</c:v>
              </c:pt>
              <c:pt idx="13">
                <c:v>4</c:v>
              </c:pt>
              <c:pt idx="14">
                <c:v>3</c:v>
              </c:pt>
              <c:pt idx="15">
                <c:v>5</c:v>
              </c:pt>
              <c:pt idx="16">
                <c:v>5</c:v>
              </c:pt>
              <c:pt idx="17">
                <c:v>5</c:v>
              </c:pt>
              <c:pt idx="18">
                <c:v>6</c:v>
              </c:pt>
              <c:pt idx="1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3-86E8-498D-9EF7-DB743550D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2830192"/>
        <c:axId val="132828272"/>
      </c:barChart>
      <c:catAx>
        <c:axId val="132830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828272"/>
        <c:crosses val="autoZero"/>
        <c:auto val="1"/>
        <c:lblAlgn val="ctr"/>
        <c:lblOffset val="100"/>
        <c:noMultiLvlLbl val="0"/>
      </c:catAx>
      <c:valAx>
        <c:axId val="132828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830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e-DE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Key Affected Sector per geographical area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'Data and chart'!$C$2</c:f>
              <c:strCache>
                <c:ptCount val="1"/>
                <c:pt idx="0">
                  <c:v>North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and chart'!$B$3:$B$22</c:f>
              <c:strCache>
                <c:ptCount val="20"/>
                <c:pt idx="0">
                  <c:v>Other</c:v>
                </c:pt>
                <c:pt idx="1">
                  <c:v>Information and Communication Technology (ICT)</c:v>
                </c:pt>
                <c:pt idx="2">
                  <c:v>Industry</c:v>
                </c:pt>
                <c:pt idx="3">
                  <c:v>Rural development</c:v>
                </c:pt>
                <c:pt idx="4">
                  <c:v>Finance and insurance</c:v>
                </c:pt>
                <c:pt idx="5">
                  <c:v>Business</c:v>
                </c:pt>
                <c:pt idx="6">
                  <c:v>Land use planning</c:v>
                </c:pt>
                <c:pt idx="7">
                  <c:v>Urban</c:v>
                </c:pt>
                <c:pt idx="8">
                  <c:v>Coastal areas</c:v>
                </c:pt>
                <c:pt idx="9">
                  <c:v>Marine and fisheries</c:v>
                </c:pt>
                <c:pt idx="10">
                  <c:v>Civil protextion and emergency management</c:v>
                </c:pt>
                <c:pt idx="11">
                  <c:v>Buildings</c:v>
                </c:pt>
                <c:pt idx="12">
                  <c:v>Tourism</c:v>
                </c:pt>
                <c:pt idx="13">
                  <c:v>Transport</c:v>
                </c:pt>
                <c:pt idx="14">
                  <c:v>Water management</c:v>
                </c:pt>
                <c:pt idx="15">
                  <c:v>Energy</c:v>
                </c:pt>
                <c:pt idx="16">
                  <c:v>Forestry</c:v>
                </c:pt>
                <c:pt idx="17">
                  <c:v>Biodiversity (including ecosystem based approaches)</c:v>
                </c:pt>
                <c:pt idx="18">
                  <c:v>Health</c:v>
                </c:pt>
                <c:pt idx="19">
                  <c:v>Agriculture and food</c:v>
                </c:pt>
              </c:strCache>
            </c:strRef>
          </c:cat>
          <c:val>
            <c:numRef>
              <c:f>'Data and chart'!$C$3:$C$22</c:f>
              <c:numCache>
                <c:formatCode>General</c:formatCode>
                <c:ptCount val="20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2</c:v>
                </c:pt>
                <c:pt idx="8">
                  <c:v>6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7</c:v>
                </c:pt>
                <c:pt idx="14">
                  <c:v>4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F-43DF-B063-37EE3015CD2E}"/>
            </c:ext>
          </c:extLst>
        </c:ser>
        <c:ser>
          <c:idx val="1"/>
          <c:order val="1"/>
          <c:tx>
            <c:strRef>
              <c:f>'Data and chart'!$D$2</c:f>
              <c:strCache>
                <c:ptCount val="1"/>
                <c:pt idx="0">
                  <c:v>East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'Data and chart'!$B$3:$B$22</c:f>
              <c:strCache>
                <c:ptCount val="20"/>
                <c:pt idx="0">
                  <c:v>Other</c:v>
                </c:pt>
                <c:pt idx="1">
                  <c:v>Information and Communication Technology (ICT)</c:v>
                </c:pt>
                <c:pt idx="2">
                  <c:v>Industry</c:v>
                </c:pt>
                <c:pt idx="3">
                  <c:v>Rural development</c:v>
                </c:pt>
                <c:pt idx="4">
                  <c:v>Finance and insurance</c:v>
                </c:pt>
                <c:pt idx="5">
                  <c:v>Business</c:v>
                </c:pt>
                <c:pt idx="6">
                  <c:v>Land use planning</c:v>
                </c:pt>
                <c:pt idx="7">
                  <c:v>Urban</c:v>
                </c:pt>
                <c:pt idx="8">
                  <c:v>Coastal areas</c:v>
                </c:pt>
                <c:pt idx="9">
                  <c:v>Marine and fisheries</c:v>
                </c:pt>
                <c:pt idx="10">
                  <c:v>Civil protextion and emergency management</c:v>
                </c:pt>
                <c:pt idx="11">
                  <c:v>Buildings</c:v>
                </c:pt>
                <c:pt idx="12">
                  <c:v>Tourism</c:v>
                </c:pt>
                <c:pt idx="13">
                  <c:v>Transport</c:v>
                </c:pt>
                <c:pt idx="14">
                  <c:v>Water management</c:v>
                </c:pt>
                <c:pt idx="15">
                  <c:v>Energy</c:v>
                </c:pt>
                <c:pt idx="16">
                  <c:v>Forestry</c:v>
                </c:pt>
                <c:pt idx="17">
                  <c:v>Biodiversity (including ecosystem based approaches)</c:v>
                </c:pt>
                <c:pt idx="18">
                  <c:v>Health</c:v>
                </c:pt>
                <c:pt idx="19">
                  <c:v>Agriculture and food</c:v>
                </c:pt>
              </c:strCache>
            </c:strRef>
          </c:cat>
          <c:val>
            <c:numRef>
              <c:f>'Data and chart'!$D$3:$D$22</c:f>
              <c:numCache>
                <c:formatCode>General</c:formatCode>
                <c:ptCount val="20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3</c:v>
                </c:pt>
                <c:pt idx="7">
                  <c:v>5</c:v>
                </c:pt>
                <c:pt idx="8">
                  <c:v>2</c:v>
                </c:pt>
                <c:pt idx="9">
                  <c:v>0</c:v>
                </c:pt>
                <c:pt idx="10">
                  <c:v>4</c:v>
                </c:pt>
                <c:pt idx="11">
                  <c:v>2</c:v>
                </c:pt>
                <c:pt idx="12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F-43DF-B063-37EE3015CD2E}"/>
            </c:ext>
          </c:extLst>
        </c:ser>
        <c:ser>
          <c:idx val="2"/>
          <c:order val="2"/>
          <c:tx>
            <c:strRef>
              <c:f>'Data and chart'!$E$2</c:f>
              <c:strCache>
                <c:ptCount val="1"/>
                <c:pt idx="0">
                  <c:v>South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'Data and chart'!$B$3:$B$22</c:f>
              <c:strCache>
                <c:ptCount val="20"/>
                <c:pt idx="0">
                  <c:v>Other</c:v>
                </c:pt>
                <c:pt idx="1">
                  <c:v>Information and Communication Technology (ICT)</c:v>
                </c:pt>
                <c:pt idx="2">
                  <c:v>Industry</c:v>
                </c:pt>
                <c:pt idx="3">
                  <c:v>Rural development</c:v>
                </c:pt>
                <c:pt idx="4">
                  <c:v>Finance and insurance</c:v>
                </c:pt>
                <c:pt idx="5">
                  <c:v>Business</c:v>
                </c:pt>
                <c:pt idx="6">
                  <c:v>Land use planning</c:v>
                </c:pt>
                <c:pt idx="7">
                  <c:v>Urban</c:v>
                </c:pt>
                <c:pt idx="8">
                  <c:v>Coastal areas</c:v>
                </c:pt>
                <c:pt idx="9">
                  <c:v>Marine and fisheries</c:v>
                </c:pt>
                <c:pt idx="10">
                  <c:v>Civil protextion and emergency management</c:v>
                </c:pt>
                <c:pt idx="11">
                  <c:v>Buildings</c:v>
                </c:pt>
                <c:pt idx="12">
                  <c:v>Tourism</c:v>
                </c:pt>
                <c:pt idx="13">
                  <c:v>Transport</c:v>
                </c:pt>
                <c:pt idx="14">
                  <c:v>Water management</c:v>
                </c:pt>
                <c:pt idx="15">
                  <c:v>Energy</c:v>
                </c:pt>
                <c:pt idx="16">
                  <c:v>Forestry</c:v>
                </c:pt>
                <c:pt idx="17">
                  <c:v>Biodiversity (including ecosystem based approaches)</c:v>
                </c:pt>
                <c:pt idx="18">
                  <c:v>Health</c:v>
                </c:pt>
                <c:pt idx="19">
                  <c:v>Agriculture and food</c:v>
                </c:pt>
              </c:strCache>
            </c:strRef>
          </c:cat>
          <c:val>
            <c:numRef>
              <c:f>'Data and chart'!$E$3:$E$22</c:f>
              <c:numCache>
                <c:formatCode>General</c:formatCode>
                <c:ptCount val="20"/>
                <c:pt idx="0">
                  <c:v>4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5</c:v>
                </c:pt>
                <c:pt idx="12">
                  <c:v>7</c:v>
                </c:pt>
                <c:pt idx="13">
                  <c:v>5</c:v>
                </c:pt>
                <c:pt idx="14">
                  <c:v>9</c:v>
                </c:pt>
                <c:pt idx="15">
                  <c:v>5</c:v>
                </c:pt>
                <c:pt idx="16">
                  <c:v>7</c:v>
                </c:pt>
                <c:pt idx="17">
                  <c:v>7</c:v>
                </c:pt>
                <c:pt idx="18">
                  <c:v>8</c:v>
                </c:pt>
                <c:pt idx="1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2F-43DF-B063-37EE3015CD2E}"/>
            </c:ext>
          </c:extLst>
        </c:ser>
        <c:ser>
          <c:idx val="3"/>
          <c:order val="3"/>
          <c:tx>
            <c:strRef>
              <c:f>'Data and chart'!$F$2</c:f>
              <c:strCache>
                <c:ptCount val="1"/>
                <c:pt idx="0">
                  <c:v>West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'Data and chart'!$B$3:$B$22</c:f>
              <c:strCache>
                <c:ptCount val="20"/>
                <c:pt idx="0">
                  <c:v>Other</c:v>
                </c:pt>
                <c:pt idx="1">
                  <c:v>Information and Communication Technology (ICT)</c:v>
                </c:pt>
                <c:pt idx="2">
                  <c:v>Industry</c:v>
                </c:pt>
                <c:pt idx="3">
                  <c:v>Rural development</c:v>
                </c:pt>
                <c:pt idx="4">
                  <c:v>Finance and insurance</c:v>
                </c:pt>
                <c:pt idx="5">
                  <c:v>Business</c:v>
                </c:pt>
                <c:pt idx="6">
                  <c:v>Land use planning</c:v>
                </c:pt>
                <c:pt idx="7">
                  <c:v>Urban</c:v>
                </c:pt>
                <c:pt idx="8">
                  <c:v>Coastal areas</c:v>
                </c:pt>
                <c:pt idx="9">
                  <c:v>Marine and fisheries</c:v>
                </c:pt>
                <c:pt idx="10">
                  <c:v>Civil protextion and emergency management</c:v>
                </c:pt>
                <c:pt idx="11">
                  <c:v>Buildings</c:v>
                </c:pt>
                <c:pt idx="12">
                  <c:v>Tourism</c:v>
                </c:pt>
                <c:pt idx="13">
                  <c:v>Transport</c:v>
                </c:pt>
                <c:pt idx="14">
                  <c:v>Water management</c:v>
                </c:pt>
                <c:pt idx="15">
                  <c:v>Energy</c:v>
                </c:pt>
                <c:pt idx="16">
                  <c:v>Forestry</c:v>
                </c:pt>
                <c:pt idx="17">
                  <c:v>Biodiversity (including ecosystem based approaches)</c:v>
                </c:pt>
                <c:pt idx="18">
                  <c:v>Health</c:v>
                </c:pt>
                <c:pt idx="19">
                  <c:v>Agriculture and food</c:v>
                </c:pt>
              </c:strCache>
            </c:strRef>
          </c:cat>
          <c:val>
            <c:numRef>
              <c:f>'Data and chart'!$F$3:$F$22</c:f>
              <c:numCache>
                <c:formatCode>General</c:formatCode>
                <c:ptCount val="20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4</c:v>
                </c:pt>
                <c:pt idx="12">
                  <c:v>2</c:v>
                </c:pt>
                <c:pt idx="13">
                  <c:v>4</c:v>
                </c:pt>
                <c:pt idx="14">
                  <c:v>3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2F-43DF-B063-37EE3015C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2830192"/>
        <c:axId val="132828272"/>
      </c:barChart>
      <c:catAx>
        <c:axId val="132830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828272"/>
        <c:crosses val="autoZero"/>
        <c:auto val="1"/>
        <c:lblAlgn val="ctr"/>
        <c:lblOffset val="100"/>
        <c:noMultiLvlLbl val="0"/>
      </c:catAx>
      <c:valAx>
        <c:axId val="132828272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830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329973</xdr:colOff>
      <xdr:row>1</xdr:row>
      <xdr:rowOff>0</xdr:rowOff>
    </xdr:from>
    <xdr:to>
      <xdr:col>52</xdr:col>
      <xdr:colOff>680</xdr:colOff>
      <xdr:row>29</xdr:row>
      <xdr:rowOff>57150</xdr:rowOff>
    </xdr:to>
    <xdr:graphicFrame macro="">
      <xdr:nvGraphicFramePr>
        <xdr:cNvPr id="2" name="Grafico 2">
          <a:extLst>
            <a:ext uri="{FF2B5EF4-FFF2-40B4-BE49-F238E27FC236}">
              <a16:creationId xmlns:a16="http://schemas.microsoft.com/office/drawing/2014/main" id="{63B48A7D-0F6A-4322-A265-D51B9336D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547687</xdr:colOff>
      <xdr:row>30</xdr:row>
      <xdr:rowOff>2575</xdr:rowOff>
    </xdr:from>
    <xdr:to>
      <xdr:col>35</xdr:col>
      <xdr:colOff>608014</xdr:colOff>
      <xdr:row>54</xdr:row>
      <xdr:rowOff>187325</xdr:rowOff>
    </xdr:to>
    <xdr:graphicFrame macro="">
      <xdr:nvGraphicFramePr>
        <xdr:cNvPr id="3" name="Diagramm 3">
          <a:extLst>
            <a:ext uri="{FF2B5EF4-FFF2-40B4-BE49-F238E27FC236}">
              <a16:creationId xmlns:a16="http://schemas.microsoft.com/office/drawing/2014/main" id="{5962AEA2-6300-4C62-AE86-CE28B4C005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361949</xdr:colOff>
      <xdr:row>2</xdr:row>
      <xdr:rowOff>47819</xdr:rowOff>
    </xdr:from>
    <xdr:to>
      <xdr:col>22</xdr:col>
      <xdr:colOff>422276</xdr:colOff>
      <xdr:row>28</xdr:row>
      <xdr:rowOff>42069</xdr:rowOff>
    </xdr:to>
    <xdr:graphicFrame macro="">
      <xdr:nvGraphicFramePr>
        <xdr:cNvPr id="3" name="Diagramm 3">
          <a:extLst>
            <a:ext uri="{FF2B5EF4-FFF2-40B4-BE49-F238E27FC236}">
              <a16:creationId xmlns:a16="http://schemas.microsoft.com/office/drawing/2014/main" id="{28B2AD9A-BAC9-482E-B81F-117FA91B6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4030B-ACDE-4053-8A1F-EFD7DBC9C7E0}">
  <dimension ref="A1:AQ53"/>
  <sheetViews>
    <sheetView topLeftCell="Z1" zoomScale="70" zoomScaleNormal="70" workbookViewId="0">
      <selection activeCell="AL32" sqref="AL32:AQ53"/>
    </sheetView>
  </sheetViews>
  <sheetFormatPr defaultColWidth="8.85546875" defaultRowHeight="15" x14ac:dyDescent="0.25"/>
  <cols>
    <col min="1" max="1" width="19.7109375" bestFit="1" customWidth="1"/>
    <col min="38" max="38" width="47.7109375" bestFit="1" customWidth="1"/>
  </cols>
  <sheetData>
    <row r="1" spans="1:36" x14ac:dyDescent="0.25">
      <c r="A1" s="1"/>
      <c r="B1" s="12" t="s">
        <v>2</v>
      </c>
      <c r="C1" s="13"/>
      <c r="D1" s="13"/>
      <c r="E1" s="13"/>
      <c r="F1" s="13"/>
      <c r="G1" s="13"/>
      <c r="H1" s="13"/>
      <c r="I1" s="13"/>
      <c r="J1" s="14"/>
      <c r="K1" s="15" t="s">
        <v>3</v>
      </c>
      <c r="L1" s="16"/>
      <c r="M1" s="16"/>
      <c r="N1" s="16"/>
      <c r="O1" s="16"/>
      <c r="P1" s="16"/>
      <c r="Q1" s="17"/>
      <c r="R1" s="18" t="s">
        <v>4</v>
      </c>
      <c r="S1" s="19"/>
      <c r="T1" s="19"/>
      <c r="U1" s="19"/>
      <c r="V1" s="19"/>
      <c r="W1" s="19"/>
      <c r="X1" s="19"/>
      <c r="Y1" s="19"/>
      <c r="Z1" s="19"/>
      <c r="AA1" s="20"/>
      <c r="AB1" s="21" t="s">
        <v>5</v>
      </c>
      <c r="AC1" s="22"/>
      <c r="AD1" s="22"/>
      <c r="AE1" s="22"/>
      <c r="AF1" s="22"/>
      <c r="AG1" s="22"/>
      <c r="AH1" s="22"/>
      <c r="AI1" s="22"/>
    </row>
    <row r="2" spans="1:36" ht="15.75" x14ac:dyDescent="0.25">
      <c r="A2" s="2"/>
      <c r="B2" s="2" t="s">
        <v>6</v>
      </c>
      <c r="C2" s="2" t="s">
        <v>7</v>
      </c>
      <c r="D2" s="2" t="s">
        <v>8</v>
      </c>
      <c r="E2" s="2" t="s">
        <v>9</v>
      </c>
      <c r="F2" s="3" t="s">
        <v>76</v>
      </c>
      <c r="G2" s="2" t="s">
        <v>10</v>
      </c>
      <c r="H2" s="2" t="s">
        <v>11</v>
      </c>
      <c r="I2" s="2" t="s">
        <v>12</v>
      </c>
      <c r="J2" s="4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5" t="s">
        <v>13</v>
      </c>
      <c r="R2" s="2" t="s">
        <v>20</v>
      </c>
      <c r="S2" s="3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77</v>
      </c>
      <c r="AA2" s="6" t="s">
        <v>13</v>
      </c>
      <c r="AB2" s="2" t="s">
        <v>28</v>
      </c>
      <c r="AC2" s="2" t="s">
        <v>78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7" t="s">
        <v>13</v>
      </c>
    </row>
    <row r="3" spans="1:36" x14ac:dyDescent="0.25">
      <c r="A3" s="2" t="s">
        <v>34</v>
      </c>
      <c r="B3" s="2">
        <v>1</v>
      </c>
      <c r="C3" s="2">
        <v>1</v>
      </c>
      <c r="D3" s="2">
        <v>1</v>
      </c>
      <c r="E3" s="2">
        <v>1</v>
      </c>
      <c r="F3" s="2">
        <v>0</v>
      </c>
      <c r="G3" s="2">
        <v>1</v>
      </c>
      <c r="H3" s="2">
        <v>1</v>
      </c>
      <c r="I3" s="2">
        <v>1</v>
      </c>
      <c r="J3" s="2">
        <f t="shared" ref="J3:J22" si="0">SUM(B3:I3)</f>
        <v>7</v>
      </c>
      <c r="K3" s="2">
        <v>1</v>
      </c>
      <c r="L3" s="2">
        <v>1</v>
      </c>
      <c r="M3" s="2">
        <v>1</v>
      </c>
      <c r="N3" s="2">
        <v>1</v>
      </c>
      <c r="O3" s="2">
        <v>1</v>
      </c>
      <c r="P3" s="2">
        <v>1</v>
      </c>
      <c r="Q3" s="2">
        <f t="shared" ref="Q3:Q22" si="1">SUM(K3:P3)</f>
        <v>6</v>
      </c>
      <c r="R3" s="2">
        <v>1</v>
      </c>
      <c r="S3" s="2">
        <v>1</v>
      </c>
      <c r="T3" s="2">
        <v>1</v>
      </c>
      <c r="U3" s="2">
        <v>1</v>
      </c>
      <c r="V3" s="2">
        <v>1</v>
      </c>
      <c r="W3" s="2">
        <v>1</v>
      </c>
      <c r="X3" s="2">
        <v>1</v>
      </c>
      <c r="Y3" s="2">
        <v>1</v>
      </c>
      <c r="Z3" s="2">
        <v>0</v>
      </c>
      <c r="AA3" s="2">
        <f t="shared" ref="AA3:AA22" si="2">SUM(R3:Z3)</f>
        <v>8</v>
      </c>
      <c r="AB3" s="2">
        <v>1</v>
      </c>
      <c r="AC3" s="2">
        <v>1</v>
      </c>
      <c r="AD3" s="2">
        <v>1</v>
      </c>
      <c r="AE3" s="2">
        <v>1</v>
      </c>
      <c r="AF3" s="2">
        <v>1</v>
      </c>
      <c r="AG3" s="2">
        <v>0</v>
      </c>
      <c r="AH3" s="8">
        <v>1</v>
      </c>
      <c r="AI3">
        <f t="shared" ref="AI3:AI22" si="3">SUM(AB3:AH3)</f>
        <v>6</v>
      </c>
      <c r="AJ3">
        <f t="shared" ref="AJ3:AJ23" si="4">J3+Q3+AA3+AI3</f>
        <v>27</v>
      </c>
    </row>
    <row r="4" spans="1:36" x14ac:dyDescent="0.25">
      <c r="A4" s="2" t="s">
        <v>35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f t="shared" si="0"/>
        <v>8</v>
      </c>
      <c r="K4" s="2">
        <v>1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f t="shared" si="1"/>
        <v>6</v>
      </c>
      <c r="R4" s="2">
        <v>0</v>
      </c>
      <c r="S4" s="2">
        <v>1</v>
      </c>
      <c r="T4" s="2">
        <v>1</v>
      </c>
      <c r="U4" s="2">
        <v>1</v>
      </c>
      <c r="V4" s="2">
        <v>1</v>
      </c>
      <c r="W4" s="2">
        <v>1</v>
      </c>
      <c r="X4" s="2">
        <v>1</v>
      </c>
      <c r="Y4" s="2">
        <v>1</v>
      </c>
      <c r="Z4" s="2">
        <v>1</v>
      </c>
      <c r="AA4" s="2">
        <f t="shared" si="2"/>
        <v>8</v>
      </c>
      <c r="AB4" s="2">
        <v>1</v>
      </c>
      <c r="AC4" s="2">
        <v>1</v>
      </c>
      <c r="AD4" s="2">
        <v>1</v>
      </c>
      <c r="AE4" s="2">
        <v>1</v>
      </c>
      <c r="AF4" s="2">
        <v>1</v>
      </c>
      <c r="AG4" s="2">
        <v>1</v>
      </c>
      <c r="AH4" s="8">
        <v>1</v>
      </c>
      <c r="AI4">
        <f t="shared" si="3"/>
        <v>7</v>
      </c>
      <c r="AJ4">
        <f t="shared" si="4"/>
        <v>29</v>
      </c>
    </row>
    <row r="5" spans="1:36" x14ac:dyDescent="0.25">
      <c r="A5" s="2" t="s">
        <v>36</v>
      </c>
      <c r="B5" s="2">
        <v>1</v>
      </c>
      <c r="C5" s="2">
        <v>1</v>
      </c>
      <c r="D5" s="2">
        <v>1</v>
      </c>
      <c r="E5" s="2">
        <v>1</v>
      </c>
      <c r="F5" s="2">
        <v>0</v>
      </c>
      <c r="G5" s="2">
        <v>1</v>
      </c>
      <c r="H5" s="2">
        <v>1</v>
      </c>
      <c r="I5" s="2">
        <v>1</v>
      </c>
      <c r="J5" s="2">
        <f t="shared" si="0"/>
        <v>7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1</v>
      </c>
      <c r="Q5" s="2">
        <f t="shared" si="1"/>
        <v>6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0</v>
      </c>
      <c r="X5" s="2">
        <v>1</v>
      </c>
      <c r="Y5" s="2">
        <v>1</v>
      </c>
      <c r="Z5" s="2">
        <v>0</v>
      </c>
      <c r="AA5" s="2">
        <f t="shared" si="2"/>
        <v>7</v>
      </c>
      <c r="AB5" s="2">
        <v>1</v>
      </c>
      <c r="AC5" s="2">
        <v>1</v>
      </c>
      <c r="AD5" s="2">
        <v>1</v>
      </c>
      <c r="AE5" s="2">
        <v>0</v>
      </c>
      <c r="AF5" s="2">
        <v>1</v>
      </c>
      <c r="AG5" s="2">
        <v>1</v>
      </c>
      <c r="AH5" s="8">
        <v>0</v>
      </c>
      <c r="AI5">
        <f t="shared" si="3"/>
        <v>5</v>
      </c>
      <c r="AJ5">
        <f t="shared" si="4"/>
        <v>25</v>
      </c>
    </row>
    <row r="6" spans="1:36" x14ac:dyDescent="0.25">
      <c r="A6" s="2" t="s">
        <v>37</v>
      </c>
      <c r="B6" s="2">
        <v>1</v>
      </c>
      <c r="C6" s="2">
        <v>1</v>
      </c>
      <c r="D6" s="2">
        <v>1</v>
      </c>
      <c r="E6" s="2">
        <v>1</v>
      </c>
      <c r="F6" s="2">
        <v>0</v>
      </c>
      <c r="G6" s="2">
        <v>1</v>
      </c>
      <c r="H6" s="2">
        <v>1</v>
      </c>
      <c r="I6" s="2">
        <v>1</v>
      </c>
      <c r="J6" s="2">
        <f t="shared" si="0"/>
        <v>7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P6" s="2">
        <v>1</v>
      </c>
      <c r="Q6" s="2">
        <f t="shared" si="1"/>
        <v>6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0</v>
      </c>
      <c r="X6" s="2">
        <v>1</v>
      </c>
      <c r="Y6" s="2">
        <v>1</v>
      </c>
      <c r="Z6" s="2">
        <v>0</v>
      </c>
      <c r="AA6" s="2">
        <f t="shared" si="2"/>
        <v>7</v>
      </c>
      <c r="AB6" s="2">
        <v>1</v>
      </c>
      <c r="AC6" s="2">
        <v>1</v>
      </c>
      <c r="AD6" s="2">
        <v>1</v>
      </c>
      <c r="AE6" s="2">
        <v>0</v>
      </c>
      <c r="AF6" s="2">
        <v>1</v>
      </c>
      <c r="AG6" s="2">
        <v>0</v>
      </c>
      <c r="AH6" s="8">
        <v>1</v>
      </c>
      <c r="AI6">
        <f t="shared" si="3"/>
        <v>5</v>
      </c>
      <c r="AJ6">
        <f t="shared" si="4"/>
        <v>25</v>
      </c>
    </row>
    <row r="7" spans="1:36" x14ac:dyDescent="0.25">
      <c r="A7" s="2" t="s">
        <v>38</v>
      </c>
      <c r="B7" s="2">
        <v>1</v>
      </c>
      <c r="C7" s="2">
        <v>1</v>
      </c>
      <c r="D7" s="2">
        <v>1</v>
      </c>
      <c r="E7" s="2">
        <v>1</v>
      </c>
      <c r="F7" s="2">
        <v>0</v>
      </c>
      <c r="G7" s="2">
        <v>1</v>
      </c>
      <c r="H7" s="2">
        <v>1</v>
      </c>
      <c r="I7" s="2">
        <v>1</v>
      </c>
      <c r="J7" s="2">
        <f t="shared" si="0"/>
        <v>7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f t="shared" si="1"/>
        <v>6</v>
      </c>
      <c r="R7" s="2">
        <v>1</v>
      </c>
      <c r="S7" s="2">
        <v>0</v>
      </c>
      <c r="T7" s="2">
        <v>1</v>
      </c>
      <c r="U7" s="2">
        <v>1</v>
      </c>
      <c r="V7" s="2">
        <v>1</v>
      </c>
      <c r="W7" s="2">
        <v>0</v>
      </c>
      <c r="X7" s="2">
        <v>1</v>
      </c>
      <c r="Y7" s="2">
        <v>0</v>
      </c>
      <c r="Z7" s="2">
        <v>0</v>
      </c>
      <c r="AA7" s="2">
        <f t="shared" si="2"/>
        <v>5</v>
      </c>
      <c r="AB7" s="2">
        <v>1</v>
      </c>
      <c r="AC7" s="2">
        <v>0</v>
      </c>
      <c r="AD7" s="2">
        <v>1</v>
      </c>
      <c r="AE7" s="2">
        <v>1</v>
      </c>
      <c r="AF7" s="2">
        <v>1</v>
      </c>
      <c r="AG7" s="2">
        <v>0</v>
      </c>
      <c r="AH7" s="8">
        <v>1</v>
      </c>
      <c r="AI7">
        <f t="shared" si="3"/>
        <v>5</v>
      </c>
      <c r="AJ7">
        <f t="shared" si="4"/>
        <v>23</v>
      </c>
    </row>
    <row r="8" spans="1:36" x14ac:dyDescent="0.25">
      <c r="A8" s="2" t="s">
        <v>39</v>
      </c>
      <c r="B8" s="2">
        <v>1</v>
      </c>
      <c r="C8" s="2">
        <v>0</v>
      </c>
      <c r="D8" s="2">
        <v>1</v>
      </c>
      <c r="E8" s="2">
        <v>1</v>
      </c>
      <c r="F8" s="2">
        <v>0</v>
      </c>
      <c r="G8" s="2">
        <v>0</v>
      </c>
      <c r="H8" s="2">
        <v>0</v>
      </c>
      <c r="I8" s="2">
        <v>1</v>
      </c>
      <c r="J8" s="2">
        <f t="shared" si="0"/>
        <v>4</v>
      </c>
      <c r="K8" s="2">
        <v>1</v>
      </c>
      <c r="L8" s="2">
        <v>1</v>
      </c>
      <c r="M8" s="2">
        <v>1</v>
      </c>
      <c r="N8" s="2">
        <v>1</v>
      </c>
      <c r="O8" s="2">
        <v>1</v>
      </c>
      <c r="P8" s="2">
        <v>1</v>
      </c>
      <c r="Q8" s="2">
        <f t="shared" si="1"/>
        <v>6</v>
      </c>
      <c r="R8" s="2">
        <v>1</v>
      </c>
      <c r="S8" s="2">
        <v>1</v>
      </c>
      <c r="T8" s="2">
        <v>1</v>
      </c>
      <c r="U8" s="2">
        <v>1</v>
      </c>
      <c r="V8" s="2">
        <v>1</v>
      </c>
      <c r="W8" s="2">
        <v>1</v>
      </c>
      <c r="X8" s="2">
        <v>1</v>
      </c>
      <c r="Y8" s="2">
        <v>1</v>
      </c>
      <c r="Z8" s="2">
        <v>1</v>
      </c>
      <c r="AA8" s="2">
        <f t="shared" si="2"/>
        <v>9</v>
      </c>
      <c r="AB8" s="2">
        <v>1</v>
      </c>
      <c r="AC8" s="2">
        <v>0</v>
      </c>
      <c r="AD8" s="2">
        <v>0</v>
      </c>
      <c r="AE8" s="2">
        <v>0</v>
      </c>
      <c r="AF8" s="2">
        <v>1</v>
      </c>
      <c r="AG8" s="2">
        <v>1</v>
      </c>
      <c r="AH8" s="8">
        <v>0</v>
      </c>
      <c r="AI8">
        <f t="shared" si="3"/>
        <v>3</v>
      </c>
      <c r="AJ8">
        <f t="shared" si="4"/>
        <v>22</v>
      </c>
    </row>
    <row r="9" spans="1:36" x14ac:dyDescent="0.25">
      <c r="A9" s="2" t="s">
        <v>40</v>
      </c>
      <c r="B9" s="2">
        <v>1</v>
      </c>
      <c r="C9" s="2">
        <v>1</v>
      </c>
      <c r="D9" s="2">
        <v>1</v>
      </c>
      <c r="E9" s="2">
        <v>1</v>
      </c>
      <c r="F9" s="2">
        <v>0</v>
      </c>
      <c r="G9" s="2">
        <v>1</v>
      </c>
      <c r="H9" s="2">
        <v>1</v>
      </c>
      <c r="I9" s="2">
        <v>1</v>
      </c>
      <c r="J9" s="2">
        <f t="shared" si="0"/>
        <v>7</v>
      </c>
      <c r="K9" s="2">
        <v>1</v>
      </c>
      <c r="L9" s="2">
        <v>1</v>
      </c>
      <c r="M9" s="2">
        <v>0</v>
      </c>
      <c r="N9" s="2">
        <v>1</v>
      </c>
      <c r="O9" s="2">
        <v>1</v>
      </c>
      <c r="P9" s="2">
        <v>1</v>
      </c>
      <c r="Q9" s="2">
        <f t="shared" si="1"/>
        <v>5</v>
      </c>
      <c r="R9" s="2">
        <v>1</v>
      </c>
      <c r="S9" s="2">
        <v>0</v>
      </c>
      <c r="T9" s="2">
        <v>1</v>
      </c>
      <c r="U9" s="2">
        <v>0</v>
      </c>
      <c r="V9" s="2">
        <v>1</v>
      </c>
      <c r="W9" s="2">
        <v>1</v>
      </c>
      <c r="X9" s="2">
        <v>1</v>
      </c>
      <c r="Y9" s="2">
        <v>0</v>
      </c>
      <c r="Z9" s="2">
        <v>0</v>
      </c>
      <c r="AA9" s="2">
        <f t="shared" si="2"/>
        <v>5</v>
      </c>
      <c r="AB9" s="2">
        <v>1</v>
      </c>
      <c r="AC9" s="2">
        <v>0</v>
      </c>
      <c r="AD9" s="2">
        <v>1</v>
      </c>
      <c r="AE9" s="2">
        <v>0</v>
      </c>
      <c r="AF9" s="2">
        <v>1</v>
      </c>
      <c r="AG9" s="2">
        <v>0</v>
      </c>
      <c r="AH9" s="8">
        <v>1</v>
      </c>
      <c r="AI9">
        <f t="shared" si="3"/>
        <v>4</v>
      </c>
      <c r="AJ9">
        <f t="shared" si="4"/>
        <v>21</v>
      </c>
    </row>
    <row r="10" spans="1:36" x14ac:dyDescent="0.25">
      <c r="A10" s="2" t="s">
        <v>41</v>
      </c>
      <c r="B10" s="2">
        <v>1</v>
      </c>
      <c r="C10" s="2">
        <v>0</v>
      </c>
      <c r="D10" s="2">
        <v>1</v>
      </c>
      <c r="E10" s="2">
        <v>0</v>
      </c>
      <c r="F10" s="2">
        <v>1</v>
      </c>
      <c r="G10" s="2">
        <v>1</v>
      </c>
      <c r="H10" s="2">
        <v>1</v>
      </c>
      <c r="I10" s="2">
        <v>1</v>
      </c>
      <c r="J10" s="2">
        <f t="shared" si="0"/>
        <v>6</v>
      </c>
      <c r="K10" s="2">
        <v>1</v>
      </c>
      <c r="L10" s="2">
        <v>1</v>
      </c>
      <c r="M10" s="2">
        <v>1</v>
      </c>
      <c r="N10" s="2">
        <v>0</v>
      </c>
      <c r="O10" s="2">
        <v>1</v>
      </c>
      <c r="P10" s="2">
        <v>1</v>
      </c>
      <c r="Q10" s="2">
        <f t="shared" si="1"/>
        <v>5</v>
      </c>
      <c r="R10" s="2">
        <v>1</v>
      </c>
      <c r="S10" s="2">
        <v>1</v>
      </c>
      <c r="T10" s="2">
        <v>1</v>
      </c>
      <c r="U10" s="2">
        <v>1</v>
      </c>
      <c r="V10" s="2">
        <v>1</v>
      </c>
      <c r="W10" s="2">
        <v>1</v>
      </c>
      <c r="X10" s="2">
        <v>1</v>
      </c>
      <c r="Y10" s="2">
        <v>0</v>
      </c>
      <c r="Z10" s="2">
        <v>0</v>
      </c>
      <c r="AA10" s="2">
        <f t="shared" si="2"/>
        <v>7</v>
      </c>
      <c r="AB10" s="2">
        <v>1</v>
      </c>
      <c r="AC10" s="2">
        <v>0</v>
      </c>
      <c r="AD10" s="2">
        <v>0</v>
      </c>
      <c r="AE10" s="2">
        <v>0</v>
      </c>
      <c r="AF10" s="2">
        <v>1</v>
      </c>
      <c r="AG10" s="2">
        <v>0</v>
      </c>
      <c r="AH10" s="8">
        <v>0</v>
      </c>
      <c r="AI10">
        <f t="shared" si="3"/>
        <v>2</v>
      </c>
      <c r="AJ10">
        <f t="shared" si="4"/>
        <v>20</v>
      </c>
    </row>
    <row r="11" spans="1:36" x14ac:dyDescent="0.25">
      <c r="A11" s="2" t="s">
        <v>42</v>
      </c>
      <c r="B11" s="2">
        <v>1</v>
      </c>
      <c r="C11" s="2">
        <v>1</v>
      </c>
      <c r="D11" s="2">
        <v>1</v>
      </c>
      <c r="E11" s="2">
        <v>0</v>
      </c>
      <c r="F11" s="2">
        <v>0</v>
      </c>
      <c r="G11" s="2">
        <v>0</v>
      </c>
      <c r="H11" s="2">
        <v>1</v>
      </c>
      <c r="I11" s="2">
        <v>1</v>
      </c>
      <c r="J11" s="2">
        <f t="shared" si="0"/>
        <v>5</v>
      </c>
      <c r="K11" s="2">
        <v>0</v>
      </c>
      <c r="L11" s="2">
        <v>1</v>
      </c>
      <c r="M11" s="2">
        <v>1</v>
      </c>
      <c r="N11" s="2">
        <v>0</v>
      </c>
      <c r="O11" s="2">
        <v>1</v>
      </c>
      <c r="P11" s="2">
        <v>1</v>
      </c>
      <c r="Q11" s="2">
        <f t="shared" si="1"/>
        <v>4</v>
      </c>
      <c r="R11" s="2">
        <v>1</v>
      </c>
      <c r="S11" s="2">
        <v>0</v>
      </c>
      <c r="T11" s="2">
        <v>1</v>
      </c>
      <c r="U11" s="2">
        <v>1</v>
      </c>
      <c r="V11" s="2">
        <v>0</v>
      </c>
      <c r="W11" s="2">
        <v>0</v>
      </c>
      <c r="X11" s="2">
        <v>1</v>
      </c>
      <c r="Y11" s="2">
        <v>1</v>
      </c>
      <c r="Z11" s="2">
        <v>0</v>
      </c>
      <c r="AA11" s="2">
        <f t="shared" si="2"/>
        <v>5</v>
      </c>
      <c r="AB11" s="2">
        <v>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8">
        <v>0</v>
      </c>
      <c r="AI11">
        <f t="shared" si="3"/>
        <v>1</v>
      </c>
      <c r="AJ11">
        <f t="shared" si="4"/>
        <v>15</v>
      </c>
    </row>
    <row r="12" spans="1:36" x14ac:dyDescent="0.25">
      <c r="A12" s="2" t="s">
        <v>43</v>
      </c>
      <c r="B12" s="2">
        <v>1</v>
      </c>
      <c r="C12" s="2">
        <v>1</v>
      </c>
      <c r="D12" s="2">
        <v>1</v>
      </c>
      <c r="E12" s="2">
        <v>1</v>
      </c>
      <c r="F12" s="2">
        <v>0</v>
      </c>
      <c r="G12" s="2">
        <v>1</v>
      </c>
      <c r="H12" s="2">
        <v>1</v>
      </c>
      <c r="I12" s="2">
        <v>1</v>
      </c>
      <c r="J12" s="2">
        <f t="shared" si="0"/>
        <v>7</v>
      </c>
      <c r="K12" s="2">
        <v>0</v>
      </c>
      <c r="L12" s="2">
        <v>0</v>
      </c>
      <c r="M12" s="2">
        <v>0</v>
      </c>
      <c r="N12" s="2">
        <v>1</v>
      </c>
      <c r="O12" s="2">
        <v>0</v>
      </c>
      <c r="P12" s="2">
        <v>1</v>
      </c>
      <c r="Q12" s="2">
        <f t="shared" si="1"/>
        <v>2</v>
      </c>
      <c r="R12" s="2">
        <v>0</v>
      </c>
      <c r="S12" s="2">
        <v>1</v>
      </c>
      <c r="T12" s="2">
        <v>1</v>
      </c>
      <c r="U12" s="2">
        <v>0</v>
      </c>
      <c r="V12" s="2">
        <v>1</v>
      </c>
      <c r="W12" s="2">
        <v>1</v>
      </c>
      <c r="X12" s="2">
        <v>1</v>
      </c>
      <c r="Y12" s="2">
        <v>0</v>
      </c>
      <c r="Z12" s="2">
        <v>0</v>
      </c>
      <c r="AA12" s="2">
        <f t="shared" si="2"/>
        <v>5</v>
      </c>
      <c r="AB12" s="2">
        <v>1</v>
      </c>
      <c r="AC12" s="2">
        <v>1</v>
      </c>
      <c r="AD12" s="2">
        <v>0</v>
      </c>
      <c r="AE12" s="2">
        <v>0</v>
      </c>
      <c r="AF12" s="2">
        <v>1</v>
      </c>
      <c r="AG12" s="2">
        <v>0</v>
      </c>
      <c r="AH12" s="8">
        <v>1</v>
      </c>
      <c r="AI12">
        <f t="shared" si="3"/>
        <v>4</v>
      </c>
      <c r="AJ12">
        <f t="shared" si="4"/>
        <v>18</v>
      </c>
    </row>
    <row r="13" spans="1:36" x14ac:dyDescent="0.25">
      <c r="A13" s="2" t="s">
        <v>44</v>
      </c>
      <c r="B13" s="2">
        <v>1</v>
      </c>
      <c r="C13" s="2">
        <v>0</v>
      </c>
      <c r="D13" s="2">
        <v>1</v>
      </c>
      <c r="E13" s="2">
        <v>1</v>
      </c>
      <c r="F13" s="2">
        <v>1</v>
      </c>
      <c r="G13" s="2">
        <v>0</v>
      </c>
      <c r="H13" s="2">
        <v>1</v>
      </c>
      <c r="I13" s="2">
        <v>1</v>
      </c>
      <c r="J13" s="2">
        <f t="shared" si="0"/>
        <v>6</v>
      </c>
      <c r="K13" s="2">
        <v>0</v>
      </c>
      <c r="L13" s="2">
        <v>0</v>
      </c>
      <c r="M13" s="2">
        <v>0</v>
      </c>
      <c r="N13" s="2">
        <v>1</v>
      </c>
      <c r="O13" s="2">
        <v>1</v>
      </c>
      <c r="P13" s="2">
        <v>0</v>
      </c>
      <c r="Q13" s="2">
        <f t="shared" si="1"/>
        <v>2</v>
      </c>
      <c r="R13" s="2">
        <v>1</v>
      </c>
      <c r="S13" s="2">
        <v>1</v>
      </c>
      <c r="T13" s="2">
        <v>1</v>
      </c>
      <c r="U13" s="2">
        <v>0</v>
      </c>
      <c r="V13" s="2">
        <v>1</v>
      </c>
      <c r="W13" s="2">
        <v>0</v>
      </c>
      <c r="X13" s="2">
        <v>1</v>
      </c>
      <c r="Y13" s="2">
        <v>0</v>
      </c>
      <c r="Z13" s="2">
        <v>0</v>
      </c>
      <c r="AA13" s="2">
        <f t="shared" si="2"/>
        <v>5</v>
      </c>
      <c r="AB13" s="2">
        <v>0</v>
      </c>
      <c r="AC13" s="2">
        <v>0</v>
      </c>
      <c r="AD13" s="2">
        <v>0</v>
      </c>
      <c r="AE13" s="2">
        <v>0</v>
      </c>
      <c r="AF13" s="2">
        <v>1</v>
      </c>
      <c r="AG13" s="2">
        <v>0</v>
      </c>
      <c r="AH13" s="8">
        <v>0</v>
      </c>
      <c r="AI13">
        <f t="shared" si="3"/>
        <v>1</v>
      </c>
      <c r="AJ13">
        <f t="shared" si="4"/>
        <v>14</v>
      </c>
    </row>
    <row r="14" spans="1:36" x14ac:dyDescent="0.25">
      <c r="A14" s="2" t="s">
        <v>45</v>
      </c>
      <c r="B14" s="2">
        <v>1</v>
      </c>
      <c r="C14" s="2">
        <v>1</v>
      </c>
      <c r="D14" s="2">
        <v>1</v>
      </c>
      <c r="E14" s="2">
        <v>1</v>
      </c>
      <c r="F14" s="2">
        <v>1</v>
      </c>
      <c r="G14" s="2">
        <v>1</v>
      </c>
      <c r="H14" s="2">
        <v>0</v>
      </c>
      <c r="I14" s="2">
        <v>1</v>
      </c>
      <c r="J14" s="2">
        <f t="shared" si="0"/>
        <v>7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f t="shared" si="1"/>
        <v>0</v>
      </c>
      <c r="R14" s="2">
        <v>1</v>
      </c>
      <c r="S14" s="2">
        <v>1</v>
      </c>
      <c r="T14" s="2">
        <v>1</v>
      </c>
      <c r="U14" s="2">
        <v>1</v>
      </c>
      <c r="V14" s="2">
        <v>1</v>
      </c>
      <c r="W14" s="2">
        <v>0</v>
      </c>
      <c r="X14" s="2">
        <v>1</v>
      </c>
      <c r="Y14" s="2">
        <v>0</v>
      </c>
      <c r="Z14" s="2">
        <v>0</v>
      </c>
      <c r="AA14" s="2">
        <f t="shared" si="2"/>
        <v>6</v>
      </c>
      <c r="AB14" s="2">
        <v>0</v>
      </c>
      <c r="AC14" s="2">
        <v>0</v>
      </c>
      <c r="AD14" s="2">
        <v>0</v>
      </c>
      <c r="AE14" s="2">
        <v>0</v>
      </c>
      <c r="AF14" s="2">
        <v>1</v>
      </c>
      <c r="AG14" s="2">
        <v>0</v>
      </c>
      <c r="AH14" s="8">
        <v>0</v>
      </c>
      <c r="AI14">
        <f t="shared" si="3"/>
        <v>1</v>
      </c>
      <c r="AJ14">
        <f t="shared" si="4"/>
        <v>14</v>
      </c>
    </row>
    <row r="15" spans="1:36" x14ac:dyDescent="0.25">
      <c r="A15" s="2" t="s">
        <v>46</v>
      </c>
      <c r="B15" s="2">
        <v>1</v>
      </c>
      <c r="C15" s="2">
        <v>1</v>
      </c>
      <c r="D15" s="2">
        <v>0</v>
      </c>
      <c r="E15" s="2">
        <v>0</v>
      </c>
      <c r="F15" s="2">
        <v>1</v>
      </c>
      <c r="G15" s="2">
        <v>0</v>
      </c>
      <c r="H15" s="2">
        <v>0</v>
      </c>
      <c r="I15" s="2">
        <v>1</v>
      </c>
      <c r="J15" s="2">
        <f t="shared" si="0"/>
        <v>4</v>
      </c>
      <c r="K15" s="2">
        <v>0</v>
      </c>
      <c r="L15" s="2">
        <v>0</v>
      </c>
      <c r="M15" s="2">
        <v>0</v>
      </c>
      <c r="N15" s="2">
        <v>1</v>
      </c>
      <c r="O15" s="2">
        <v>1</v>
      </c>
      <c r="P15" s="2">
        <v>1</v>
      </c>
      <c r="Q15" s="2">
        <f t="shared" si="1"/>
        <v>3</v>
      </c>
      <c r="R15" s="2">
        <v>1</v>
      </c>
      <c r="S15" s="2">
        <v>0</v>
      </c>
      <c r="T15" s="2">
        <v>0</v>
      </c>
      <c r="U15" s="2">
        <v>1</v>
      </c>
      <c r="V15" s="2">
        <v>1</v>
      </c>
      <c r="W15" s="2">
        <v>0</v>
      </c>
      <c r="X15" s="2">
        <v>1</v>
      </c>
      <c r="Y15" s="2">
        <v>0</v>
      </c>
      <c r="Z15" s="2">
        <v>0</v>
      </c>
      <c r="AA15" s="2">
        <f t="shared" si="2"/>
        <v>4</v>
      </c>
      <c r="AB15" s="2">
        <v>1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8">
        <v>0</v>
      </c>
      <c r="AI15">
        <f t="shared" si="3"/>
        <v>1</v>
      </c>
      <c r="AJ15">
        <f t="shared" si="4"/>
        <v>12</v>
      </c>
    </row>
    <row r="16" spans="1:36" x14ac:dyDescent="0.25">
      <c r="A16" s="2" t="s">
        <v>47</v>
      </c>
      <c r="B16" s="2">
        <v>0</v>
      </c>
      <c r="C16" s="2">
        <v>0</v>
      </c>
      <c r="D16" s="2">
        <v>0</v>
      </c>
      <c r="E16" s="2">
        <v>1</v>
      </c>
      <c r="F16" s="2">
        <v>0</v>
      </c>
      <c r="G16" s="2">
        <v>1</v>
      </c>
      <c r="H16" s="2">
        <v>0</v>
      </c>
      <c r="I16" s="2">
        <v>0</v>
      </c>
      <c r="J16" s="2">
        <f t="shared" si="0"/>
        <v>2</v>
      </c>
      <c r="K16" s="2">
        <v>1</v>
      </c>
      <c r="L16" s="2">
        <v>1</v>
      </c>
      <c r="M16" s="2">
        <v>1</v>
      </c>
      <c r="N16" s="2">
        <v>0</v>
      </c>
      <c r="O16" s="2">
        <v>1</v>
      </c>
      <c r="P16" s="2">
        <v>1</v>
      </c>
      <c r="Q16" s="2">
        <f t="shared" si="1"/>
        <v>5</v>
      </c>
      <c r="R16" s="2">
        <v>0</v>
      </c>
      <c r="S16" s="2">
        <v>1</v>
      </c>
      <c r="T16" s="2">
        <v>1</v>
      </c>
      <c r="U16" s="2">
        <v>0</v>
      </c>
      <c r="V16" s="2">
        <v>1</v>
      </c>
      <c r="W16" s="2">
        <v>0</v>
      </c>
      <c r="X16" s="2">
        <v>1</v>
      </c>
      <c r="Y16" s="2">
        <v>0</v>
      </c>
      <c r="Z16" s="2">
        <v>1</v>
      </c>
      <c r="AA16" s="2">
        <f t="shared" si="2"/>
        <v>5</v>
      </c>
      <c r="AB16" s="2">
        <v>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8">
        <v>0</v>
      </c>
      <c r="AI16">
        <f t="shared" si="3"/>
        <v>1</v>
      </c>
      <c r="AJ16">
        <f t="shared" si="4"/>
        <v>13</v>
      </c>
    </row>
    <row r="17" spans="1:43" x14ac:dyDescent="0.25">
      <c r="A17" s="2" t="s">
        <v>48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1</v>
      </c>
      <c r="J17" s="2">
        <f t="shared" si="0"/>
        <v>1</v>
      </c>
      <c r="K17" s="2">
        <v>0</v>
      </c>
      <c r="L17" s="2">
        <v>0</v>
      </c>
      <c r="M17" s="2">
        <v>1</v>
      </c>
      <c r="N17" s="2">
        <v>0</v>
      </c>
      <c r="O17" s="2">
        <v>1</v>
      </c>
      <c r="P17" s="2">
        <v>1</v>
      </c>
      <c r="Q17" s="2">
        <f t="shared" si="1"/>
        <v>3</v>
      </c>
      <c r="R17" s="2">
        <v>0</v>
      </c>
      <c r="S17" s="2">
        <v>0</v>
      </c>
      <c r="T17" s="2">
        <v>1</v>
      </c>
      <c r="U17" s="2">
        <v>0</v>
      </c>
      <c r="V17" s="2">
        <v>1</v>
      </c>
      <c r="W17" s="2">
        <v>0</v>
      </c>
      <c r="X17" s="2">
        <v>1</v>
      </c>
      <c r="Y17" s="2">
        <v>0</v>
      </c>
      <c r="Z17" s="2">
        <v>0</v>
      </c>
      <c r="AA17" s="2">
        <f t="shared" si="2"/>
        <v>3</v>
      </c>
      <c r="AB17" s="2">
        <v>1</v>
      </c>
      <c r="AC17" s="2">
        <v>0</v>
      </c>
      <c r="AD17" s="2">
        <v>0</v>
      </c>
      <c r="AE17" s="2">
        <v>0</v>
      </c>
      <c r="AF17" s="2">
        <v>1</v>
      </c>
      <c r="AG17" s="2">
        <v>0</v>
      </c>
      <c r="AH17" s="8">
        <v>0</v>
      </c>
      <c r="AI17">
        <f t="shared" si="3"/>
        <v>2</v>
      </c>
      <c r="AJ17">
        <f t="shared" si="4"/>
        <v>9</v>
      </c>
    </row>
    <row r="18" spans="1:43" x14ac:dyDescent="0.25">
      <c r="A18" s="2" t="s">
        <v>49</v>
      </c>
      <c r="B18" s="2">
        <v>1</v>
      </c>
      <c r="C18" s="2">
        <v>1</v>
      </c>
      <c r="D18" s="2">
        <v>1</v>
      </c>
      <c r="E18" s="2">
        <v>0</v>
      </c>
      <c r="F18" s="2">
        <v>0</v>
      </c>
      <c r="G18" s="2">
        <v>0</v>
      </c>
      <c r="H18" s="2">
        <v>0</v>
      </c>
      <c r="I18" s="2">
        <v>1</v>
      </c>
      <c r="J18" s="2">
        <f t="shared" si="0"/>
        <v>4</v>
      </c>
      <c r="K18" s="2">
        <v>1</v>
      </c>
      <c r="L18" s="2">
        <v>0</v>
      </c>
      <c r="M18" s="2">
        <v>0</v>
      </c>
      <c r="N18" s="2">
        <v>0</v>
      </c>
      <c r="O18" s="2">
        <v>1</v>
      </c>
      <c r="P18" s="2">
        <v>1</v>
      </c>
      <c r="Q18" s="2">
        <f t="shared" si="1"/>
        <v>3</v>
      </c>
      <c r="R18" s="2">
        <v>1</v>
      </c>
      <c r="S18" s="2">
        <v>0</v>
      </c>
      <c r="T18" s="2">
        <v>1</v>
      </c>
      <c r="U18" s="2">
        <v>0</v>
      </c>
      <c r="V18" s="2">
        <v>1</v>
      </c>
      <c r="W18" s="2">
        <v>0</v>
      </c>
      <c r="X18" s="2">
        <v>1</v>
      </c>
      <c r="Y18" s="2">
        <v>0</v>
      </c>
      <c r="Z18" s="2">
        <v>0</v>
      </c>
      <c r="AA18" s="2">
        <f t="shared" si="2"/>
        <v>4</v>
      </c>
      <c r="AB18" s="2">
        <v>1</v>
      </c>
      <c r="AC18" s="2">
        <v>0</v>
      </c>
      <c r="AD18" s="2">
        <v>1</v>
      </c>
      <c r="AE18" s="2">
        <v>0</v>
      </c>
      <c r="AF18" s="2">
        <v>1</v>
      </c>
      <c r="AG18" s="2">
        <v>0</v>
      </c>
      <c r="AH18" s="8">
        <v>1</v>
      </c>
      <c r="AI18">
        <f t="shared" si="3"/>
        <v>4</v>
      </c>
      <c r="AJ18">
        <f t="shared" si="4"/>
        <v>15</v>
      </c>
    </row>
    <row r="19" spans="1:43" x14ac:dyDescent="0.25">
      <c r="A19" s="2" t="s">
        <v>50</v>
      </c>
      <c r="B19" s="2">
        <v>1</v>
      </c>
      <c r="C19" s="2">
        <v>0</v>
      </c>
      <c r="D19" s="2">
        <v>0</v>
      </c>
      <c r="E19" s="2">
        <v>0</v>
      </c>
      <c r="F19" s="2">
        <v>1</v>
      </c>
      <c r="G19" s="2">
        <v>0</v>
      </c>
      <c r="H19" s="2">
        <v>0</v>
      </c>
      <c r="I19" s="2">
        <v>1</v>
      </c>
      <c r="J19" s="2">
        <f t="shared" si="0"/>
        <v>3</v>
      </c>
      <c r="K19" s="2">
        <v>0</v>
      </c>
      <c r="L19" s="2">
        <v>0</v>
      </c>
      <c r="M19" s="2">
        <v>1</v>
      </c>
      <c r="N19" s="2">
        <v>0</v>
      </c>
      <c r="O19" s="2">
        <v>1</v>
      </c>
      <c r="P19" s="2">
        <v>1</v>
      </c>
      <c r="Q19" s="2">
        <f t="shared" si="1"/>
        <v>3</v>
      </c>
      <c r="R19" s="2">
        <v>1</v>
      </c>
      <c r="S19" s="2">
        <v>0</v>
      </c>
      <c r="T19" s="2">
        <v>1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f t="shared" si="2"/>
        <v>2</v>
      </c>
      <c r="AB19" s="2">
        <v>0</v>
      </c>
      <c r="AC19" s="2">
        <v>0</v>
      </c>
      <c r="AD19" s="2">
        <v>1</v>
      </c>
      <c r="AE19" s="2">
        <v>0</v>
      </c>
      <c r="AF19" s="2">
        <v>0</v>
      </c>
      <c r="AG19" s="2">
        <v>0</v>
      </c>
      <c r="AH19" s="8">
        <v>0</v>
      </c>
      <c r="AI19">
        <f t="shared" si="3"/>
        <v>1</v>
      </c>
      <c r="AJ19">
        <f t="shared" si="4"/>
        <v>9</v>
      </c>
    </row>
    <row r="20" spans="1:43" x14ac:dyDescent="0.25">
      <c r="A20" s="2" t="s">
        <v>51</v>
      </c>
      <c r="B20" s="2">
        <v>0</v>
      </c>
      <c r="C20" s="2">
        <v>1</v>
      </c>
      <c r="D20" s="2">
        <v>0</v>
      </c>
      <c r="E20" s="2">
        <v>0</v>
      </c>
      <c r="F20" s="2">
        <v>1</v>
      </c>
      <c r="G20" s="2">
        <v>0</v>
      </c>
      <c r="H20" s="2">
        <v>0</v>
      </c>
      <c r="I20" s="2">
        <v>1</v>
      </c>
      <c r="J20" s="2">
        <f t="shared" si="0"/>
        <v>3</v>
      </c>
      <c r="K20" s="2">
        <v>0</v>
      </c>
      <c r="L20" s="2">
        <v>0</v>
      </c>
      <c r="M20" s="2">
        <v>0</v>
      </c>
      <c r="N20" s="2">
        <v>0</v>
      </c>
      <c r="O20" s="2">
        <v>1</v>
      </c>
      <c r="P20" s="2">
        <v>1</v>
      </c>
      <c r="Q20" s="2">
        <f t="shared" si="1"/>
        <v>2</v>
      </c>
      <c r="R20" s="2">
        <v>1</v>
      </c>
      <c r="S20" s="2">
        <v>1</v>
      </c>
      <c r="T20" s="2">
        <v>1</v>
      </c>
      <c r="U20" s="2">
        <v>0</v>
      </c>
      <c r="V20" s="2">
        <v>0</v>
      </c>
      <c r="W20" s="2">
        <v>0</v>
      </c>
      <c r="X20" s="2">
        <v>1</v>
      </c>
      <c r="Y20" s="2">
        <v>0</v>
      </c>
      <c r="Z20" s="2">
        <v>0</v>
      </c>
      <c r="AA20" s="2">
        <f t="shared" si="2"/>
        <v>4</v>
      </c>
      <c r="AB20" s="2">
        <v>1</v>
      </c>
      <c r="AC20" s="2">
        <v>1</v>
      </c>
      <c r="AD20" s="2">
        <v>0</v>
      </c>
      <c r="AE20" s="2">
        <v>0</v>
      </c>
      <c r="AF20" s="2">
        <v>1</v>
      </c>
      <c r="AG20" s="2">
        <v>0</v>
      </c>
      <c r="AH20" s="8">
        <v>0</v>
      </c>
      <c r="AI20">
        <f t="shared" si="3"/>
        <v>3</v>
      </c>
      <c r="AJ20">
        <f t="shared" si="4"/>
        <v>12</v>
      </c>
    </row>
    <row r="21" spans="1:43" x14ac:dyDescent="0.25">
      <c r="A21" s="2" t="s">
        <v>52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1</v>
      </c>
      <c r="I21" s="2">
        <v>0</v>
      </c>
      <c r="J21" s="2">
        <f t="shared" si="0"/>
        <v>1</v>
      </c>
      <c r="K21" s="2">
        <v>0</v>
      </c>
      <c r="L21" s="2">
        <v>0</v>
      </c>
      <c r="M21" s="2">
        <v>1</v>
      </c>
      <c r="N21" s="2">
        <v>1</v>
      </c>
      <c r="O21" s="2">
        <v>1</v>
      </c>
      <c r="P21" s="2">
        <v>1</v>
      </c>
      <c r="Q21" s="2">
        <f t="shared" si="1"/>
        <v>4</v>
      </c>
      <c r="R21" s="2">
        <v>0</v>
      </c>
      <c r="S21" s="2">
        <v>0</v>
      </c>
      <c r="T21" s="2">
        <v>1</v>
      </c>
      <c r="U21" s="2">
        <v>0</v>
      </c>
      <c r="V21" s="2">
        <v>1</v>
      </c>
      <c r="W21" s="2">
        <v>0</v>
      </c>
      <c r="X21" s="2">
        <v>1</v>
      </c>
      <c r="Y21" s="2">
        <v>0</v>
      </c>
      <c r="Z21" s="2">
        <v>1</v>
      </c>
      <c r="AA21" s="2">
        <f t="shared" si="2"/>
        <v>4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8">
        <v>0</v>
      </c>
      <c r="AI21">
        <f t="shared" si="3"/>
        <v>0</v>
      </c>
      <c r="AJ21">
        <f t="shared" si="4"/>
        <v>9</v>
      </c>
    </row>
    <row r="22" spans="1:43" x14ac:dyDescent="0.25">
      <c r="A22" s="2" t="s">
        <v>53</v>
      </c>
      <c r="B22" s="2">
        <v>0</v>
      </c>
      <c r="C22" s="2">
        <v>0</v>
      </c>
      <c r="D22" s="2">
        <v>0</v>
      </c>
      <c r="E22" s="2">
        <v>1</v>
      </c>
      <c r="F22" s="2">
        <v>0</v>
      </c>
      <c r="G22" s="2">
        <v>0</v>
      </c>
      <c r="H22" s="2">
        <v>0</v>
      </c>
      <c r="I22" s="2">
        <v>1</v>
      </c>
      <c r="J22" s="2">
        <f t="shared" si="0"/>
        <v>2</v>
      </c>
      <c r="K22" s="2">
        <v>0</v>
      </c>
      <c r="L22" s="2">
        <v>0</v>
      </c>
      <c r="M22" s="2">
        <v>0</v>
      </c>
      <c r="N22" s="2">
        <v>0</v>
      </c>
      <c r="O22" s="2">
        <v>1</v>
      </c>
      <c r="P22" s="2">
        <v>1</v>
      </c>
      <c r="Q22" s="2">
        <f t="shared" si="1"/>
        <v>2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f t="shared" si="2"/>
        <v>1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8">
        <v>1</v>
      </c>
      <c r="AI22">
        <f t="shared" si="3"/>
        <v>1</v>
      </c>
      <c r="AJ22">
        <f t="shared" si="4"/>
        <v>6</v>
      </c>
    </row>
    <row r="23" spans="1:43" x14ac:dyDescent="0.25">
      <c r="B23">
        <f>SUM(B3:B22)</f>
        <v>15</v>
      </c>
      <c r="C23">
        <f t="shared" ref="C23:AI23" si="5">SUM(C3:C22)</f>
        <v>12</v>
      </c>
      <c r="D23">
        <f t="shared" si="5"/>
        <v>13</v>
      </c>
      <c r="E23">
        <f t="shared" si="5"/>
        <v>12</v>
      </c>
      <c r="F23">
        <f t="shared" si="5"/>
        <v>7</v>
      </c>
      <c r="G23">
        <f t="shared" si="5"/>
        <v>10</v>
      </c>
      <c r="H23">
        <f t="shared" si="5"/>
        <v>11</v>
      </c>
      <c r="I23">
        <f t="shared" si="5"/>
        <v>18</v>
      </c>
      <c r="J23">
        <f t="shared" si="5"/>
        <v>98</v>
      </c>
      <c r="K23">
        <f t="shared" si="5"/>
        <v>10</v>
      </c>
      <c r="L23">
        <f t="shared" si="5"/>
        <v>10</v>
      </c>
      <c r="M23">
        <f t="shared" si="5"/>
        <v>12</v>
      </c>
      <c r="N23">
        <f t="shared" si="5"/>
        <v>11</v>
      </c>
      <c r="O23">
        <f t="shared" si="5"/>
        <v>18</v>
      </c>
      <c r="P23">
        <f t="shared" si="5"/>
        <v>18</v>
      </c>
      <c r="Q23">
        <f t="shared" si="5"/>
        <v>79</v>
      </c>
      <c r="R23">
        <f t="shared" si="5"/>
        <v>14</v>
      </c>
      <c r="S23">
        <f t="shared" si="5"/>
        <v>11</v>
      </c>
      <c r="T23">
        <f t="shared" si="5"/>
        <v>18</v>
      </c>
      <c r="U23">
        <f t="shared" si="5"/>
        <v>10</v>
      </c>
      <c r="V23">
        <f t="shared" si="5"/>
        <v>16</v>
      </c>
      <c r="W23">
        <f t="shared" si="5"/>
        <v>6</v>
      </c>
      <c r="X23">
        <f t="shared" si="5"/>
        <v>19</v>
      </c>
      <c r="Y23">
        <f t="shared" si="5"/>
        <v>6</v>
      </c>
      <c r="Z23">
        <f>SUM(Z3:Z22)</f>
        <v>4</v>
      </c>
      <c r="AA23">
        <f t="shared" si="5"/>
        <v>104</v>
      </c>
      <c r="AB23">
        <f t="shared" si="5"/>
        <v>15</v>
      </c>
      <c r="AD23">
        <f t="shared" si="5"/>
        <v>8</v>
      </c>
      <c r="AE23">
        <f t="shared" si="5"/>
        <v>3</v>
      </c>
      <c r="AF23">
        <f t="shared" si="5"/>
        <v>14</v>
      </c>
      <c r="AG23">
        <f t="shared" si="5"/>
        <v>3</v>
      </c>
      <c r="AH23">
        <f t="shared" si="5"/>
        <v>8</v>
      </c>
      <c r="AI23">
        <f t="shared" si="5"/>
        <v>57</v>
      </c>
      <c r="AJ23">
        <f t="shared" si="4"/>
        <v>338</v>
      </c>
    </row>
    <row r="32" spans="1:43" x14ac:dyDescent="0.25">
      <c r="AM32" t="s">
        <v>54</v>
      </c>
      <c r="AN32" t="s">
        <v>55</v>
      </c>
      <c r="AO32" t="s">
        <v>56</v>
      </c>
      <c r="AP32" t="s">
        <v>57</v>
      </c>
      <c r="AQ32" t="s">
        <v>58</v>
      </c>
    </row>
    <row r="33" spans="38:43" x14ac:dyDescent="0.25">
      <c r="AL33" t="s">
        <v>59</v>
      </c>
      <c r="AM33">
        <v>4</v>
      </c>
      <c r="AN33">
        <v>3</v>
      </c>
      <c r="AO33">
        <v>4</v>
      </c>
      <c r="AP33">
        <v>4</v>
      </c>
      <c r="AQ33">
        <f t="shared" ref="AQ33:AQ52" si="6">SUM(AM33:AP33)</f>
        <v>15</v>
      </c>
    </row>
    <row r="34" spans="38:43" x14ac:dyDescent="0.25">
      <c r="AL34" t="s">
        <v>60</v>
      </c>
      <c r="AM34">
        <v>2</v>
      </c>
      <c r="AN34">
        <v>2</v>
      </c>
      <c r="AO34">
        <v>1</v>
      </c>
      <c r="AP34">
        <v>1</v>
      </c>
      <c r="AQ34">
        <f t="shared" si="6"/>
        <v>6</v>
      </c>
    </row>
    <row r="35" spans="38:43" x14ac:dyDescent="0.25">
      <c r="AL35" t="s">
        <v>1</v>
      </c>
      <c r="AM35">
        <v>1</v>
      </c>
      <c r="AN35">
        <v>3</v>
      </c>
      <c r="AO35">
        <v>3</v>
      </c>
      <c r="AP35">
        <v>2</v>
      </c>
      <c r="AQ35">
        <f t="shared" si="6"/>
        <v>9</v>
      </c>
    </row>
    <row r="36" spans="38:43" x14ac:dyDescent="0.25">
      <c r="AL36" t="s">
        <v>61</v>
      </c>
      <c r="AM36">
        <v>1</v>
      </c>
      <c r="AN36">
        <v>4</v>
      </c>
      <c r="AO36">
        <v>4</v>
      </c>
      <c r="AP36">
        <v>0</v>
      </c>
      <c r="AQ36">
        <f t="shared" si="6"/>
        <v>9</v>
      </c>
    </row>
    <row r="37" spans="38:43" x14ac:dyDescent="0.25">
      <c r="AL37" t="s">
        <v>62</v>
      </c>
      <c r="AM37">
        <v>3</v>
      </c>
      <c r="AN37">
        <v>3</v>
      </c>
      <c r="AO37">
        <v>2</v>
      </c>
      <c r="AP37">
        <v>1</v>
      </c>
      <c r="AQ37">
        <f t="shared" si="6"/>
        <v>9</v>
      </c>
    </row>
    <row r="38" spans="38:43" x14ac:dyDescent="0.25">
      <c r="AL38" t="s">
        <v>63</v>
      </c>
      <c r="AM38">
        <v>3</v>
      </c>
      <c r="AN38">
        <v>2</v>
      </c>
      <c r="AO38">
        <v>4</v>
      </c>
      <c r="AP38">
        <v>3</v>
      </c>
      <c r="AQ38">
        <f t="shared" si="6"/>
        <v>12</v>
      </c>
    </row>
    <row r="39" spans="38:43" x14ac:dyDescent="0.25">
      <c r="AL39" t="s">
        <v>64</v>
      </c>
      <c r="AM39">
        <v>4</v>
      </c>
      <c r="AN39">
        <v>3</v>
      </c>
      <c r="AO39">
        <v>4</v>
      </c>
      <c r="AP39">
        <v>1</v>
      </c>
      <c r="AQ39">
        <f t="shared" si="6"/>
        <v>12</v>
      </c>
    </row>
    <row r="40" spans="38:43" x14ac:dyDescent="0.25">
      <c r="AL40" t="s">
        <v>65</v>
      </c>
      <c r="AM40">
        <v>2</v>
      </c>
      <c r="AN40">
        <v>5</v>
      </c>
      <c r="AO40">
        <v>5</v>
      </c>
      <c r="AP40">
        <v>1</v>
      </c>
      <c r="AQ40">
        <f t="shared" si="6"/>
        <v>13</v>
      </c>
    </row>
    <row r="41" spans="38:43" x14ac:dyDescent="0.25">
      <c r="AL41" t="s">
        <v>67</v>
      </c>
      <c r="AM41">
        <v>6</v>
      </c>
      <c r="AN41">
        <v>2</v>
      </c>
      <c r="AO41">
        <v>5</v>
      </c>
      <c r="AP41">
        <v>1</v>
      </c>
      <c r="AQ41">
        <f t="shared" si="6"/>
        <v>14</v>
      </c>
    </row>
    <row r="42" spans="38:43" x14ac:dyDescent="0.25">
      <c r="AL42" t="s">
        <v>68</v>
      </c>
      <c r="AM42">
        <v>7</v>
      </c>
      <c r="AN42">
        <v>0</v>
      </c>
      <c r="AO42">
        <v>6</v>
      </c>
      <c r="AP42">
        <v>1</v>
      </c>
      <c r="AQ42">
        <f t="shared" si="6"/>
        <v>14</v>
      </c>
    </row>
    <row r="43" spans="38:43" x14ac:dyDescent="0.25">
      <c r="AL43" t="s">
        <v>79</v>
      </c>
      <c r="AM43">
        <v>5</v>
      </c>
      <c r="AN43">
        <v>4</v>
      </c>
      <c r="AO43">
        <v>5</v>
      </c>
      <c r="AP43">
        <v>1</v>
      </c>
      <c r="AQ43">
        <f t="shared" si="6"/>
        <v>15</v>
      </c>
    </row>
    <row r="44" spans="38:43" x14ac:dyDescent="0.25">
      <c r="AL44" t="s">
        <v>66</v>
      </c>
      <c r="AM44">
        <v>7</v>
      </c>
      <c r="AN44">
        <v>2</v>
      </c>
      <c r="AO44">
        <v>5</v>
      </c>
      <c r="AP44">
        <v>4</v>
      </c>
      <c r="AQ44">
        <f t="shared" si="6"/>
        <v>18</v>
      </c>
    </row>
    <row r="45" spans="38:43" x14ac:dyDescent="0.25">
      <c r="AL45" t="s">
        <v>70</v>
      </c>
      <c r="AM45">
        <v>6</v>
      </c>
      <c r="AN45">
        <v>5</v>
      </c>
      <c r="AO45">
        <v>7</v>
      </c>
      <c r="AP45">
        <v>2</v>
      </c>
      <c r="AQ45">
        <f t="shared" si="6"/>
        <v>20</v>
      </c>
    </row>
    <row r="46" spans="38:43" x14ac:dyDescent="0.25">
      <c r="AL46" t="s">
        <v>69</v>
      </c>
      <c r="AM46">
        <v>7</v>
      </c>
      <c r="AN46">
        <v>5</v>
      </c>
      <c r="AO46">
        <v>5</v>
      </c>
      <c r="AP46">
        <v>4</v>
      </c>
      <c r="AQ46">
        <f t="shared" si="6"/>
        <v>21</v>
      </c>
    </row>
    <row r="47" spans="38:43" x14ac:dyDescent="0.25">
      <c r="AL47" t="s">
        <v>71</v>
      </c>
      <c r="AM47">
        <v>4</v>
      </c>
      <c r="AN47">
        <v>6</v>
      </c>
      <c r="AO47">
        <v>9</v>
      </c>
      <c r="AP47">
        <v>3</v>
      </c>
      <c r="AQ47">
        <f t="shared" si="6"/>
        <v>22</v>
      </c>
    </row>
    <row r="48" spans="38:43" x14ac:dyDescent="0.25">
      <c r="AL48" t="s">
        <v>0</v>
      </c>
      <c r="AM48">
        <v>7</v>
      </c>
      <c r="AN48">
        <v>6</v>
      </c>
      <c r="AO48">
        <v>5</v>
      </c>
      <c r="AP48">
        <v>5</v>
      </c>
      <c r="AQ48">
        <f t="shared" si="6"/>
        <v>23</v>
      </c>
    </row>
    <row r="49" spans="38:43" x14ac:dyDescent="0.25">
      <c r="AL49" t="s">
        <v>72</v>
      </c>
      <c r="AM49">
        <v>7</v>
      </c>
      <c r="AN49">
        <v>6</v>
      </c>
      <c r="AO49">
        <v>7</v>
      </c>
      <c r="AP49">
        <v>5</v>
      </c>
      <c r="AQ49">
        <f t="shared" si="6"/>
        <v>25</v>
      </c>
    </row>
    <row r="50" spans="38:43" x14ac:dyDescent="0.25">
      <c r="AL50" t="s">
        <v>75</v>
      </c>
      <c r="AM50">
        <v>7</v>
      </c>
      <c r="AN50">
        <v>6</v>
      </c>
      <c r="AO50">
        <v>7</v>
      </c>
      <c r="AP50">
        <v>5</v>
      </c>
      <c r="AQ50">
        <f t="shared" si="6"/>
        <v>25</v>
      </c>
    </row>
    <row r="51" spans="38:43" x14ac:dyDescent="0.25">
      <c r="AL51" t="s">
        <v>73</v>
      </c>
      <c r="AM51">
        <v>7</v>
      </c>
      <c r="AN51">
        <v>6</v>
      </c>
      <c r="AO51">
        <v>8</v>
      </c>
      <c r="AP51">
        <v>6</v>
      </c>
      <c r="AQ51">
        <f t="shared" si="6"/>
        <v>27</v>
      </c>
    </row>
    <row r="52" spans="38:43" x14ac:dyDescent="0.25">
      <c r="AL52" t="s">
        <v>74</v>
      </c>
      <c r="AM52">
        <v>8</v>
      </c>
      <c r="AN52">
        <v>6</v>
      </c>
      <c r="AO52">
        <v>8</v>
      </c>
      <c r="AP52">
        <v>7</v>
      </c>
      <c r="AQ52">
        <f t="shared" si="6"/>
        <v>29</v>
      </c>
    </row>
    <row r="53" spans="38:43" x14ac:dyDescent="0.25">
      <c r="AL53" t="s">
        <v>58</v>
      </c>
      <c r="AM53">
        <f>SUM(AM33:AM52)</f>
        <v>98</v>
      </c>
      <c r="AN53">
        <f>SUM(AN33:AN52)</f>
        <v>79</v>
      </c>
      <c r="AO53">
        <f>SUM(AO33:AO52)</f>
        <v>104</v>
      </c>
      <c r="AP53">
        <f>SUM(AP33:AP52)</f>
        <v>57</v>
      </c>
      <c r="AQ53">
        <f>SUM(AQ33:AQ52)</f>
        <v>338</v>
      </c>
    </row>
  </sheetData>
  <mergeCells count="4">
    <mergeCell ref="B1:J1"/>
    <mergeCell ref="K1:Q1"/>
    <mergeCell ref="R1:AA1"/>
    <mergeCell ref="AB1:AI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D83F2-F28E-4F2F-B4E5-FE7EEA6EE6FB}">
  <dimension ref="A2:G33"/>
  <sheetViews>
    <sheetView tabSelected="1" zoomScaleNormal="100" workbookViewId="0">
      <selection activeCell="A13" sqref="A13:XFD13"/>
    </sheetView>
  </sheetViews>
  <sheetFormatPr defaultColWidth="8.85546875" defaultRowHeight="15" x14ac:dyDescent="0.25"/>
  <cols>
    <col min="2" max="2" width="54.85546875" bestFit="1" customWidth="1"/>
  </cols>
  <sheetData>
    <row r="2" spans="2:7" x14ac:dyDescent="0.25">
      <c r="C2" s="10" t="s">
        <v>54</v>
      </c>
      <c r="D2" s="10" t="s">
        <v>55</v>
      </c>
      <c r="E2" s="10" t="s">
        <v>56</v>
      </c>
      <c r="F2" s="10" t="s">
        <v>57</v>
      </c>
      <c r="G2" s="10" t="s">
        <v>58</v>
      </c>
    </row>
    <row r="3" spans="2:7" x14ac:dyDescent="0.25">
      <c r="B3" t="s">
        <v>59</v>
      </c>
      <c r="C3">
        <v>4</v>
      </c>
      <c r="D3">
        <v>3</v>
      </c>
      <c r="E3">
        <v>4</v>
      </c>
      <c r="F3">
        <v>4</v>
      </c>
      <c r="G3">
        <v>15</v>
      </c>
    </row>
    <row r="4" spans="2:7" x14ac:dyDescent="0.25">
      <c r="B4" t="s">
        <v>60</v>
      </c>
      <c r="C4">
        <v>2</v>
      </c>
      <c r="D4">
        <v>2</v>
      </c>
      <c r="E4">
        <v>1</v>
      </c>
      <c r="F4">
        <v>1</v>
      </c>
      <c r="G4">
        <v>6</v>
      </c>
    </row>
    <row r="5" spans="2:7" x14ac:dyDescent="0.25">
      <c r="B5" t="s">
        <v>1</v>
      </c>
      <c r="C5">
        <v>1</v>
      </c>
      <c r="D5">
        <v>3</v>
      </c>
      <c r="E5">
        <v>3</v>
      </c>
      <c r="F5">
        <v>2</v>
      </c>
      <c r="G5">
        <v>9</v>
      </c>
    </row>
    <row r="6" spans="2:7" x14ac:dyDescent="0.25">
      <c r="B6" t="s">
        <v>61</v>
      </c>
      <c r="C6">
        <v>1</v>
      </c>
      <c r="D6">
        <v>4</v>
      </c>
      <c r="E6">
        <v>4</v>
      </c>
      <c r="F6">
        <v>0</v>
      </c>
      <c r="G6">
        <v>9</v>
      </c>
    </row>
    <row r="7" spans="2:7" x14ac:dyDescent="0.25">
      <c r="B7" t="s">
        <v>62</v>
      </c>
      <c r="C7">
        <v>3</v>
      </c>
      <c r="D7">
        <v>3</v>
      </c>
      <c r="E7">
        <v>2</v>
      </c>
      <c r="F7">
        <v>1</v>
      </c>
      <c r="G7">
        <v>9</v>
      </c>
    </row>
    <row r="8" spans="2:7" x14ac:dyDescent="0.25">
      <c r="B8" t="s">
        <v>63</v>
      </c>
      <c r="C8">
        <v>3</v>
      </c>
      <c r="D8">
        <v>2</v>
      </c>
      <c r="E8">
        <v>4</v>
      </c>
      <c r="F8">
        <v>3</v>
      </c>
      <c r="G8">
        <v>12</v>
      </c>
    </row>
    <row r="9" spans="2:7" x14ac:dyDescent="0.25">
      <c r="B9" t="s">
        <v>64</v>
      </c>
      <c r="C9">
        <v>4</v>
      </c>
      <c r="D9">
        <v>3</v>
      </c>
      <c r="E9">
        <v>4</v>
      </c>
      <c r="F9">
        <v>1</v>
      </c>
      <c r="G9">
        <v>12</v>
      </c>
    </row>
    <row r="10" spans="2:7" x14ac:dyDescent="0.25">
      <c r="B10" t="s">
        <v>65</v>
      </c>
      <c r="C10">
        <v>2</v>
      </c>
      <c r="D10">
        <v>5</v>
      </c>
      <c r="E10">
        <v>5</v>
      </c>
      <c r="F10">
        <v>1</v>
      </c>
      <c r="G10">
        <v>13</v>
      </c>
    </row>
    <row r="11" spans="2:7" x14ac:dyDescent="0.25">
      <c r="B11" t="s">
        <v>67</v>
      </c>
      <c r="C11">
        <v>6</v>
      </c>
      <c r="D11">
        <v>2</v>
      </c>
      <c r="E11">
        <v>5</v>
      </c>
      <c r="F11">
        <v>1</v>
      </c>
      <c r="G11">
        <v>14</v>
      </c>
    </row>
    <row r="12" spans="2:7" x14ac:dyDescent="0.25">
      <c r="B12" t="s">
        <v>68</v>
      </c>
      <c r="C12">
        <v>7</v>
      </c>
      <c r="D12">
        <v>0</v>
      </c>
      <c r="E12">
        <v>6</v>
      </c>
      <c r="F12">
        <v>1</v>
      </c>
      <c r="G12">
        <v>14</v>
      </c>
    </row>
    <row r="13" spans="2:7" x14ac:dyDescent="0.25">
      <c r="B13" t="s">
        <v>79</v>
      </c>
      <c r="C13">
        <v>5</v>
      </c>
      <c r="D13">
        <v>4</v>
      </c>
      <c r="E13">
        <v>5</v>
      </c>
      <c r="F13">
        <v>1</v>
      </c>
      <c r="G13">
        <v>15</v>
      </c>
    </row>
    <row r="14" spans="2:7" x14ac:dyDescent="0.25">
      <c r="B14" t="s">
        <v>66</v>
      </c>
      <c r="C14">
        <v>7</v>
      </c>
      <c r="D14">
        <v>2</v>
      </c>
      <c r="E14">
        <v>5</v>
      </c>
      <c r="F14">
        <v>4</v>
      </c>
      <c r="G14">
        <v>18</v>
      </c>
    </row>
    <row r="15" spans="2:7" x14ac:dyDescent="0.25">
      <c r="B15" t="s">
        <v>70</v>
      </c>
      <c r="C15">
        <v>6</v>
      </c>
      <c r="D15">
        <v>5</v>
      </c>
      <c r="E15">
        <v>7</v>
      </c>
      <c r="F15">
        <v>2</v>
      </c>
      <c r="G15">
        <v>20</v>
      </c>
    </row>
    <row r="16" spans="2:7" x14ac:dyDescent="0.25">
      <c r="B16" t="s">
        <v>69</v>
      </c>
      <c r="C16">
        <v>7</v>
      </c>
      <c r="D16">
        <v>5</v>
      </c>
      <c r="E16">
        <v>5</v>
      </c>
      <c r="F16">
        <v>4</v>
      </c>
      <c r="G16">
        <v>21</v>
      </c>
    </row>
    <row r="17" spans="2:7" x14ac:dyDescent="0.25">
      <c r="B17" t="s">
        <v>71</v>
      </c>
      <c r="C17">
        <v>4</v>
      </c>
      <c r="D17">
        <v>6</v>
      </c>
      <c r="E17">
        <v>9</v>
      </c>
      <c r="F17">
        <v>3</v>
      </c>
      <c r="G17">
        <v>22</v>
      </c>
    </row>
    <row r="18" spans="2:7" x14ac:dyDescent="0.25">
      <c r="B18" t="s">
        <v>0</v>
      </c>
      <c r="C18">
        <v>7</v>
      </c>
      <c r="D18">
        <v>6</v>
      </c>
      <c r="E18">
        <v>5</v>
      </c>
      <c r="F18">
        <v>5</v>
      </c>
      <c r="G18">
        <v>23</v>
      </c>
    </row>
    <row r="19" spans="2:7" x14ac:dyDescent="0.25">
      <c r="B19" t="s">
        <v>72</v>
      </c>
      <c r="C19">
        <v>7</v>
      </c>
      <c r="D19">
        <v>6</v>
      </c>
      <c r="E19">
        <v>7</v>
      </c>
      <c r="F19">
        <v>5</v>
      </c>
      <c r="G19">
        <v>25</v>
      </c>
    </row>
    <row r="20" spans="2:7" x14ac:dyDescent="0.25">
      <c r="B20" t="s">
        <v>75</v>
      </c>
      <c r="C20">
        <v>7</v>
      </c>
      <c r="D20">
        <v>6</v>
      </c>
      <c r="E20">
        <v>7</v>
      </c>
      <c r="F20">
        <v>5</v>
      </c>
      <c r="G20">
        <v>25</v>
      </c>
    </row>
    <row r="21" spans="2:7" x14ac:dyDescent="0.25">
      <c r="B21" t="s">
        <v>73</v>
      </c>
      <c r="C21">
        <v>7</v>
      </c>
      <c r="D21">
        <v>6</v>
      </c>
      <c r="E21">
        <v>8</v>
      </c>
      <c r="F21">
        <v>6</v>
      </c>
      <c r="G21">
        <v>27</v>
      </c>
    </row>
    <row r="22" spans="2:7" x14ac:dyDescent="0.25">
      <c r="B22" t="s">
        <v>74</v>
      </c>
      <c r="C22">
        <v>8</v>
      </c>
      <c r="D22">
        <v>6</v>
      </c>
      <c r="E22">
        <v>8</v>
      </c>
      <c r="F22">
        <v>7</v>
      </c>
      <c r="G22">
        <v>29</v>
      </c>
    </row>
    <row r="24" spans="2:7" x14ac:dyDescent="0.25">
      <c r="B24" s="11" t="s">
        <v>58</v>
      </c>
      <c r="C24" s="9">
        <v>98</v>
      </c>
      <c r="D24" s="9">
        <v>79</v>
      </c>
      <c r="E24" s="9">
        <v>104</v>
      </c>
      <c r="F24" s="9">
        <v>57</v>
      </c>
      <c r="G24" s="9">
        <v>338</v>
      </c>
    </row>
    <row r="33" spans="1:1" x14ac:dyDescent="0.25">
      <c r="A33" t="s">
        <v>80</v>
      </c>
    </row>
  </sheetData>
  <sortState xmlns:xlrd2="http://schemas.microsoft.com/office/spreadsheetml/2017/richdata2" ref="B4:G33">
    <sortCondition ref="G1:G33"/>
  </sortState>
  <pageMargins left="0.7" right="0.7" top="0.75" bottom="0.75" header="0.3" footer="0.3"/>
  <pageSetup paperSize="0" orientation="portrait" horizontalDpi="0" verticalDpi="0" copie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31ce9761-9397-49ee-b35b-cb304b30df98"/>
  </ds:schemaRefs>
</ds:datastoreItem>
</file>

<file path=customXml/itemProps3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 data</vt:lpstr>
      <vt:lpstr>Data and chart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2025-09-29T06:40:33Z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