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101E1CF1-5C3F-44C7-BADC-F50421B80C58}" xr6:coauthVersionLast="47" xr6:coauthVersionMax="47" xr10:uidLastSave="{00000000-0000-0000-0000-000000000000}"/>
  <bookViews>
    <workbookView xWindow="-120" yWindow="-120" windowWidth="29040" windowHeight="15990" tabRatio="735" activeTab="2" xr2:uid="{00000000-000D-0000-FFFF-FFFF00000000}"/>
  </bookViews>
  <sheets>
    <sheet name="Original data" sheetId="11" r:id="rId1"/>
    <sheet name="DATA AND CHART" sheetId="10" r:id="rId2"/>
    <sheet name="Draft" sheetId="5" r:id="rId3"/>
  </sheets>
  <definedNames>
    <definedName name="_xlnm._FilterDatabase" localSheetId="1" hidden="1">'DATA AND CHART'!$B$5:$D$16</definedName>
    <definedName name="_xlnm._FilterDatabase" localSheetId="0" hidden="1">'Original data'!$B$5:$E$5</definedName>
    <definedName name="_xlchart.v1.0" hidden="1">'DATA AND CHART'!$B$6:$B$16</definedName>
    <definedName name="_xlchart.v1.1" hidden="1">'DATA AND CHART'!$D$6:$D$16</definedName>
    <definedName name="_xlchart.v1.2" hidden="1">'DATA AND CHART'!$B$6:$B$16</definedName>
    <definedName name="_xlchart.v1.3" hidden="1">'DATA AND CHART'!$D$6:$D$16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10" l="1"/>
  <c r="E16" i="11"/>
  <c r="E15" i="11"/>
  <c r="E14" i="11"/>
  <c r="E13" i="11"/>
  <c r="E12" i="11"/>
  <c r="E11" i="11"/>
  <c r="E10" i="11"/>
  <c r="E9" i="11"/>
  <c r="E8" i="11"/>
  <c r="E7" i="11"/>
  <c r="E6" i="11"/>
  <c r="D8" i="10"/>
  <c r="D12" i="10"/>
  <c r="D6" i="10"/>
  <c r="D15" i="10"/>
  <c r="D13" i="10"/>
  <c r="D16" i="10"/>
  <c r="D7" i="10"/>
  <c r="D11" i="10"/>
  <c r="D9" i="10"/>
  <c r="D14" i="10"/>
  <c r="D10" i="10"/>
</calcChain>
</file>

<file path=xl/sharedStrings.xml><?xml version="1.0" encoding="utf-8"?>
<sst xmlns="http://schemas.openxmlformats.org/spreadsheetml/2006/main" count="41" uniqueCount="17">
  <si>
    <t>Indicator</t>
  </si>
  <si>
    <t>Unit</t>
  </si>
  <si>
    <t>ktoe</t>
  </si>
  <si>
    <t>Total</t>
  </si>
  <si>
    <t>Biomass</t>
  </si>
  <si>
    <t>Coal</t>
  </si>
  <si>
    <t>Wind</t>
  </si>
  <si>
    <t>Oil</t>
  </si>
  <si>
    <t>Geothermal</t>
  </si>
  <si>
    <t>Hydro</t>
  </si>
  <si>
    <t>Hydrogen</t>
  </si>
  <si>
    <t>Gas</t>
  </si>
  <si>
    <t>Electricity imports</t>
  </si>
  <si>
    <t>Nuclear</t>
  </si>
  <si>
    <t>PV</t>
  </si>
  <si>
    <t>Percentage</t>
  </si>
  <si>
    <t>Photovoltaics (PV)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</si>
</sst>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FFFFF"/>
      <name val="Calibri"/>
      <family val="2"/>
    </font>
    <font>
      <sz val="11"/>
      <color theme="1"/>
      <name val="Aptos Narrow"/>
      <family val="2"/>
    </font>
    <font>
      <sz val="12"/>
      <color rgb="FF000000"/>
      <name val="Aptos Narrow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1D379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2" borderId="1" applyNumberFormat="0" applyAlignment="0" applyProtection="0"/>
  </cellStyleXfs>
  <cellXfs count="13">
    <xf numFmtId="0" fontId="0" fillId="0" borderId="0" xfId="0"/>
    <xf numFmtId="0" fontId="2" fillId="0" borderId="0" xfId="0" applyFont="1"/>
    <xf numFmtId="1" fontId="5" fillId="3" borderId="2" xfId="6" applyNumberFormat="1" applyFont="1" applyFill="1" applyBorder="1" applyAlignment="1">
      <alignment horizontal="left" vertical="top" wrapText="1"/>
    </xf>
    <xf numFmtId="0" fontId="6" fillId="4" borderId="0" xfId="0" applyFont="1" applyFill="1" applyAlignment="1">
      <alignment vertical="top"/>
    </xf>
    <xf numFmtId="0" fontId="7" fillId="4" borderId="0" xfId="0" applyFont="1" applyFill="1" applyAlignment="1">
      <alignment horizontal="left" vertical="top"/>
    </xf>
    <xf numFmtId="0" fontId="6" fillId="5" borderId="0" xfId="0" applyFont="1" applyFill="1" applyAlignment="1">
      <alignment vertical="top"/>
    </xf>
    <xf numFmtId="1" fontId="5" fillId="3" borderId="3" xfId="6" applyNumberFormat="1" applyFont="1" applyFill="1" applyBorder="1" applyAlignment="1">
      <alignment horizontal="left" vertical="top" wrapText="1"/>
    </xf>
    <xf numFmtId="165" fontId="6" fillId="4" borderId="0" xfId="4" applyNumberFormat="1" applyFont="1" applyFill="1" applyBorder="1" applyAlignment="1">
      <alignment horizontal="right"/>
    </xf>
    <xf numFmtId="9" fontId="0" fillId="0" borderId="0" xfId="5" applyFo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top"/>
    </xf>
    <xf numFmtId="10" fontId="8" fillId="0" borderId="0" xfId="0" applyNumberFormat="1" applyFont="1" applyFill="1" applyBorder="1" applyAlignment="1">
      <alignment horizontal="center" vertical="top"/>
    </xf>
  </cellXfs>
  <cellStyles count="7">
    <cellStyle name="Ausgabe 2" xfId="6" xr:uid="{D46FC267-E260-4682-A4D0-860BDC160B8E}"/>
    <cellStyle name="Comma" xfId="4" builtinId="3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Percent" xfId="5" builtinId="5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CHART'!$B$6:$B$16</c:f>
              <c:strCache>
                <c:ptCount val="11"/>
                <c:pt idx="0">
                  <c:v>Oil</c:v>
                </c:pt>
                <c:pt idx="1">
                  <c:v>Gas</c:v>
                </c:pt>
                <c:pt idx="2">
                  <c:v>Coal</c:v>
                </c:pt>
                <c:pt idx="3">
                  <c:v>Nuclear</c:v>
                </c:pt>
                <c:pt idx="4">
                  <c:v>Biomass</c:v>
                </c:pt>
                <c:pt idx="5">
                  <c:v>Electricity imports</c:v>
                </c:pt>
                <c:pt idx="6">
                  <c:v>Wind</c:v>
                </c:pt>
                <c:pt idx="7">
                  <c:v>Hydro</c:v>
                </c:pt>
                <c:pt idx="8">
                  <c:v>Photovoltaics (PV)</c:v>
                </c:pt>
                <c:pt idx="9">
                  <c:v>Geothermal</c:v>
                </c:pt>
                <c:pt idx="10">
                  <c:v>Hydrogen</c:v>
                </c:pt>
              </c:strCache>
            </c:strRef>
          </c:cat>
          <c:val>
            <c:numRef>
              <c:f>'DATA AND CHART'!$D$6:$D$16</c:f>
              <c:numCache>
                <c:formatCode>0.00%</c:formatCode>
                <c:ptCount val="11"/>
                <c:pt idx="0">
                  <c:v>0.36831033446647804</c:v>
                </c:pt>
                <c:pt idx="1">
                  <c:v>0.21079761166779956</c:v>
                </c:pt>
                <c:pt idx="2">
                  <c:v>0.11605056581781262</c:v>
                </c:pt>
                <c:pt idx="3">
                  <c:v>0.11135092392254693</c:v>
                </c:pt>
                <c:pt idx="4">
                  <c:v>0.10502197185714321</c:v>
                </c:pt>
                <c:pt idx="5">
                  <c:v>2.6011886229548999E-2</c:v>
                </c:pt>
                <c:pt idx="6">
                  <c:v>2.5944451789748597E-2</c:v>
                </c:pt>
                <c:pt idx="7">
                  <c:v>1.7010540831547929E-2</c:v>
                </c:pt>
                <c:pt idx="8">
                  <c:v>1.2667699885560903E-2</c:v>
                </c:pt>
                <c:pt idx="9">
                  <c:v>4.833208780266285E-3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13-4397-96A1-10FDE9558A8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</c:dLbls>
        <c:gapWidth val="70"/>
        <c:overlap val="100"/>
        <c:axId val="8678992"/>
        <c:axId val="8680656"/>
      </c:barChart>
      <c:catAx>
        <c:axId val="867899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80656"/>
        <c:crosses val="autoZero"/>
        <c:auto val="1"/>
        <c:lblAlgn val="ctr"/>
        <c:lblOffset val="100"/>
        <c:noMultiLvlLbl val="0"/>
      </c:catAx>
      <c:valAx>
        <c:axId val="868065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78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476250</xdr:colOff>
      <xdr:row>7</xdr:row>
      <xdr:rowOff>73660</xdr:rowOff>
    </xdr:from>
    <xdr:to>
      <xdr:col>13</xdr:col>
      <xdr:colOff>19050</xdr:colOff>
      <xdr:row>25</xdr:row>
      <xdr:rowOff>140335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EC9DCB-FBDB-4C4A-9852-B453ACEC43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8018"/>
        <a:stretch/>
      </xdr:blipFill>
      <xdr:spPr bwMode="auto">
        <a:xfrm>
          <a:off x="4429125" y="1645285"/>
          <a:ext cx="3810000" cy="35814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2</xdr:row>
      <xdr:rowOff>185736</xdr:rowOff>
    </xdr:from>
    <xdr:to>
      <xdr:col>18</xdr:col>
      <xdr:colOff>161925</xdr:colOff>
      <xdr:row>29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14C8723-8CB4-D9AF-91C5-C1BBE5F7C0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152400</xdr:rowOff>
    </xdr:from>
    <xdr:to>
      <xdr:col>13</xdr:col>
      <xdr:colOff>9525</xdr:colOff>
      <xdr:row>28</xdr:row>
      <xdr:rowOff>22744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F3A185D-506A-4A4B-A663-A03BFCB44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52400"/>
          <a:ext cx="7772400" cy="5204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56656-5E77-4647-B8FA-B5CC668B0A52}">
  <dimension ref="B4:E16"/>
  <sheetViews>
    <sheetView topLeftCell="A4" workbookViewId="0">
      <selection activeCell="K31" sqref="K31"/>
    </sheetView>
  </sheetViews>
  <sheetFormatPr defaultRowHeight="15"/>
  <cols>
    <col min="2" max="2" width="10.5703125" customWidth="1"/>
    <col min="4" max="4" width="12.140625" customWidth="1"/>
  </cols>
  <sheetData>
    <row r="4" spans="2:5" ht="15.75">
      <c r="B4" s="2" t="s">
        <v>0</v>
      </c>
      <c r="C4" s="2" t="s">
        <v>1</v>
      </c>
      <c r="D4" s="6">
        <v>2022</v>
      </c>
    </row>
    <row r="5" spans="2:5">
      <c r="B5" s="3" t="s">
        <v>3</v>
      </c>
      <c r="C5" s="4" t="s">
        <v>2</v>
      </c>
      <c r="D5" s="7">
        <v>1396319.155</v>
      </c>
    </row>
    <row r="6" spans="2:5">
      <c r="B6" s="3" t="s">
        <v>7</v>
      </c>
      <c r="C6" s="4" t="s">
        <v>2</v>
      </c>
      <c r="D6" s="7">
        <v>514278.77500000002</v>
      </c>
      <c r="E6" s="8">
        <f t="shared" ref="E6:E16" si="0">D6/$D$5</f>
        <v>0.36831033446647804</v>
      </c>
    </row>
    <row r="7" spans="2:5">
      <c r="B7" s="5" t="s">
        <v>11</v>
      </c>
      <c r="C7" s="4" t="s">
        <v>2</v>
      </c>
      <c r="D7" s="7">
        <v>294340.74300000002</v>
      </c>
      <c r="E7" s="8">
        <f t="shared" si="0"/>
        <v>0.21079761166779956</v>
      </c>
    </row>
    <row r="8" spans="2:5">
      <c r="B8" s="3" t="s">
        <v>5</v>
      </c>
      <c r="C8" s="4" t="s">
        <v>2</v>
      </c>
      <c r="D8" s="7">
        <v>162043.628</v>
      </c>
      <c r="E8" s="8">
        <f t="shared" si="0"/>
        <v>0.11605056581781262</v>
      </c>
    </row>
    <row r="9" spans="2:5">
      <c r="B9" s="3" t="s">
        <v>13</v>
      </c>
      <c r="C9" s="4" t="s">
        <v>2</v>
      </c>
      <c r="D9" s="7">
        <v>155481.42800000001</v>
      </c>
      <c r="E9" s="8">
        <f t="shared" si="0"/>
        <v>0.11135092392254693</v>
      </c>
    </row>
    <row r="10" spans="2:5">
      <c r="B10" s="3" t="s">
        <v>4</v>
      </c>
      <c r="C10" s="4" t="s">
        <v>2</v>
      </c>
      <c r="D10" s="7">
        <v>146644.19099999999</v>
      </c>
      <c r="E10" s="8">
        <f t="shared" si="0"/>
        <v>0.10502197185714321</v>
      </c>
    </row>
    <row r="11" spans="2:5">
      <c r="B11" s="3" t="s">
        <v>12</v>
      </c>
      <c r="C11" s="4" t="s">
        <v>2</v>
      </c>
      <c r="D11" s="7">
        <v>36320.894999999997</v>
      </c>
      <c r="E11" s="8">
        <f t="shared" si="0"/>
        <v>2.6011886229548999E-2</v>
      </c>
    </row>
    <row r="12" spans="2:5">
      <c r="B12" s="3" t="s">
        <v>6</v>
      </c>
      <c r="C12" s="4" t="s">
        <v>2</v>
      </c>
      <c r="D12" s="7">
        <v>36226.735000000001</v>
      </c>
      <c r="E12" s="8">
        <f t="shared" si="0"/>
        <v>2.5944451789748597E-2</v>
      </c>
    </row>
    <row r="13" spans="2:5">
      <c r="B13" s="3" t="s">
        <v>9</v>
      </c>
      <c r="C13" s="4" t="s">
        <v>2</v>
      </c>
      <c r="D13" s="7">
        <v>23752.144</v>
      </c>
      <c r="E13" s="8">
        <f t="shared" si="0"/>
        <v>1.7010540831547929E-2</v>
      </c>
    </row>
    <row r="14" spans="2:5">
      <c r="B14" s="3" t="s">
        <v>14</v>
      </c>
      <c r="C14" s="4" t="s">
        <v>2</v>
      </c>
      <c r="D14" s="7">
        <v>17688.151999999998</v>
      </c>
      <c r="E14" s="8">
        <f t="shared" si="0"/>
        <v>1.2667699885560903E-2</v>
      </c>
    </row>
    <row r="15" spans="2:5">
      <c r="B15" s="3" t="s">
        <v>8</v>
      </c>
      <c r="C15" s="4" t="s">
        <v>2</v>
      </c>
      <c r="D15" s="7">
        <v>6748.7020000000002</v>
      </c>
      <c r="E15" s="8">
        <f t="shared" si="0"/>
        <v>4.833208780266285E-3</v>
      </c>
    </row>
    <row r="16" spans="2:5">
      <c r="B16" s="3" t="s">
        <v>10</v>
      </c>
      <c r="C16" s="4" t="s">
        <v>2</v>
      </c>
      <c r="D16" s="7">
        <v>0</v>
      </c>
      <c r="E16" s="8">
        <f t="shared" si="0"/>
        <v>0</v>
      </c>
    </row>
  </sheetData>
  <autoFilter ref="B5:E5" xr:uid="{EBE321CB-E200-4406-A777-F41ADEC0C287}">
    <sortState xmlns:xlrd2="http://schemas.microsoft.com/office/spreadsheetml/2017/richdata2" ref="B6:E16">
      <sortCondition descending="1" ref="E5"/>
    </sortState>
  </autoFilter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dimension ref="B4:D16"/>
  <sheetViews>
    <sheetView workbookViewId="0">
      <selection activeCell="T31" sqref="T31"/>
    </sheetView>
  </sheetViews>
  <sheetFormatPr defaultRowHeight="15"/>
  <cols>
    <col min="1" max="1" width="9.140625" style="9"/>
    <col min="2" max="2" width="17.5703125" style="9" bestFit="1" customWidth="1"/>
    <col min="3" max="3" width="10.28515625" style="9" bestFit="1" customWidth="1"/>
    <col min="4" max="4" width="10.7109375" style="9" bestFit="1" customWidth="1"/>
    <col min="5" max="16384" width="9.140625" style="9"/>
  </cols>
  <sheetData>
    <row r="4" spans="2:4">
      <c r="B4" s="10" t="s">
        <v>0</v>
      </c>
      <c r="C4" s="10" t="s">
        <v>2</v>
      </c>
      <c r="D4" s="10" t="s">
        <v>15</v>
      </c>
    </row>
    <row r="5" spans="2:4">
      <c r="B5" s="10" t="s">
        <v>3</v>
      </c>
      <c r="C5" s="11">
        <v>1396319.155</v>
      </c>
      <c r="D5" s="12">
        <f t="shared" ref="D5:D16" si="0">C5/$C$5</f>
        <v>1</v>
      </c>
    </row>
    <row r="6" spans="2:4">
      <c r="B6" s="10" t="s">
        <v>7</v>
      </c>
      <c r="C6" s="11">
        <v>514278.77500000002</v>
      </c>
      <c r="D6" s="12">
        <f t="shared" si="0"/>
        <v>0.36831033446647804</v>
      </c>
    </row>
    <row r="7" spans="2:4">
      <c r="B7" s="10" t="s">
        <v>11</v>
      </c>
      <c r="C7" s="11">
        <v>294340.74300000002</v>
      </c>
      <c r="D7" s="12">
        <f t="shared" si="0"/>
        <v>0.21079761166779956</v>
      </c>
    </row>
    <row r="8" spans="2:4">
      <c r="B8" s="10" t="s">
        <v>5</v>
      </c>
      <c r="C8" s="11">
        <v>162043.628</v>
      </c>
      <c r="D8" s="12">
        <f t="shared" si="0"/>
        <v>0.11605056581781262</v>
      </c>
    </row>
    <row r="9" spans="2:4">
      <c r="B9" s="10" t="s">
        <v>13</v>
      </c>
      <c r="C9" s="11">
        <v>155481.42800000001</v>
      </c>
      <c r="D9" s="12">
        <f t="shared" si="0"/>
        <v>0.11135092392254693</v>
      </c>
    </row>
    <row r="10" spans="2:4">
      <c r="B10" s="10" t="s">
        <v>4</v>
      </c>
      <c r="C10" s="11">
        <v>146644.19099999999</v>
      </c>
      <c r="D10" s="12">
        <f t="shared" si="0"/>
        <v>0.10502197185714321</v>
      </c>
    </row>
    <row r="11" spans="2:4">
      <c r="B11" s="10" t="s">
        <v>12</v>
      </c>
      <c r="C11" s="11">
        <v>36320.894999999997</v>
      </c>
      <c r="D11" s="12">
        <f t="shared" si="0"/>
        <v>2.6011886229548999E-2</v>
      </c>
    </row>
    <row r="12" spans="2:4">
      <c r="B12" s="10" t="s">
        <v>6</v>
      </c>
      <c r="C12" s="11">
        <v>36226.735000000001</v>
      </c>
      <c r="D12" s="12">
        <f t="shared" si="0"/>
        <v>2.5944451789748597E-2</v>
      </c>
    </row>
    <row r="13" spans="2:4">
      <c r="B13" s="10" t="s">
        <v>9</v>
      </c>
      <c r="C13" s="11">
        <v>23752.144</v>
      </c>
      <c r="D13" s="12">
        <f t="shared" si="0"/>
        <v>1.7010540831547929E-2</v>
      </c>
    </row>
    <row r="14" spans="2:4">
      <c r="B14" s="10" t="s">
        <v>16</v>
      </c>
      <c r="C14" s="11">
        <v>17688.151999999998</v>
      </c>
      <c r="D14" s="12">
        <f t="shared" si="0"/>
        <v>1.2667699885560903E-2</v>
      </c>
    </row>
    <row r="15" spans="2:4">
      <c r="B15" s="10" t="s">
        <v>8</v>
      </c>
      <c r="C15" s="11">
        <v>6748.7020000000002</v>
      </c>
      <c r="D15" s="12">
        <f t="shared" si="0"/>
        <v>4.833208780266285E-3</v>
      </c>
    </row>
    <row r="16" spans="2:4">
      <c r="B16" s="10" t="s">
        <v>10</v>
      </c>
      <c r="C16" s="11">
        <v>0</v>
      </c>
      <c r="D16" s="12">
        <f t="shared" si="0"/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tabSelected="1" workbookViewId="0">
      <selection activeCell="K31" sqref="K31"/>
    </sheetView>
  </sheetViews>
  <sheetFormatPr defaultColWidth="9.140625" defaultRowHeight="15"/>
  <sheetData>
    <row r="2" spans="2:2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F47F31-F985-4749-A84D-3A628332FFB5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31ce9761-9397-49ee-b35b-cb304b30df98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2025-09-08T05:36:32Z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