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1C12907C-D220-459C-B463-50DF17B7D3C2}" xr6:coauthVersionLast="47" xr6:coauthVersionMax="47" xr10:uidLastSave="{00000000-0000-0000-0000-000000000000}"/>
  <bookViews>
    <workbookView xWindow="-28920" yWindow="-90" windowWidth="29040" windowHeight="15990" tabRatio="735" activeTab="2" xr2:uid="{00000000-000D-0000-FFFF-FFFF00000000}"/>
  </bookViews>
  <sheets>
    <sheet name="Data" sheetId="10" r:id="rId1"/>
    <sheet name="Updated 2025 data" sheetId="11" r:id="rId2"/>
    <sheet name="Draft" sheetId="5" r:id="rId3"/>
  </sheets>
  <externalReferences>
    <externalReference r:id="rId4"/>
  </externalReferenc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" i="11" l="1"/>
  <c r="E13" i="11"/>
  <c r="F2" i="11"/>
  <c r="E2" i="11" l="1"/>
  <c r="E4" i="11"/>
  <c r="F15" i="11"/>
  <c r="E15" i="11"/>
  <c r="F13" i="11"/>
  <c r="E12" i="11"/>
  <c r="D12" i="11"/>
  <c r="C12" i="11"/>
  <c r="B12" i="11"/>
  <c r="C10" i="11"/>
  <c r="C7" i="11" s="1"/>
  <c r="D7" i="11"/>
  <c r="E5" i="11"/>
  <c r="E3" i="11"/>
  <c r="C10" i="10"/>
  <c r="D7" i="10"/>
  <c r="F12" i="11" l="1"/>
  <c r="E10" i="11"/>
  <c r="E7" i="11" s="1"/>
  <c r="F10" i="11"/>
  <c r="F7" i="11" s="1"/>
  <c r="D12" i="10"/>
  <c r="C7" i="10"/>
  <c r="C12" i="10"/>
  <c r="E3" i="10"/>
  <c r="F15" i="10"/>
  <c r="F10" i="10"/>
  <c r="E5" i="10"/>
  <c r="E15" i="10"/>
  <c r="E10" i="10"/>
  <c r="F5" i="10"/>
  <c r="E13" i="10" l="1"/>
  <c r="E12" i="10" s="1"/>
  <c r="F13" i="10"/>
  <c r="B12" i="10"/>
  <c r="E8" i="10" l="1"/>
  <c r="E7" i="10" s="1"/>
  <c r="F8" i="10"/>
  <c r="F12" i="10"/>
  <c r="F7" i="10" l="1"/>
</calcChain>
</file>

<file path=xl/sharedStrings.xml><?xml version="1.0" encoding="utf-8"?>
<sst xmlns="http://schemas.openxmlformats.org/spreadsheetml/2006/main" count="38" uniqueCount="19">
  <si>
    <t>Soya bean meal (from EU soya bean production)</t>
  </si>
  <si>
    <t>Soya bean meal (imported soya bean crushing)</t>
  </si>
  <si>
    <t>High-protein feed ingredient</t>
  </si>
  <si>
    <t>EU 
 imports
(B)</t>
  </si>
  <si>
    <t>EU  
exports
(C)</t>
  </si>
  <si>
    <t>Total EU domestic use
(D)</t>
  </si>
  <si>
    <t>EU total
 feed use
(E)</t>
  </si>
  <si>
    <t>Soya bean meal (traded as such)</t>
  </si>
  <si>
    <t>Rapeseed meal (from EU rapeseed production)</t>
  </si>
  <si>
    <t>Rapeseed meal (imported rapeseed crushing)</t>
  </si>
  <si>
    <t>Rapeseed meal (traded as such)</t>
  </si>
  <si>
    <t>Sunflower meal (from EU sunflowerseed production)</t>
  </si>
  <si>
    <t>Sunflower meal (imported sunflowerseed crushing)</t>
  </si>
  <si>
    <t>Sunflower meal (traded as such)</t>
  </si>
  <si>
    <t>SOYA BEAN MEALS (of which)</t>
  </si>
  <si>
    <t>RAPESEED MEALS (of which)</t>
  </si>
  <si>
    <t>SUNFLOWER MEALS (of which)</t>
  </si>
  <si>
    <t>Total EU domestic production
(A)</t>
  </si>
  <si>
    <t xml:space="preserve">EU other use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</si>
</sst>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1E858B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/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3" fillId="2" borderId="0" applyNumberFormat="0" applyBorder="0" applyAlignment="0" applyProtection="0"/>
  </cellStyleXfs>
  <cellXfs count="7">
    <xf numFmtId="0" fontId="0" fillId="0" borderId="0" xfId="0"/>
    <xf numFmtId="0" fontId="2" fillId="0" borderId="0" xfId="0" applyFont="1"/>
    <xf numFmtId="0" fontId="3" fillId="2" borderId="0" xfId="4"/>
    <xf numFmtId="0" fontId="2" fillId="0" borderId="0" xfId="0" applyFont="1" applyAlignment="1">
      <alignment horizontal="center" vertical="center" wrapText="1"/>
    </xf>
    <xf numFmtId="16" fontId="4" fillId="3" borderId="1" xfId="0" applyNumberFormat="1" applyFont="1" applyFill="1" applyBorder="1" applyAlignment="1">
      <alignment horizontal="center" vertical="center" wrapText="1"/>
    </xf>
    <xf numFmtId="16" fontId="4" fillId="3" borderId="2" xfId="0" applyNumberFormat="1" applyFont="1" applyFill="1" applyBorder="1" applyAlignment="1">
      <alignment horizontal="center" vertical="center" wrapText="1"/>
    </xf>
    <xf numFmtId="16" fontId="4" fillId="3" borderId="3" xfId="0" applyNumberFormat="1" applyFont="1" applyFill="1" applyBorder="1" applyAlignment="1">
      <alignment horizontal="center" vertical="center" wrapText="1"/>
    </xf>
  </cellXfs>
  <cellStyles count="5">
    <cellStyle name="Good" xfId="4" builtinId="26"/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colors>
    <mruColors>
      <color rgb="FF006666"/>
      <color rgb="FFA1C7C0"/>
      <color rgb="FF306EA2"/>
      <color rgb="FFDAE8F4"/>
      <color rgb="FF769DCC"/>
      <color rgb="FFC65B59"/>
      <color rgb="FFACCAE5"/>
      <color rgb="FF3D5265"/>
      <color rgb="FFC9DE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304800</xdr:colOff>
      <xdr:row>2</xdr:row>
      <xdr:rowOff>118832</xdr:rowOff>
    </xdr:to>
    <xdr:sp macro="" textlink="">
      <xdr:nvSpPr>
        <xdr:cNvPr id="2049" name="AutoShape 1" descr="Generated image: EU high-protein feed ingredient flows">
          <a:extLst>
            <a:ext uri="{FF2B5EF4-FFF2-40B4-BE49-F238E27FC236}">
              <a16:creationId xmlns:a16="http://schemas.microsoft.com/office/drawing/2014/main" id="{51AAF87F-CD96-7455-06E6-389FE664D105}"/>
            </a:ext>
          </a:extLst>
        </xdr:cNvPr>
        <xdr:cNvSpPr>
          <a:spLocks noChangeAspect="1" noChangeArrowheads="1"/>
        </xdr:cNvSpPr>
      </xdr:nvSpPr>
      <xdr:spPr bwMode="auto">
        <a:xfrm>
          <a:off x="11915775" y="13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304800</xdr:colOff>
      <xdr:row>2</xdr:row>
      <xdr:rowOff>118832</xdr:rowOff>
    </xdr:to>
    <xdr:sp macro="" textlink="">
      <xdr:nvSpPr>
        <xdr:cNvPr id="2050" name="AutoShape 2" descr="Generated image: EU high-protein feed ingredient flows">
          <a:extLst>
            <a:ext uri="{FF2B5EF4-FFF2-40B4-BE49-F238E27FC236}">
              <a16:creationId xmlns:a16="http://schemas.microsoft.com/office/drawing/2014/main" id="{9142D849-9E72-C24E-D0F5-3BDAB4E649D6}"/>
            </a:ext>
          </a:extLst>
        </xdr:cNvPr>
        <xdr:cNvSpPr>
          <a:spLocks noChangeAspect="1" noChangeArrowheads="1"/>
        </xdr:cNvSpPr>
      </xdr:nvSpPr>
      <xdr:spPr bwMode="auto">
        <a:xfrm>
          <a:off x="12525375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304800</xdr:colOff>
      <xdr:row>17</xdr:row>
      <xdr:rowOff>114300</xdr:rowOff>
    </xdr:to>
    <xdr:sp macro="" textlink="">
      <xdr:nvSpPr>
        <xdr:cNvPr id="2051" name="AutoShape 3" descr="EU feed ingredient flow infographic">
          <a:extLst>
            <a:ext uri="{FF2B5EF4-FFF2-40B4-BE49-F238E27FC236}">
              <a16:creationId xmlns:a16="http://schemas.microsoft.com/office/drawing/2014/main" id="{1D17A271-58D2-2647-ADFB-98AD09456CC7}"/>
            </a:ext>
          </a:extLst>
        </xdr:cNvPr>
        <xdr:cNvSpPr>
          <a:spLocks noChangeAspect="1" noChangeArrowheads="1"/>
        </xdr:cNvSpPr>
      </xdr:nvSpPr>
      <xdr:spPr bwMode="auto">
        <a:xfrm>
          <a:off x="0" y="3343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8965</xdr:colOff>
      <xdr:row>21</xdr:row>
      <xdr:rowOff>35858</xdr:rowOff>
    </xdr:from>
    <xdr:to>
      <xdr:col>11</xdr:col>
      <xdr:colOff>156477</xdr:colOff>
      <xdr:row>64</xdr:row>
      <xdr:rowOff>66821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D54F8E7-CAFA-F1A8-FEFD-431BEEBB2A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65" y="4285129"/>
          <a:ext cx="14867559" cy="81260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304800</xdr:colOff>
      <xdr:row>2</xdr:row>
      <xdr:rowOff>118832</xdr:rowOff>
    </xdr:to>
    <xdr:sp macro="" textlink="">
      <xdr:nvSpPr>
        <xdr:cNvPr id="2" name="AutoShape 1" descr="Generated image: EU high-protein feed ingredient flows">
          <a:extLst>
            <a:ext uri="{FF2B5EF4-FFF2-40B4-BE49-F238E27FC236}">
              <a16:creationId xmlns:a16="http://schemas.microsoft.com/office/drawing/2014/main" id="{017B9F88-ACC7-4AEA-8104-502087657271}"/>
            </a:ext>
          </a:extLst>
        </xdr:cNvPr>
        <xdr:cNvSpPr>
          <a:spLocks noChangeAspect="1" noChangeArrowheads="1"/>
        </xdr:cNvSpPr>
      </xdr:nvSpPr>
      <xdr:spPr bwMode="auto">
        <a:xfrm>
          <a:off x="6991350" y="485775"/>
          <a:ext cx="304800" cy="3093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304800</xdr:colOff>
      <xdr:row>2</xdr:row>
      <xdr:rowOff>118832</xdr:rowOff>
    </xdr:to>
    <xdr:sp macro="" textlink="">
      <xdr:nvSpPr>
        <xdr:cNvPr id="3" name="AutoShape 2" descr="Generated image: EU high-protein feed ingredient flows">
          <a:extLst>
            <a:ext uri="{FF2B5EF4-FFF2-40B4-BE49-F238E27FC236}">
              <a16:creationId xmlns:a16="http://schemas.microsoft.com/office/drawing/2014/main" id="{07F9EDDD-0E3E-4758-BD84-4F1BD5DB8C76}"/>
            </a:ext>
          </a:extLst>
        </xdr:cNvPr>
        <xdr:cNvSpPr>
          <a:spLocks noChangeAspect="1" noChangeArrowheads="1"/>
        </xdr:cNvSpPr>
      </xdr:nvSpPr>
      <xdr:spPr bwMode="auto">
        <a:xfrm>
          <a:off x="8553450" y="485775"/>
          <a:ext cx="304800" cy="3093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304800</xdr:colOff>
      <xdr:row>17</xdr:row>
      <xdr:rowOff>114300</xdr:rowOff>
    </xdr:to>
    <xdr:sp macro="" textlink="">
      <xdr:nvSpPr>
        <xdr:cNvPr id="4" name="AutoShape 3" descr="EU feed ingredient flow infographic">
          <a:extLst>
            <a:ext uri="{FF2B5EF4-FFF2-40B4-BE49-F238E27FC236}">
              <a16:creationId xmlns:a16="http://schemas.microsoft.com/office/drawing/2014/main" id="{57AC285D-E674-46B5-B25D-C97B09109BC3}"/>
            </a:ext>
          </a:extLst>
        </xdr:cNvPr>
        <xdr:cNvSpPr>
          <a:spLocks noChangeAspect="1" noChangeArrowheads="1"/>
        </xdr:cNvSpPr>
      </xdr:nvSpPr>
      <xdr:spPr bwMode="auto">
        <a:xfrm>
          <a:off x="0" y="3343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457200</xdr:colOff>
      <xdr:row>41</xdr:row>
      <xdr:rowOff>144536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C8359AC-472E-491D-B367-9BB399190B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772400" cy="795503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rsen/Downloads/eu-feed-protein-balance-sheet_en_1%20(4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lanatory Note"/>
      <sheetName val="2023-24"/>
      <sheetName val="2022-23"/>
      <sheetName val="2021-22"/>
      <sheetName val="2020-21"/>
      <sheetName val="2019-20"/>
      <sheetName val="2018-19"/>
      <sheetName val="2017-18"/>
      <sheetName val="2016-17"/>
      <sheetName val="2015-16"/>
      <sheetName val="2014-15"/>
      <sheetName val="2013-14"/>
      <sheetName val="2012-13"/>
      <sheetName val="2011-12"/>
      <sheetName val="methodology"/>
      <sheetName val="Updates"/>
      <sheetName val="oilseed data"/>
      <sheetName val="cereal data"/>
      <sheetName val="protein crop data"/>
      <sheetName val="Raw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2">
          <cell r="AC32">
            <v>0.8</v>
          </cell>
        </row>
      </sheetData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321CB-E200-4406-A777-F41ADEC0C287}">
  <dimension ref="A1:G15"/>
  <sheetViews>
    <sheetView zoomScale="90" zoomScaleNormal="90" workbookViewId="0">
      <selection sqref="A1:M22"/>
    </sheetView>
  </sheetViews>
  <sheetFormatPr defaultRowHeight="15" x14ac:dyDescent="0.25"/>
  <cols>
    <col min="1" max="1" width="58" customWidth="1"/>
    <col min="2" max="6" width="23.42578125" customWidth="1"/>
  </cols>
  <sheetData>
    <row r="1" spans="1:7" ht="38.25" x14ac:dyDescent="0.25">
      <c r="A1" s="3" t="s">
        <v>2</v>
      </c>
      <c r="B1" s="4" t="s">
        <v>17</v>
      </c>
      <c r="C1" s="4" t="s">
        <v>3</v>
      </c>
      <c r="D1" s="5" t="s">
        <v>4</v>
      </c>
      <c r="E1" s="5" t="s">
        <v>5</v>
      </c>
      <c r="F1" s="5" t="s">
        <v>6</v>
      </c>
      <c r="G1" s="6" t="s">
        <v>18</v>
      </c>
    </row>
    <row r="2" spans="1:7" s="2" customFormat="1" x14ac:dyDescent="0.25">
      <c r="A2" s="2" t="s">
        <v>14</v>
      </c>
      <c r="B2" s="2">
        <v>10.5</v>
      </c>
      <c r="C2" s="2">
        <v>25.2</v>
      </c>
      <c r="D2" s="2">
        <v>0.6</v>
      </c>
      <c r="E2" s="2">
        <v>26</v>
      </c>
      <c r="F2" s="2">
        <v>25.8</v>
      </c>
      <c r="G2" s="2">
        <v>0.2</v>
      </c>
    </row>
    <row r="3" spans="1:7" x14ac:dyDescent="0.25">
      <c r="A3" t="s">
        <v>0</v>
      </c>
      <c r="B3">
        <v>1.4</v>
      </c>
      <c r="E3">
        <f>B3-D3</f>
        <v>1.4</v>
      </c>
      <c r="F3">
        <v>1.4</v>
      </c>
    </row>
    <row r="4" spans="1:7" x14ac:dyDescent="0.25">
      <c r="A4" t="s">
        <v>1</v>
      </c>
      <c r="C4">
        <v>9.1</v>
      </c>
      <c r="D4">
        <v>0.6</v>
      </c>
      <c r="E4">
        <v>8.5</v>
      </c>
      <c r="F4">
        <v>8.4</v>
      </c>
    </row>
    <row r="5" spans="1:7" x14ac:dyDescent="0.25">
      <c r="A5" t="s">
        <v>7</v>
      </c>
      <c r="C5">
        <v>16.100000000000001</v>
      </c>
      <c r="E5">
        <f>C5</f>
        <v>16.100000000000001</v>
      </c>
      <c r="F5">
        <f>(C5-D5)</f>
        <v>16.100000000000001</v>
      </c>
    </row>
    <row r="7" spans="1:7" s="2" customFormat="1" x14ac:dyDescent="0.25">
      <c r="A7" s="2" t="s">
        <v>15</v>
      </c>
      <c r="B7" s="2">
        <v>10.8</v>
      </c>
      <c r="C7" s="2">
        <f>C8+C9+C10</f>
        <v>3.9000000000000004</v>
      </c>
      <c r="D7" s="2">
        <f>D8+D9+D10</f>
        <v>0.8</v>
      </c>
      <c r="E7" s="2">
        <f>E8+E9+E10</f>
        <v>13.9</v>
      </c>
      <c r="F7" s="2">
        <f>F8+F9+F10</f>
        <v>13.9</v>
      </c>
    </row>
    <row r="8" spans="1:7" x14ac:dyDescent="0.25">
      <c r="A8" t="s">
        <v>8</v>
      </c>
      <c r="B8">
        <v>10.8</v>
      </c>
      <c r="D8">
        <v>0.8</v>
      </c>
      <c r="E8">
        <f>B8-D8</f>
        <v>10</v>
      </c>
      <c r="F8">
        <f>(B8-D8)</f>
        <v>10</v>
      </c>
    </row>
    <row r="9" spans="1:7" x14ac:dyDescent="0.25">
      <c r="A9" t="s">
        <v>9</v>
      </c>
      <c r="C9">
        <v>3.1</v>
      </c>
      <c r="E9">
        <v>3.1</v>
      </c>
      <c r="F9">
        <v>3.1</v>
      </c>
    </row>
    <row r="10" spans="1:7" x14ac:dyDescent="0.25">
      <c r="A10" t="s">
        <v>10</v>
      </c>
      <c r="C10">
        <f>+'[1]oilseed data'!AC32</f>
        <v>0.8</v>
      </c>
      <c r="E10">
        <f>C10</f>
        <v>0.8</v>
      </c>
      <c r="F10">
        <f>IF((C10-D10)&lt;0,0,C10-D10)</f>
        <v>0.8</v>
      </c>
    </row>
    <row r="12" spans="1:7" s="2" customFormat="1" x14ac:dyDescent="0.25">
      <c r="A12" s="2" t="s">
        <v>16</v>
      </c>
      <c r="B12" s="2">
        <f t="shared" ref="B12:D12" si="0">B13+B14+B15</f>
        <v>4.7</v>
      </c>
      <c r="C12" s="2">
        <f t="shared" si="0"/>
        <v>3.3</v>
      </c>
      <c r="D12" s="2">
        <f t="shared" si="0"/>
        <v>1</v>
      </c>
      <c r="E12" s="2">
        <f>E13+E14+E15</f>
        <v>7</v>
      </c>
      <c r="F12" s="2">
        <f>F13+F14+F15</f>
        <v>7</v>
      </c>
    </row>
    <row r="13" spans="1:7" x14ac:dyDescent="0.25">
      <c r="A13" t="s">
        <v>11</v>
      </c>
      <c r="B13">
        <v>4.7</v>
      </c>
      <c r="D13">
        <v>1</v>
      </c>
      <c r="E13">
        <f>B13-D13</f>
        <v>3.7</v>
      </c>
      <c r="F13">
        <f>(B13-D13)</f>
        <v>3.7</v>
      </c>
    </row>
    <row r="14" spans="1:7" x14ac:dyDescent="0.25">
      <c r="A14" t="s">
        <v>12</v>
      </c>
      <c r="C14">
        <v>0.5</v>
      </c>
      <c r="E14">
        <v>0.5</v>
      </c>
      <c r="F14">
        <v>0.5</v>
      </c>
    </row>
    <row r="15" spans="1:7" x14ac:dyDescent="0.25">
      <c r="A15" t="s">
        <v>13</v>
      </c>
      <c r="C15">
        <v>2.8</v>
      </c>
      <c r="E15">
        <f>C15</f>
        <v>2.8</v>
      </c>
      <c r="F15">
        <f>C15-D15</f>
        <v>2.8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ACD65-3347-4AE8-81E6-C592F2BC5C4E}">
  <dimension ref="A1:M15"/>
  <sheetViews>
    <sheetView zoomScale="130" zoomScaleNormal="130" workbookViewId="0">
      <selection activeCell="A20" sqref="A20"/>
    </sheetView>
  </sheetViews>
  <sheetFormatPr defaultRowHeight="15" x14ac:dyDescent="0.25"/>
  <cols>
    <col min="1" max="1" width="48.85546875" customWidth="1"/>
    <col min="2" max="7" width="27.140625" customWidth="1"/>
  </cols>
  <sheetData>
    <row r="1" spans="1:13" ht="75" x14ac:dyDescent="0.25">
      <c r="A1" s="3" t="s">
        <v>2</v>
      </c>
      <c r="B1" s="4" t="s">
        <v>17</v>
      </c>
      <c r="C1" s="4" t="s">
        <v>3</v>
      </c>
      <c r="D1" s="5" t="s">
        <v>4</v>
      </c>
      <c r="E1" s="5" t="s">
        <v>5</v>
      </c>
      <c r="F1" s="5" t="s">
        <v>6</v>
      </c>
      <c r="G1" s="6" t="s">
        <v>18</v>
      </c>
    </row>
    <row r="2" spans="1:13" x14ac:dyDescent="0.25">
      <c r="A2" s="2" t="s">
        <v>14</v>
      </c>
      <c r="B2" s="2">
        <v>1.1000000000000001</v>
      </c>
      <c r="C2" s="2">
        <f>C4+C5+C9+C10+C14+C15</f>
        <v>32.700000000000003</v>
      </c>
      <c r="D2" s="2">
        <v>0.6</v>
      </c>
      <c r="E2" s="2">
        <f>E3+E4+E5</f>
        <v>26.8</v>
      </c>
      <c r="F2" s="2">
        <f>F3+F4+F5</f>
        <v>26.6</v>
      </c>
      <c r="G2" s="2">
        <v>0.2</v>
      </c>
      <c r="H2" s="2"/>
      <c r="I2" s="2"/>
      <c r="J2" s="2"/>
      <c r="K2" s="2"/>
      <c r="L2" s="2"/>
      <c r="M2" s="2"/>
    </row>
    <row r="3" spans="1:13" x14ac:dyDescent="0.25">
      <c r="A3" t="s">
        <v>0</v>
      </c>
      <c r="B3">
        <v>1</v>
      </c>
      <c r="E3">
        <f>B3-D3</f>
        <v>1</v>
      </c>
      <c r="F3">
        <v>1</v>
      </c>
    </row>
    <row r="4" spans="1:13" x14ac:dyDescent="0.25">
      <c r="A4" t="s">
        <v>1</v>
      </c>
      <c r="C4">
        <v>9.3000000000000007</v>
      </c>
      <c r="D4">
        <v>0.5</v>
      </c>
      <c r="E4">
        <f>C4-D4</f>
        <v>8.8000000000000007</v>
      </c>
      <c r="F4">
        <v>8.6</v>
      </c>
    </row>
    <row r="5" spans="1:13" x14ac:dyDescent="0.25">
      <c r="A5" t="s">
        <v>7</v>
      </c>
      <c r="C5">
        <v>17</v>
      </c>
      <c r="E5">
        <f>C5</f>
        <v>17</v>
      </c>
      <c r="F5">
        <v>17</v>
      </c>
    </row>
    <row r="7" spans="1:13" x14ac:dyDescent="0.25">
      <c r="A7" s="2" t="s">
        <v>15</v>
      </c>
      <c r="B7" s="2">
        <v>10.8</v>
      </c>
      <c r="C7" s="2">
        <f>C8+C9+C10</f>
        <v>3.8</v>
      </c>
      <c r="D7" s="2">
        <f>D8+D9+D10</f>
        <v>0.9</v>
      </c>
      <c r="E7" s="2">
        <f>E8+E9+E10</f>
        <v>13.8</v>
      </c>
      <c r="F7" s="2">
        <f>F8+F9+F10</f>
        <v>13.8</v>
      </c>
      <c r="G7" s="2"/>
      <c r="H7" s="2"/>
      <c r="I7" s="2"/>
      <c r="J7" s="2"/>
      <c r="K7" s="2"/>
      <c r="L7" s="2"/>
      <c r="M7" s="2"/>
    </row>
    <row r="8" spans="1:13" x14ac:dyDescent="0.25">
      <c r="A8" t="s">
        <v>8</v>
      </c>
      <c r="B8">
        <v>10.8</v>
      </c>
      <c r="D8">
        <v>0.9</v>
      </c>
      <c r="E8">
        <v>10</v>
      </c>
      <c r="F8">
        <v>10</v>
      </c>
    </row>
    <row r="9" spans="1:13" x14ac:dyDescent="0.25">
      <c r="A9" t="s">
        <v>9</v>
      </c>
      <c r="C9">
        <v>3</v>
      </c>
      <c r="E9">
        <v>3</v>
      </c>
      <c r="F9">
        <v>3</v>
      </c>
    </row>
    <row r="10" spans="1:13" x14ac:dyDescent="0.25">
      <c r="A10" t="s">
        <v>10</v>
      </c>
      <c r="C10">
        <f>+'[1]oilseed data'!AC32</f>
        <v>0.8</v>
      </c>
      <c r="E10">
        <f>C10</f>
        <v>0.8</v>
      </c>
      <c r="F10">
        <f>IF((C10-D10)&lt;0,0,C10-D10)</f>
        <v>0.8</v>
      </c>
    </row>
    <row r="12" spans="1:13" x14ac:dyDescent="0.25">
      <c r="A12" s="2" t="s">
        <v>16</v>
      </c>
      <c r="B12" s="2">
        <f t="shared" ref="B12:D12" si="0">B13+B14+B15</f>
        <v>3.7</v>
      </c>
      <c r="C12" s="2">
        <f t="shared" si="0"/>
        <v>2.6</v>
      </c>
      <c r="D12" s="2">
        <f t="shared" si="0"/>
        <v>0.4</v>
      </c>
      <c r="E12" s="2">
        <f>E13+E14+E15</f>
        <v>5.9</v>
      </c>
      <c r="F12" s="2">
        <f>F13+F14+F15</f>
        <v>5.9</v>
      </c>
      <c r="G12" s="2"/>
      <c r="H12" s="2"/>
      <c r="I12" s="2"/>
      <c r="J12" s="2"/>
      <c r="K12" s="2"/>
      <c r="L12" s="2"/>
      <c r="M12" s="2"/>
    </row>
    <row r="13" spans="1:13" x14ac:dyDescent="0.25">
      <c r="A13" t="s">
        <v>11</v>
      </c>
      <c r="B13">
        <v>3.7</v>
      </c>
      <c r="D13">
        <v>0.4</v>
      </c>
      <c r="E13">
        <f>B13-D13</f>
        <v>3.3000000000000003</v>
      </c>
      <c r="F13">
        <f>(B13-D13)</f>
        <v>3.3000000000000003</v>
      </c>
    </row>
    <row r="14" spans="1:13" x14ac:dyDescent="0.25">
      <c r="A14" t="s">
        <v>12</v>
      </c>
      <c r="C14">
        <v>0.4</v>
      </c>
      <c r="E14">
        <v>0.4</v>
      </c>
      <c r="F14">
        <v>0.4</v>
      </c>
    </row>
    <row r="15" spans="1:13" x14ac:dyDescent="0.25">
      <c r="A15" t="s">
        <v>13</v>
      </c>
      <c r="C15">
        <v>2.2000000000000002</v>
      </c>
      <c r="E15">
        <f>C15</f>
        <v>2.2000000000000002</v>
      </c>
      <c r="F15">
        <f>C15-D15</f>
        <v>2.2000000000000002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"/>
  <sheetViews>
    <sheetView tabSelected="1" workbookViewId="0">
      <selection activeCell="O25" sqref="O25"/>
    </sheetView>
  </sheetViews>
  <sheetFormatPr defaultColWidth="9.140625" defaultRowHeight="15" x14ac:dyDescent="0.25"/>
  <sheetData>
    <row r="2" spans="2:2" x14ac:dyDescent="0.25">
      <c r="B2" s="1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5375A0765CE4498E147FC1716E5F18" ma:contentTypeVersion="17" ma:contentTypeDescription="Create a new document." ma:contentTypeScope="" ma:versionID="8af6b540c0b404e9c79476a7e8f11af8">
  <xsd:schema xmlns:xsd="http://www.w3.org/2001/XMLSchema" xmlns:xs="http://www.w3.org/2001/XMLSchema" xmlns:p="http://schemas.microsoft.com/office/2006/metadata/properties" xmlns:ns2="48d6582e-3daf-4e15-b1c4-b1467466ba26" xmlns:ns3="34180c7a-c64f-4fad-a153-0ebcc6e6d5dc" targetNamespace="http://schemas.microsoft.com/office/2006/metadata/properties" ma:root="true" ma:fieldsID="2f62e06e78a0a371b13b348d31a66a0b" ns2:_="" ns3:_="">
    <xsd:import namespace="48d6582e-3daf-4e15-b1c4-b1467466ba26"/>
    <xsd:import namespace="34180c7a-c64f-4fad-a153-0ebcc6e6d5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6582e-3daf-4e15-b1c4-b1467466ba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80c7a-c64f-4fad-a153-0ebcc6e6d5d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542c76-5f65-4375-9d5d-fa00b450a3ef}" ma:internalName="TaxCatchAll" ma:showField="CatchAllData" ma:web="34180c7a-c64f-4fad-a153-0ebcc6e6d5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8d6582e-3daf-4e15-b1c4-b1467466ba26">
      <Terms xmlns="http://schemas.microsoft.com/office/infopath/2007/PartnerControls"/>
    </lcf76f155ced4ddcb4097134ff3c332f>
    <TaxCatchAll xmlns="34180c7a-c64f-4fad-a153-0ebcc6e6d5d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F2361F9-9337-47C6-9C37-3DF45099EF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d6582e-3daf-4e15-b1c4-b1467466ba26"/>
    <ds:schemaRef ds:uri="34180c7a-c64f-4fad-a153-0ebcc6e6d5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F47F31-F985-4749-A84D-3A628332FFB5}">
  <ds:schemaRefs>
    <ds:schemaRef ds:uri="http://schemas.microsoft.com/office/2006/metadata/properties"/>
    <ds:schemaRef ds:uri="http://schemas.microsoft.com/office/infopath/2007/PartnerControls"/>
    <ds:schemaRef ds:uri="48d6582e-3daf-4e15-b1c4-b1467466ba26"/>
    <ds:schemaRef ds:uri="34180c7a-c64f-4fad-a153-0ebcc6e6d5dc"/>
  </ds:schemaRefs>
</ds:datastoreItem>
</file>

<file path=customXml/itemProps3.xml><?xml version="1.0" encoding="utf-8"?>
<ds:datastoreItem xmlns:ds="http://schemas.openxmlformats.org/officeDocument/2006/customXml" ds:itemID="{3241EC66-E841-460E-9BC3-F038D37DEA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Updated 2025 data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2026-06-03T05:20:38Z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5b91c1f0cf5e40bab60613753727b0f7</vt:lpwstr>
  </property>
  <property fmtid="{D5CDD505-2E9C-101B-9397-08002B2CF9AE}" pid="3" name="ContentTypeId">
    <vt:lpwstr>0x010100A95375A0765CE4498E147FC1716E5F18</vt:lpwstr>
  </property>
  <property fmtid="{D5CDD505-2E9C-101B-9397-08002B2CF9AE}" pid="4" name="MediaServiceImageTags">
    <vt:lpwstr/>
  </property>
</Properties>
</file>