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51CA9071-5120-4B30-8D15-6703EC4447D7}" xr6:coauthVersionLast="47" xr6:coauthVersionMax="47" xr10:uidLastSave="{00000000-0000-0000-0000-000000000000}"/>
  <bookViews>
    <workbookView xWindow="-108" yWindow="-108" windowWidth="23256" windowHeight="12720" activeTab="3" xr2:uid="{00000000-000D-0000-FFFF-FFFF00000000}"/>
  </bookViews>
  <sheets>
    <sheet name="Original data" sheetId="11" r:id="rId1"/>
    <sheet name="MAP DATA" sheetId="12" r:id="rId2"/>
    <sheet name="DATA AND CHARTS" sheetId="10" r:id="rId3"/>
    <sheet name="Draft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" i="11" l="1"/>
  <c r="O7" i="11"/>
  <c r="K7" i="11"/>
  <c r="G7" i="11"/>
  <c r="C7" i="11"/>
  <c r="T7" i="10"/>
  <c r="P7" i="10"/>
  <c r="L7" i="10"/>
  <c r="H7" i="10"/>
  <c r="D7" i="10"/>
</calcChain>
</file>

<file path=xl/sharedStrings.xml><?xml version="1.0" encoding="utf-8"?>
<sst xmlns="http://schemas.openxmlformats.org/spreadsheetml/2006/main" count="217" uniqueCount="58">
  <si>
    <t>tcode</t>
  </si>
  <si>
    <t>Group</t>
  </si>
  <si>
    <t>Fatalities</t>
  </si>
  <si>
    <t>B</t>
  </si>
  <si>
    <t>Northern Europe</t>
  </si>
  <si>
    <t>Western Europe</t>
  </si>
  <si>
    <t>Central-eastern Europe</t>
  </si>
  <si>
    <t>Southern Europe</t>
  </si>
  <si>
    <t>West Balkan</t>
  </si>
  <si>
    <t>C</t>
  </si>
  <si>
    <t>DA</t>
  </si>
  <si>
    <t>DB</t>
  </si>
  <si>
    <t>Tot. Fatalities</t>
  </si>
  <si>
    <t>Denmark</t>
  </si>
  <si>
    <t>Estonia</t>
  </si>
  <si>
    <t>Finland</t>
  </si>
  <si>
    <t>Iceland</t>
  </si>
  <si>
    <t>Ireland</t>
  </si>
  <si>
    <t>Latvia</t>
  </si>
  <si>
    <t>Lithuania</t>
  </si>
  <si>
    <t>Norway</t>
  </si>
  <si>
    <t>Sweden</t>
  </si>
  <si>
    <t>Austria</t>
  </si>
  <si>
    <t>Belgium</t>
  </si>
  <si>
    <t>France</t>
  </si>
  <si>
    <t>Germany</t>
  </si>
  <si>
    <t>Lichtenstein</t>
  </si>
  <si>
    <t>Luxemburg</t>
  </si>
  <si>
    <t>The Netherlands</t>
  </si>
  <si>
    <t>Switzerland</t>
  </si>
  <si>
    <t>Bulgaria</t>
  </si>
  <si>
    <t>Czechia</t>
  </si>
  <si>
    <t>Hungary</t>
  </si>
  <si>
    <t>Poland</t>
  </si>
  <si>
    <t>Romania</t>
  </si>
  <si>
    <t>Slovakia</t>
  </si>
  <si>
    <t>Croatia</t>
  </si>
  <si>
    <t>Cyprus</t>
  </si>
  <si>
    <t>Greece</t>
  </si>
  <si>
    <t>Italy</t>
  </si>
  <si>
    <t>Malta</t>
  </si>
  <si>
    <t>Portugal</t>
  </si>
  <si>
    <t>Slovenia</t>
  </si>
  <si>
    <t>Spain</t>
  </si>
  <si>
    <t>Turkey</t>
  </si>
  <si>
    <t>Albania</t>
  </si>
  <si>
    <t>Bosnia and Herzegovina</t>
  </si>
  <si>
    <t>Kosovo</t>
  </si>
  <si>
    <t>Montenegro</t>
  </si>
  <si>
    <t>North Macedonia</t>
  </si>
  <si>
    <t>Serbia</t>
  </si>
  <si>
    <t>Total fatalities</t>
  </si>
  <si>
    <t>Country</t>
  </si>
  <si>
    <t>Colour</t>
  </si>
  <si>
    <t>Meteorological (storms, hail, wind)</t>
  </si>
  <si>
    <t>Hydrological (floods)</t>
  </si>
  <si>
    <t>Climatological (wildfires, droughts, cold spells, frost)</t>
  </si>
  <si>
    <t>Climatological (heatwaves)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</si>
</sst>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1"/>
      <color rgb="FF22222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4" fillId="0" borderId="0" xfId="0" applyFont="1"/>
  </cellXfs>
  <cellStyles count="2">
    <cellStyle name="Normal" xfId="0" builtinId="0"/>
    <cellStyle name="Normal 2" xfId="1" xr:uid="{5EF954C8-8C5A-4AB7-B6D4-01043EFCC4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Northern Europe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'DATA AND CHARTS'!$C$1</c:f>
              <c:strCache>
                <c:ptCount val="1"/>
                <c:pt idx="0">
                  <c:v>Northern Europe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835-412C-879F-11A162D73B3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835-412C-879F-11A162D73B3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835-412C-879F-11A162D73B3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835-412C-879F-11A162D73B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CHARTS'!$C$2:$C$5</c:f>
              <c:strCache>
                <c:ptCount val="4"/>
                <c:pt idx="0">
                  <c:v>Meteorological (storms, hail, wind)</c:v>
                </c:pt>
                <c:pt idx="1">
                  <c:v>Hydrological (floods)</c:v>
                </c:pt>
                <c:pt idx="2">
                  <c:v>Climatological (wildfires, droughts, cold spells, frost)</c:v>
                </c:pt>
                <c:pt idx="3">
                  <c:v>Climatological (heatwaves)</c:v>
                </c:pt>
              </c:strCache>
            </c:strRef>
          </c:cat>
          <c:val>
            <c:numRef>
              <c:f>'DATA AND CHARTS'!$D$2:$D$5</c:f>
              <c:numCache>
                <c:formatCode>General</c:formatCode>
                <c:ptCount val="4"/>
                <c:pt idx="0">
                  <c:v>140</c:v>
                </c:pt>
                <c:pt idx="1">
                  <c:v>47</c:v>
                </c:pt>
                <c:pt idx="2">
                  <c:v>174</c:v>
                </c:pt>
                <c:pt idx="3">
                  <c:v>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0-4E75-887B-20769DF7C601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'DATA AND CHARTS'!$G$1</c:f>
              <c:strCache>
                <c:ptCount val="1"/>
                <c:pt idx="0">
                  <c:v>Western Europe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7C1-43D8-A545-64CE7713BEB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7C1-43D8-A545-64CE7713BEB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7C1-43D8-A545-64CE7713BEB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7C1-43D8-A545-64CE7713BEBF}"/>
              </c:ext>
            </c:extLst>
          </c:dPt>
          <c:dLbls>
            <c:dLbl>
              <c:idx val="0"/>
              <c:layout>
                <c:manualLayout>
                  <c:x val="-6.7256030734417382E-2"/>
                  <c:y val="-0.1497660151692140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7C1-43D8-A545-64CE7713BEBF}"/>
                </c:ext>
              </c:extLst>
            </c:dLbl>
            <c:dLbl>
              <c:idx val="1"/>
              <c:layout>
                <c:manualLayout>
                  <c:x val="2.3539610757046001E-2"/>
                  <c:y val="-0.1539261822572476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7C1-43D8-A545-64CE7713BEBF}"/>
                </c:ext>
              </c:extLst>
            </c:dLbl>
            <c:dLbl>
              <c:idx val="2"/>
              <c:layout>
                <c:manualLayout>
                  <c:x val="0.16141447376260157"/>
                  <c:y val="-0.1248050126410116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7C1-43D8-A545-64CE7713BE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CHARTS'!$G$2:$G$5</c:f>
              <c:strCache>
                <c:ptCount val="4"/>
                <c:pt idx="0">
                  <c:v>Meteorological (storms, hail, wind)</c:v>
                </c:pt>
                <c:pt idx="1">
                  <c:v>Hydrological (floods)</c:v>
                </c:pt>
                <c:pt idx="2">
                  <c:v>Climatological (wildfires, droughts, cold spells, frost)</c:v>
                </c:pt>
                <c:pt idx="3">
                  <c:v>Climatological (heatwaves)</c:v>
                </c:pt>
              </c:strCache>
            </c:strRef>
          </c:cat>
          <c:val>
            <c:numRef>
              <c:f>'DATA AND CHARTS'!$H$2:$H$5</c:f>
              <c:numCache>
                <c:formatCode>General</c:formatCode>
                <c:ptCount val="4"/>
                <c:pt idx="0">
                  <c:v>1583</c:v>
                </c:pt>
                <c:pt idx="1">
                  <c:v>1169</c:v>
                </c:pt>
                <c:pt idx="2">
                  <c:v>1186</c:v>
                </c:pt>
                <c:pt idx="3">
                  <c:v>162928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7C1-43D8-A545-64CE7713BEB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'DATA AND CHARTS'!$K$1</c:f>
              <c:strCache>
                <c:ptCount val="1"/>
                <c:pt idx="0">
                  <c:v>Central-eastern Europe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F51-499C-8693-864CE464364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F51-499C-8693-864CE464364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F51-499C-8693-864CE464364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F51-499C-8693-864CE46436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CHARTS'!$K$2:$K$5</c:f>
              <c:strCache>
                <c:ptCount val="4"/>
                <c:pt idx="0">
                  <c:v>Meteorological (storms, hail, wind)</c:v>
                </c:pt>
                <c:pt idx="1">
                  <c:v>Hydrological (floods)</c:v>
                </c:pt>
                <c:pt idx="2">
                  <c:v>Climatological (wildfires, droughts, cold spells, frost)</c:v>
                </c:pt>
                <c:pt idx="3">
                  <c:v>Climatological (heatwaves)</c:v>
                </c:pt>
              </c:strCache>
            </c:strRef>
          </c:cat>
          <c:val>
            <c:numRef>
              <c:f>'DATA AND CHARTS'!$L$2:$L$5</c:f>
              <c:numCache>
                <c:formatCode>General</c:formatCode>
                <c:ptCount val="4"/>
                <c:pt idx="0">
                  <c:v>606</c:v>
                </c:pt>
                <c:pt idx="1">
                  <c:v>1153</c:v>
                </c:pt>
                <c:pt idx="2">
                  <c:v>3085</c:v>
                </c:pt>
                <c:pt idx="3">
                  <c:v>1130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51-499C-8693-864CE464364F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'DATA AND CHARTS'!$O$1</c:f>
              <c:strCache>
                <c:ptCount val="1"/>
                <c:pt idx="0">
                  <c:v>Southern Europe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726-4095-82D5-688126569C2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726-4095-82D5-688126569C2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726-4095-82D5-688126569C2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726-4095-82D5-688126569C23}"/>
              </c:ext>
            </c:extLst>
          </c:dPt>
          <c:dLbls>
            <c:dLbl>
              <c:idx val="0"/>
              <c:layout>
                <c:manualLayout>
                  <c:x val="-0.17486567990948509"/>
                  <c:y val="-0.133125346817079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726-4095-82D5-688126569C23}"/>
                </c:ext>
              </c:extLst>
            </c:dLbl>
            <c:dLbl>
              <c:idx val="1"/>
              <c:layout>
                <c:manualLayout>
                  <c:x val="-3.3628015367209276E-3"/>
                  <c:y val="-0.1539261822572477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726-4095-82D5-688126569C23}"/>
                </c:ext>
              </c:extLst>
            </c:dLbl>
            <c:dLbl>
              <c:idx val="2"/>
              <c:layout>
                <c:manualLayout>
                  <c:x val="2.3539610757046064E-2"/>
                  <c:y val="-0.1372855139051128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726-4095-82D5-688126569C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CHARTS'!$O$2:$O$5</c:f>
              <c:strCache>
                <c:ptCount val="4"/>
                <c:pt idx="0">
                  <c:v>Meteorological (storms, hail, wind)</c:v>
                </c:pt>
                <c:pt idx="1">
                  <c:v>Hydrological (floods)</c:v>
                </c:pt>
                <c:pt idx="2">
                  <c:v>Climatological (wildfires, droughts, cold spells, frost)</c:v>
                </c:pt>
                <c:pt idx="3">
                  <c:v>Climatological (heatwaves)</c:v>
                </c:pt>
              </c:strCache>
            </c:strRef>
          </c:cat>
          <c:val>
            <c:numRef>
              <c:f>'DATA AND CHARTS'!$P$2:$P$5</c:f>
              <c:numCache>
                <c:formatCode>General</c:formatCode>
                <c:ptCount val="4"/>
                <c:pt idx="0">
                  <c:v>991</c:v>
                </c:pt>
                <c:pt idx="1">
                  <c:v>3319</c:v>
                </c:pt>
                <c:pt idx="2">
                  <c:v>1186</c:v>
                </c:pt>
                <c:pt idx="3">
                  <c:v>66567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26-4095-82D5-688126569C2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'DATA AND CHARTS'!$S$1</c:f>
              <c:strCache>
                <c:ptCount val="1"/>
                <c:pt idx="0">
                  <c:v>West Balkan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11C-4986-BB0C-2D8C66B7DAA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11C-4986-BB0C-2D8C66B7DAA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11C-4986-BB0C-2D8C66B7DAA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11C-4986-BB0C-2D8C66B7DAA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AND CHARTS'!$S$2:$S$5</c:f>
              <c:strCache>
                <c:ptCount val="4"/>
                <c:pt idx="0">
                  <c:v>Meteorological (storms, hail, wind)</c:v>
                </c:pt>
                <c:pt idx="1">
                  <c:v>Hydrological (floods)</c:v>
                </c:pt>
                <c:pt idx="2">
                  <c:v>Climatological (wildfires, droughts, cold spells, frost)</c:v>
                </c:pt>
                <c:pt idx="3">
                  <c:v>Climatological (heatwaves)</c:v>
                </c:pt>
              </c:strCache>
            </c:strRef>
          </c:cat>
          <c:val>
            <c:numRef>
              <c:f>'DATA AND CHARTS'!$T$2:$T$5</c:f>
              <c:numCache>
                <c:formatCode>General</c:formatCode>
                <c:ptCount val="4"/>
                <c:pt idx="0">
                  <c:v>25</c:v>
                </c:pt>
                <c:pt idx="1">
                  <c:v>326</c:v>
                </c:pt>
                <c:pt idx="2">
                  <c:v>166</c:v>
                </c:pt>
                <c:pt idx="3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11C-4986-BB0C-2D8C66B7DAA4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600075</xdr:colOff>
      <xdr:row>7</xdr:row>
      <xdr:rowOff>85725</xdr:rowOff>
    </xdr:from>
    <xdr:to>
      <xdr:col>13</xdr:col>
      <xdr:colOff>295275</xdr:colOff>
      <xdr:row>32</xdr:row>
      <xdr:rowOff>59133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ECE49A-920B-4B0B-B4B9-C528FCE9C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2300" y="1419225"/>
          <a:ext cx="7391400" cy="47359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1014461</xdr:colOff>
      <xdr:row>8</xdr:row>
      <xdr:rowOff>19050</xdr:rowOff>
    </xdr:from>
    <xdr:to>
      <xdr:col>6</xdr:col>
      <xdr:colOff>95249</xdr:colOff>
      <xdr:row>24</xdr:row>
      <xdr:rowOff>23812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169EDFE-4734-27AE-434D-A8652B2D97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685800</xdr:colOff>
      <xdr:row>8</xdr:row>
      <xdr:rowOff>76200</xdr:rowOff>
    </xdr:from>
    <xdr:to>
      <xdr:col>11</xdr:col>
      <xdr:colOff>233313</xdr:colOff>
      <xdr:row>24</xdr:row>
      <xdr:rowOff>80962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BD33F54-1CBE-4859-BD6A-3E9ECE241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561975</xdr:colOff>
      <xdr:row>8</xdr:row>
      <xdr:rowOff>76200</xdr:rowOff>
    </xdr:from>
    <xdr:to>
      <xdr:col>18</xdr:col>
      <xdr:colOff>414288</xdr:colOff>
      <xdr:row>24</xdr:row>
      <xdr:rowOff>80962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F2C8441-4FDC-47A4-9A02-9132F2EED1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390525</xdr:colOff>
      <xdr:row>25</xdr:row>
      <xdr:rowOff>95250</xdr:rowOff>
    </xdr:from>
    <xdr:to>
      <xdr:col>10</xdr:col>
      <xdr:colOff>280938</xdr:colOff>
      <xdr:row>41</xdr:row>
      <xdr:rowOff>100012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4CEBBBB-3C4E-4927-AF32-2DF701455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723900</xdr:colOff>
      <xdr:row>26</xdr:row>
      <xdr:rowOff>9525</xdr:rowOff>
    </xdr:from>
    <xdr:to>
      <xdr:col>15</xdr:col>
      <xdr:colOff>233313</xdr:colOff>
      <xdr:row>42</xdr:row>
      <xdr:rowOff>14287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C9EB710-7739-4EB9-A2D0-1EC2456A9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60960</xdr:rowOff>
    </xdr:from>
    <xdr:to>
      <xdr:col>10</xdr:col>
      <xdr:colOff>472440</xdr:colOff>
      <xdr:row>47</xdr:row>
      <xdr:rowOff>174907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A733C6D-D68C-49BF-9105-7D4F54BC2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60960"/>
          <a:ext cx="7772400" cy="8709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53D1A-3E0D-4FB3-8EAE-A217A9BF7391}">
  <dimension ref="A1:S55"/>
  <sheetViews>
    <sheetView workbookViewId="0">
      <selection activeCell="N18" sqref="N18"/>
    </sheetView>
  </sheetViews>
  <sheetFormatPr defaultColWidth="10.88671875" defaultRowHeight="14.4" x14ac:dyDescent="0.3"/>
  <cols>
    <col min="1" max="1" width="22.44140625" bestFit="1" customWidth="1"/>
    <col min="2" max="2" width="16" bestFit="1" customWidth="1"/>
    <col min="3" max="3" width="9.109375" bestFit="1" customWidth="1"/>
    <col min="5" max="5" width="6" bestFit="1" customWidth="1"/>
    <col min="6" max="6" width="15.44140625" bestFit="1" customWidth="1"/>
    <col min="7" max="7" width="9.109375" bestFit="1" customWidth="1"/>
    <col min="9" max="9" width="6" bestFit="1" customWidth="1"/>
    <col min="10" max="10" width="22" bestFit="1" customWidth="1"/>
    <col min="11" max="11" width="9.109375" bestFit="1" customWidth="1"/>
    <col min="13" max="13" width="6" bestFit="1" customWidth="1"/>
    <col min="14" max="14" width="16" bestFit="1" customWidth="1"/>
    <col min="15" max="15" width="9.109375" bestFit="1" customWidth="1"/>
    <col min="17" max="17" width="6" bestFit="1" customWidth="1"/>
    <col min="18" max="18" width="13.109375" bestFit="1" customWidth="1"/>
    <col min="19" max="19" width="9.109375" bestFit="1" customWidth="1"/>
  </cols>
  <sheetData>
    <row r="1" spans="1:19" x14ac:dyDescent="0.3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  <c r="I1" t="s">
        <v>0</v>
      </c>
      <c r="J1" t="s">
        <v>1</v>
      </c>
      <c r="K1" t="s">
        <v>2</v>
      </c>
      <c r="M1" t="s">
        <v>0</v>
      </c>
      <c r="N1" t="s">
        <v>1</v>
      </c>
      <c r="O1" t="s">
        <v>2</v>
      </c>
      <c r="Q1" t="s">
        <v>0</v>
      </c>
      <c r="R1" t="s">
        <v>1</v>
      </c>
      <c r="S1" t="s">
        <v>2</v>
      </c>
    </row>
    <row r="2" spans="1:19" x14ac:dyDescent="0.3">
      <c r="A2" t="s">
        <v>3</v>
      </c>
      <c r="B2" t="s">
        <v>4</v>
      </c>
      <c r="C2">
        <v>140</v>
      </c>
      <c r="E2" t="s">
        <v>3</v>
      </c>
      <c r="F2" t="s">
        <v>5</v>
      </c>
      <c r="G2">
        <v>1583</v>
      </c>
      <c r="I2" t="s">
        <v>3</v>
      </c>
      <c r="J2" t="s">
        <v>6</v>
      </c>
      <c r="K2">
        <v>606</v>
      </c>
      <c r="M2" t="s">
        <v>3</v>
      </c>
      <c r="N2" t="s">
        <v>7</v>
      </c>
      <c r="O2">
        <v>991</v>
      </c>
      <c r="Q2" t="s">
        <v>3</v>
      </c>
      <c r="R2" t="s">
        <v>8</v>
      </c>
      <c r="S2">
        <v>25</v>
      </c>
    </row>
    <row r="3" spans="1:19" x14ac:dyDescent="0.3">
      <c r="A3" t="s">
        <v>9</v>
      </c>
      <c r="B3" t="s">
        <v>4</v>
      </c>
      <c r="C3">
        <v>47</v>
      </c>
      <c r="E3" t="s">
        <v>9</v>
      </c>
      <c r="F3" t="s">
        <v>5</v>
      </c>
      <c r="G3">
        <v>1169</v>
      </c>
      <c r="I3" t="s">
        <v>9</v>
      </c>
      <c r="J3" t="s">
        <v>6</v>
      </c>
      <c r="K3">
        <v>1153</v>
      </c>
      <c r="M3" t="s">
        <v>9</v>
      </c>
      <c r="N3" t="s">
        <v>7</v>
      </c>
      <c r="O3">
        <v>3319</v>
      </c>
      <c r="Q3" t="s">
        <v>9</v>
      </c>
      <c r="R3" t="s">
        <v>8</v>
      </c>
      <c r="S3">
        <v>326</v>
      </c>
    </row>
    <row r="4" spans="1:19" x14ac:dyDescent="0.3">
      <c r="A4" t="s">
        <v>10</v>
      </c>
      <c r="B4" t="s">
        <v>4</v>
      </c>
      <c r="C4">
        <v>174</v>
      </c>
      <c r="E4" t="s">
        <v>10</v>
      </c>
      <c r="F4" t="s">
        <v>5</v>
      </c>
      <c r="G4">
        <v>1186</v>
      </c>
      <c r="I4" t="s">
        <v>10</v>
      </c>
      <c r="J4" t="s">
        <v>6</v>
      </c>
      <c r="K4">
        <v>3085</v>
      </c>
      <c r="M4" t="s">
        <v>10</v>
      </c>
      <c r="N4" t="s">
        <v>7</v>
      </c>
      <c r="O4">
        <v>1186</v>
      </c>
      <c r="Q4" t="s">
        <v>10</v>
      </c>
      <c r="R4" t="s">
        <v>8</v>
      </c>
      <c r="S4">
        <v>166</v>
      </c>
    </row>
    <row r="5" spans="1:19" x14ac:dyDescent="0.3">
      <c r="A5" t="s">
        <v>11</v>
      </c>
      <c r="B5" t="s">
        <v>4</v>
      </c>
      <c r="C5">
        <v>536</v>
      </c>
      <c r="E5" t="s">
        <v>11</v>
      </c>
      <c r="F5" t="s">
        <v>5</v>
      </c>
      <c r="G5">
        <v>162928</v>
      </c>
      <c r="I5" t="s">
        <v>11</v>
      </c>
      <c r="J5" t="s">
        <v>6</v>
      </c>
      <c r="K5">
        <v>1130</v>
      </c>
      <c r="M5" t="s">
        <v>11</v>
      </c>
      <c r="N5" t="s">
        <v>7</v>
      </c>
      <c r="O5">
        <v>66567</v>
      </c>
      <c r="Q5" t="s">
        <v>11</v>
      </c>
      <c r="R5" t="s">
        <v>8</v>
      </c>
      <c r="S5">
        <v>59</v>
      </c>
    </row>
    <row r="7" spans="1:19" x14ac:dyDescent="0.3">
      <c r="B7" t="s">
        <v>12</v>
      </c>
      <c r="C7">
        <f>SUM(C2:C5)</f>
        <v>897</v>
      </c>
      <c r="F7" t="s">
        <v>12</v>
      </c>
      <c r="G7">
        <f>SUM(G2:G5)</f>
        <v>166866</v>
      </c>
      <c r="J7" t="s">
        <v>12</v>
      </c>
      <c r="K7">
        <f>SUM(K2:K5)</f>
        <v>5974</v>
      </c>
      <c r="N7" t="s">
        <v>12</v>
      </c>
      <c r="O7">
        <f>SUM(O2:O5)</f>
        <v>72063</v>
      </c>
      <c r="R7" t="s">
        <v>12</v>
      </c>
      <c r="S7">
        <f>SUM(S2:S5)</f>
        <v>576</v>
      </c>
    </row>
    <row r="9" spans="1:19" x14ac:dyDescent="0.3">
      <c r="A9" s="1" t="s">
        <v>4</v>
      </c>
    </row>
    <row r="10" spans="1:19" x14ac:dyDescent="0.3">
      <c r="A10" t="s">
        <v>13</v>
      </c>
    </row>
    <row r="11" spans="1:19" x14ac:dyDescent="0.3">
      <c r="A11" t="s">
        <v>14</v>
      </c>
    </row>
    <row r="12" spans="1:19" x14ac:dyDescent="0.3">
      <c r="A12" t="s">
        <v>15</v>
      </c>
    </row>
    <row r="13" spans="1:19" x14ac:dyDescent="0.3">
      <c r="A13" t="s">
        <v>16</v>
      </c>
    </row>
    <row r="14" spans="1:19" x14ac:dyDescent="0.3">
      <c r="A14" t="s">
        <v>17</v>
      </c>
    </row>
    <row r="15" spans="1:19" x14ac:dyDescent="0.3">
      <c r="A15" t="s">
        <v>18</v>
      </c>
    </row>
    <row r="16" spans="1:19" x14ac:dyDescent="0.3">
      <c r="A16" t="s">
        <v>19</v>
      </c>
    </row>
    <row r="17" spans="1:1" x14ac:dyDescent="0.3">
      <c r="A17" t="s">
        <v>20</v>
      </c>
    </row>
    <row r="18" spans="1:1" x14ac:dyDescent="0.3">
      <c r="A18" t="s">
        <v>21</v>
      </c>
    </row>
    <row r="20" spans="1:1" x14ac:dyDescent="0.3">
      <c r="A20" s="1" t="s">
        <v>5</v>
      </c>
    </row>
    <row r="21" spans="1:1" x14ac:dyDescent="0.3">
      <c r="A21" t="s">
        <v>22</v>
      </c>
    </row>
    <row r="22" spans="1:1" x14ac:dyDescent="0.3">
      <c r="A22" t="s">
        <v>23</v>
      </c>
    </row>
    <row r="23" spans="1:1" x14ac:dyDescent="0.3">
      <c r="A23" t="s">
        <v>24</v>
      </c>
    </row>
    <row r="24" spans="1:1" x14ac:dyDescent="0.3">
      <c r="A24" t="s">
        <v>25</v>
      </c>
    </row>
    <row r="25" spans="1:1" x14ac:dyDescent="0.3">
      <c r="A25" t="s">
        <v>26</v>
      </c>
    </row>
    <row r="26" spans="1:1" x14ac:dyDescent="0.3">
      <c r="A26" t="s">
        <v>27</v>
      </c>
    </row>
    <row r="27" spans="1:1" x14ac:dyDescent="0.3">
      <c r="A27" t="s">
        <v>28</v>
      </c>
    </row>
    <row r="28" spans="1:1" x14ac:dyDescent="0.3">
      <c r="A28" t="s">
        <v>29</v>
      </c>
    </row>
    <row r="30" spans="1:1" x14ac:dyDescent="0.3">
      <c r="A30" s="1" t="s">
        <v>6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8" spans="1:1" x14ac:dyDescent="0.3">
      <c r="A38" s="1" t="s">
        <v>7</v>
      </c>
    </row>
    <row r="39" spans="1:1" x14ac:dyDescent="0.3">
      <c r="A39" t="s">
        <v>36</v>
      </c>
    </row>
    <row r="40" spans="1:1" x14ac:dyDescent="0.3">
      <c r="A40" t="s">
        <v>37</v>
      </c>
    </row>
    <row r="41" spans="1:1" x14ac:dyDescent="0.3">
      <c r="A41" t="s">
        <v>38</v>
      </c>
    </row>
    <row r="42" spans="1:1" x14ac:dyDescent="0.3">
      <c r="A42" t="s">
        <v>39</v>
      </c>
    </row>
    <row r="43" spans="1:1" x14ac:dyDescent="0.3">
      <c r="A43" t="s">
        <v>40</v>
      </c>
    </row>
    <row r="44" spans="1:1" x14ac:dyDescent="0.3">
      <c r="A44" t="s">
        <v>41</v>
      </c>
    </row>
    <row r="45" spans="1:1" x14ac:dyDescent="0.3">
      <c r="A45" t="s">
        <v>42</v>
      </c>
    </row>
    <row r="46" spans="1:1" x14ac:dyDescent="0.3">
      <c r="A46" t="s">
        <v>43</v>
      </c>
    </row>
    <row r="47" spans="1:1" x14ac:dyDescent="0.3">
      <c r="A47" t="s">
        <v>44</v>
      </c>
    </row>
    <row r="49" spans="1:1" x14ac:dyDescent="0.3">
      <c r="A49" s="1" t="s">
        <v>8</v>
      </c>
    </row>
    <row r="50" spans="1:1" x14ac:dyDescent="0.3">
      <c r="A50" t="s">
        <v>45</v>
      </c>
    </row>
    <row r="51" spans="1:1" x14ac:dyDescent="0.3">
      <c r="A51" t="s">
        <v>46</v>
      </c>
    </row>
    <row r="52" spans="1:1" x14ac:dyDescent="0.3">
      <c r="A52" t="s">
        <v>47</v>
      </c>
    </row>
    <row r="53" spans="1:1" x14ac:dyDescent="0.3">
      <c r="A53" t="s">
        <v>48</v>
      </c>
    </row>
    <row r="54" spans="1:1" x14ac:dyDescent="0.3">
      <c r="A54" t="s">
        <v>49</v>
      </c>
    </row>
    <row r="55" spans="1:1" x14ac:dyDescent="0.3">
      <c r="A55" t="s">
        <v>50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5757-CBEC-4EE4-944D-5056950F5E38}">
  <dimension ref="A1:C39"/>
  <sheetViews>
    <sheetView workbookViewId="0">
      <selection activeCell="D19" sqref="D19"/>
    </sheetView>
  </sheetViews>
  <sheetFormatPr defaultColWidth="10.88671875" defaultRowHeight="14.4" x14ac:dyDescent="0.3"/>
  <cols>
    <col min="1" max="1" width="22.44140625" bestFit="1" customWidth="1"/>
    <col min="2" max="2" width="22" bestFit="1" customWidth="1"/>
    <col min="3" max="3" width="9.109375" bestFit="1" customWidth="1"/>
    <col min="5" max="5" width="6" bestFit="1" customWidth="1"/>
    <col min="6" max="6" width="15.44140625" bestFit="1" customWidth="1"/>
    <col min="7" max="7" width="9.109375" bestFit="1" customWidth="1"/>
    <col min="9" max="9" width="6" bestFit="1" customWidth="1"/>
    <col min="10" max="10" width="22" bestFit="1" customWidth="1"/>
    <col min="11" max="11" width="9.109375" bestFit="1" customWidth="1"/>
    <col min="13" max="13" width="6" bestFit="1" customWidth="1"/>
    <col min="14" max="14" width="16" bestFit="1" customWidth="1"/>
    <col min="15" max="15" width="9.109375" bestFit="1" customWidth="1"/>
    <col min="17" max="17" width="6" bestFit="1" customWidth="1"/>
    <col min="18" max="18" width="13.109375" bestFit="1" customWidth="1"/>
    <col min="19" max="19" width="9.109375" bestFit="1" customWidth="1"/>
  </cols>
  <sheetData>
    <row r="1" spans="1:3" x14ac:dyDescent="0.3">
      <c r="A1" t="s">
        <v>52</v>
      </c>
      <c r="B1" t="s">
        <v>1</v>
      </c>
      <c r="C1" t="s">
        <v>53</v>
      </c>
    </row>
    <row r="2" spans="1:3" x14ac:dyDescent="0.3">
      <c r="A2" t="s">
        <v>13</v>
      </c>
      <c r="B2" s="2" t="s">
        <v>4</v>
      </c>
      <c r="C2">
        <v>1</v>
      </c>
    </row>
    <row r="3" spans="1:3" x14ac:dyDescent="0.3">
      <c r="A3" t="s">
        <v>14</v>
      </c>
      <c r="B3" s="2" t="s">
        <v>4</v>
      </c>
      <c r="C3">
        <v>1</v>
      </c>
    </row>
    <row r="4" spans="1:3" x14ac:dyDescent="0.3">
      <c r="A4" t="s">
        <v>15</v>
      </c>
      <c r="B4" s="2" t="s">
        <v>4</v>
      </c>
      <c r="C4">
        <v>1</v>
      </c>
    </row>
    <row r="5" spans="1:3" x14ac:dyDescent="0.3">
      <c r="A5" t="s">
        <v>16</v>
      </c>
      <c r="B5" s="2" t="s">
        <v>4</v>
      </c>
      <c r="C5">
        <v>1</v>
      </c>
    </row>
    <row r="6" spans="1:3" x14ac:dyDescent="0.3">
      <c r="A6" t="s">
        <v>17</v>
      </c>
      <c r="B6" s="2" t="s">
        <v>4</v>
      </c>
      <c r="C6">
        <v>1</v>
      </c>
    </row>
    <row r="7" spans="1:3" x14ac:dyDescent="0.3">
      <c r="A7" t="s">
        <v>18</v>
      </c>
      <c r="B7" s="2" t="s">
        <v>4</v>
      </c>
      <c r="C7">
        <v>1</v>
      </c>
    </row>
    <row r="8" spans="1:3" x14ac:dyDescent="0.3">
      <c r="A8" t="s">
        <v>19</v>
      </c>
      <c r="B8" s="2" t="s">
        <v>4</v>
      </c>
      <c r="C8">
        <v>1</v>
      </c>
    </row>
    <row r="9" spans="1:3" x14ac:dyDescent="0.3">
      <c r="A9" t="s">
        <v>20</v>
      </c>
      <c r="B9" s="2" t="s">
        <v>4</v>
      </c>
      <c r="C9">
        <v>1</v>
      </c>
    </row>
    <row r="10" spans="1:3" x14ac:dyDescent="0.3">
      <c r="A10" t="s">
        <v>21</v>
      </c>
      <c r="B10" s="2" t="s">
        <v>4</v>
      </c>
      <c r="C10">
        <v>1</v>
      </c>
    </row>
    <row r="11" spans="1:3" x14ac:dyDescent="0.3">
      <c r="A11" t="s">
        <v>22</v>
      </c>
      <c r="B11" s="2" t="s">
        <v>5</v>
      </c>
      <c r="C11">
        <v>1</v>
      </c>
    </row>
    <row r="12" spans="1:3" x14ac:dyDescent="0.3">
      <c r="A12" t="s">
        <v>23</v>
      </c>
      <c r="B12" s="2" t="s">
        <v>5</v>
      </c>
      <c r="C12">
        <v>1</v>
      </c>
    </row>
    <row r="13" spans="1:3" x14ac:dyDescent="0.3">
      <c r="A13" t="s">
        <v>24</v>
      </c>
      <c r="B13" s="2" t="s">
        <v>5</v>
      </c>
      <c r="C13">
        <v>1</v>
      </c>
    </row>
    <row r="14" spans="1:3" x14ac:dyDescent="0.3">
      <c r="A14" t="s">
        <v>25</v>
      </c>
      <c r="B14" s="2" t="s">
        <v>5</v>
      </c>
      <c r="C14">
        <v>1</v>
      </c>
    </row>
    <row r="15" spans="1:3" x14ac:dyDescent="0.3">
      <c r="A15" t="s">
        <v>26</v>
      </c>
      <c r="B15" s="2" t="s">
        <v>5</v>
      </c>
      <c r="C15">
        <v>1</v>
      </c>
    </row>
    <row r="16" spans="1:3" x14ac:dyDescent="0.3">
      <c r="A16" t="s">
        <v>27</v>
      </c>
      <c r="B16" s="2" t="s">
        <v>5</v>
      </c>
      <c r="C16">
        <v>1</v>
      </c>
    </row>
    <row r="17" spans="1:3" x14ac:dyDescent="0.3">
      <c r="A17" t="s">
        <v>28</v>
      </c>
      <c r="B17" s="2" t="s">
        <v>5</v>
      </c>
      <c r="C17">
        <v>1</v>
      </c>
    </row>
    <row r="18" spans="1:3" x14ac:dyDescent="0.3">
      <c r="A18" t="s">
        <v>29</v>
      </c>
      <c r="B18" s="2" t="s">
        <v>5</v>
      </c>
      <c r="C18">
        <v>1</v>
      </c>
    </row>
    <row r="19" spans="1:3" x14ac:dyDescent="0.3">
      <c r="A19" t="s">
        <v>30</v>
      </c>
      <c r="B19" s="2" t="s">
        <v>6</v>
      </c>
      <c r="C19">
        <v>2</v>
      </c>
    </row>
    <row r="20" spans="1:3" x14ac:dyDescent="0.3">
      <c r="A20" t="s">
        <v>31</v>
      </c>
      <c r="B20" s="2" t="s">
        <v>6</v>
      </c>
      <c r="C20">
        <v>2</v>
      </c>
    </row>
    <row r="21" spans="1:3" x14ac:dyDescent="0.3">
      <c r="A21" t="s">
        <v>32</v>
      </c>
      <c r="B21" s="2" t="s">
        <v>6</v>
      </c>
      <c r="C21">
        <v>2</v>
      </c>
    </row>
    <row r="22" spans="1:3" x14ac:dyDescent="0.3">
      <c r="A22" t="s">
        <v>33</v>
      </c>
      <c r="B22" s="2" t="s">
        <v>6</v>
      </c>
      <c r="C22">
        <v>2</v>
      </c>
    </row>
    <row r="23" spans="1:3" x14ac:dyDescent="0.3">
      <c r="A23" t="s">
        <v>34</v>
      </c>
      <c r="B23" s="2" t="s">
        <v>6</v>
      </c>
      <c r="C23">
        <v>2</v>
      </c>
    </row>
    <row r="24" spans="1:3" x14ac:dyDescent="0.3">
      <c r="A24" t="s">
        <v>35</v>
      </c>
      <c r="B24" s="2" t="s">
        <v>6</v>
      </c>
      <c r="C24">
        <v>2</v>
      </c>
    </row>
    <row r="25" spans="1:3" x14ac:dyDescent="0.3">
      <c r="A25" t="s">
        <v>36</v>
      </c>
      <c r="B25" s="2" t="s">
        <v>7</v>
      </c>
      <c r="C25">
        <v>3</v>
      </c>
    </row>
    <row r="26" spans="1:3" x14ac:dyDescent="0.3">
      <c r="A26" t="s">
        <v>37</v>
      </c>
      <c r="B26" s="2" t="s">
        <v>7</v>
      </c>
      <c r="C26">
        <v>3</v>
      </c>
    </row>
    <row r="27" spans="1:3" x14ac:dyDescent="0.3">
      <c r="A27" t="s">
        <v>38</v>
      </c>
      <c r="B27" s="2" t="s">
        <v>7</v>
      </c>
      <c r="C27">
        <v>3</v>
      </c>
    </row>
    <row r="28" spans="1:3" x14ac:dyDescent="0.3">
      <c r="A28" t="s">
        <v>39</v>
      </c>
      <c r="B28" s="2" t="s">
        <v>7</v>
      </c>
      <c r="C28">
        <v>3</v>
      </c>
    </row>
    <row r="29" spans="1:3" x14ac:dyDescent="0.3">
      <c r="A29" t="s">
        <v>40</v>
      </c>
      <c r="B29" s="2" t="s">
        <v>7</v>
      </c>
      <c r="C29">
        <v>3</v>
      </c>
    </row>
    <row r="30" spans="1:3" x14ac:dyDescent="0.3">
      <c r="A30" t="s">
        <v>41</v>
      </c>
      <c r="B30" s="2" t="s">
        <v>7</v>
      </c>
      <c r="C30">
        <v>3</v>
      </c>
    </row>
    <row r="31" spans="1:3" x14ac:dyDescent="0.3">
      <c r="A31" t="s">
        <v>42</v>
      </c>
      <c r="B31" s="2" t="s">
        <v>7</v>
      </c>
      <c r="C31">
        <v>3</v>
      </c>
    </row>
    <row r="32" spans="1:3" x14ac:dyDescent="0.3">
      <c r="A32" t="s">
        <v>43</v>
      </c>
      <c r="B32" s="2" t="s">
        <v>7</v>
      </c>
      <c r="C32">
        <v>3</v>
      </c>
    </row>
    <row r="33" spans="1:3" ht="17.25" customHeight="1" x14ac:dyDescent="0.3">
      <c r="A33" t="s">
        <v>44</v>
      </c>
      <c r="B33" s="2" t="s">
        <v>7</v>
      </c>
      <c r="C33">
        <v>3</v>
      </c>
    </row>
    <row r="34" spans="1:3" x14ac:dyDescent="0.3">
      <c r="A34" t="s">
        <v>45</v>
      </c>
      <c r="B34" s="2" t="s">
        <v>8</v>
      </c>
      <c r="C34">
        <v>4</v>
      </c>
    </row>
    <row r="35" spans="1:3" x14ac:dyDescent="0.3">
      <c r="A35" t="s">
        <v>46</v>
      </c>
      <c r="B35" s="2" t="s">
        <v>8</v>
      </c>
      <c r="C35">
        <v>4</v>
      </c>
    </row>
    <row r="36" spans="1:3" x14ac:dyDescent="0.3">
      <c r="A36" t="s">
        <v>47</v>
      </c>
      <c r="B36" s="2" t="s">
        <v>8</v>
      </c>
      <c r="C36">
        <v>4</v>
      </c>
    </row>
    <row r="37" spans="1:3" x14ac:dyDescent="0.3">
      <c r="A37" t="s">
        <v>48</v>
      </c>
      <c r="B37" s="2" t="s">
        <v>8</v>
      </c>
      <c r="C37">
        <v>4</v>
      </c>
    </row>
    <row r="38" spans="1:3" x14ac:dyDescent="0.3">
      <c r="A38" t="s">
        <v>49</v>
      </c>
      <c r="B38" s="2" t="s">
        <v>8</v>
      </c>
      <c r="C38">
        <v>4</v>
      </c>
    </row>
    <row r="39" spans="1:3" x14ac:dyDescent="0.3">
      <c r="A39" t="s">
        <v>50</v>
      </c>
      <c r="B39" s="2" t="s">
        <v>8</v>
      </c>
      <c r="C39">
        <v>4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3"/>
  <sheetViews>
    <sheetView workbookViewId="0">
      <selection activeCell="A8" sqref="A8"/>
    </sheetView>
  </sheetViews>
  <sheetFormatPr defaultColWidth="10.88671875" defaultRowHeight="14.4" x14ac:dyDescent="0.3"/>
  <cols>
    <col min="1" max="1" width="62.44140625" bestFit="1" customWidth="1"/>
    <col min="2" max="2" width="17" customWidth="1"/>
    <col min="3" max="3" width="48.88671875" bestFit="1" customWidth="1"/>
    <col min="4" max="4" width="9.109375" bestFit="1" customWidth="1"/>
    <col min="6" max="6" width="6" bestFit="1" customWidth="1"/>
    <col min="7" max="7" width="15.44140625" bestFit="1" customWidth="1"/>
    <col min="8" max="8" width="9.109375" bestFit="1" customWidth="1"/>
    <col min="10" max="10" width="6" bestFit="1" customWidth="1"/>
    <col min="11" max="11" width="22" bestFit="1" customWidth="1"/>
    <col min="12" max="12" width="9.109375" bestFit="1" customWidth="1"/>
    <col min="14" max="14" width="6" bestFit="1" customWidth="1"/>
    <col min="15" max="15" width="16" bestFit="1" customWidth="1"/>
    <col min="16" max="16" width="9.109375" bestFit="1" customWidth="1"/>
    <col min="18" max="18" width="6" bestFit="1" customWidth="1"/>
    <col min="19" max="19" width="13.109375" bestFit="1" customWidth="1"/>
    <col min="20" max="20" width="9.109375" bestFit="1" customWidth="1"/>
  </cols>
  <sheetData>
    <row r="1" spans="1:20" x14ac:dyDescent="0.3">
      <c r="A1" s="4"/>
      <c r="B1" s="4"/>
      <c r="C1" s="3" t="s">
        <v>4</v>
      </c>
      <c r="D1" s="3" t="s">
        <v>2</v>
      </c>
      <c r="G1" s="3" t="s">
        <v>5</v>
      </c>
      <c r="H1" s="3" t="s">
        <v>2</v>
      </c>
      <c r="K1" s="3" t="s">
        <v>6</v>
      </c>
      <c r="L1" s="3" t="s">
        <v>2</v>
      </c>
      <c r="O1" s="3" t="s">
        <v>7</v>
      </c>
      <c r="P1" s="3" t="s">
        <v>2</v>
      </c>
      <c r="S1" s="3" t="s">
        <v>8</v>
      </c>
      <c r="T1" s="3" t="s">
        <v>2</v>
      </c>
    </row>
    <row r="2" spans="1:20" x14ac:dyDescent="0.3">
      <c r="A2" s="4"/>
      <c r="B2" s="4"/>
      <c r="C2" s="3" t="s">
        <v>54</v>
      </c>
      <c r="D2" s="3">
        <v>140</v>
      </c>
      <c r="G2" s="3" t="s">
        <v>54</v>
      </c>
      <c r="H2" s="3">
        <v>1583</v>
      </c>
      <c r="K2" s="3" t="s">
        <v>54</v>
      </c>
      <c r="L2" s="3">
        <v>606</v>
      </c>
      <c r="O2" s="3" t="s">
        <v>54</v>
      </c>
      <c r="P2" s="3">
        <v>991</v>
      </c>
      <c r="S2" s="3" t="s">
        <v>54</v>
      </c>
      <c r="T2" s="3">
        <v>25</v>
      </c>
    </row>
    <row r="3" spans="1:20" x14ac:dyDescent="0.3">
      <c r="A3" s="4"/>
      <c r="B3" s="4"/>
      <c r="C3" s="3" t="s">
        <v>55</v>
      </c>
      <c r="D3" s="3">
        <v>47</v>
      </c>
      <c r="G3" s="3" t="s">
        <v>55</v>
      </c>
      <c r="H3" s="3">
        <v>1169</v>
      </c>
      <c r="K3" s="3" t="s">
        <v>55</v>
      </c>
      <c r="L3" s="3">
        <v>1153</v>
      </c>
      <c r="O3" s="3" t="s">
        <v>55</v>
      </c>
      <c r="P3" s="3">
        <v>3319</v>
      </c>
      <c r="S3" s="3" t="s">
        <v>55</v>
      </c>
      <c r="T3" s="3">
        <v>326</v>
      </c>
    </row>
    <row r="4" spans="1:20" x14ac:dyDescent="0.3">
      <c r="A4" s="4"/>
      <c r="B4" s="4"/>
      <c r="C4" s="3" t="s">
        <v>56</v>
      </c>
      <c r="D4" s="3">
        <v>174</v>
      </c>
      <c r="G4" s="3" t="s">
        <v>56</v>
      </c>
      <c r="H4" s="3">
        <v>1186</v>
      </c>
      <c r="K4" s="3" t="s">
        <v>56</v>
      </c>
      <c r="L4" s="3">
        <v>3085</v>
      </c>
      <c r="O4" s="3" t="s">
        <v>56</v>
      </c>
      <c r="P4" s="3">
        <v>1186</v>
      </c>
      <c r="S4" s="3" t="s">
        <v>56</v>
      </c>
      <c r="T4" s="3">
        <v>166</v>
      </c>
    </row>
    <row r="5" spans="1:20" x14ac:dyDescent="0.3">
      <c r="C5" s="3" t="s">
        <v>57</v>
      </c>
      <c r="D5" s="3">
        <v>536</v>
      </c>
      <c r="G5" s="3" t="s">
        <v>57</v>
      </c>
      <c r="H5" s="3">
        <v>162928</v>
      </c>
      <c r="K5" s="3" t="s">
        <v>57</v>
      </c>
      <c r="L5" s="3">
        <v>1130</v>
      </c>
      <c r="O5" s="3" t="s">
        <v>57</v>
      </c>
      <c r="P5" s="3">
        <v>66567</v>
      </c>
      <c r="S5" s="3" t="s">
        <v>57</v>
      </c>
      <c r="T5" s="3">
        <v>59</v>
      </c>
    </row>
    <row r="6" spans="1:20" x14ac:dyDescent="0.3">
      <c r="C6" s="3"/>
      <c r="D6" s="3"/>
      <c r="G6" s="3"/>
      <c r="H6" s="3"/>
      <c r="K6" s="3"/>
      <c r="L6" s="3"/>
      <c r="O6" s="3"/>
      <c r="P6" s="3"/>
      <c r="S6" s="3"/>
      <c r="T6" s="3"/>
    </row>
    <row r="7" spans="1:20" x14ac:dyDescent="0.3">
      <c r="C7" s="3" t="s">
        <v>51</v>
      </c>
      <c r="D7" s="3">
        <f>SUM(D2:D5)</f>
        <v>897</v>
      </c>
      <c r="G7" s="3" t="s">
        <v>51</v>
      </c>
      <c r="H7" s="3">
        <f>SUM(H2:H5)</f>
        <v>166866</v>
      </c>
      <c r="K7" s="3" t="s">
        <v>51</v>
      </c>
      <c r="L7" s="3">
        <f>SUM(L2:L5)</f>
        <v>5974</v>
      </c>
      <c r="O7" s="3" t="s">
        <v>51</v>
      </c>
      <c r="P7" s="3">
        <f>SUM(P2:P5)</f>
        <v>72063</v>
      </c>
      <c r="S7" s="3" t="s">
        <v>51</v>
      </c>
      <c r="T7" s="3">
        <f>SUM(T2:T5)</f>
        <v>576</v>
      </c>
    </row>
    <row r="26" spans="3:3" x14ac:dyDescent="0.3">
      <c r="C26" s="2"/>
    </row>
    <row r="27" spans="3:3" x14ac:dyDescent="0.3">
      <c r="C27" s="2"/>
    </row>
    <row r="28" spans="3:3" x14ac:dyDescent="0.3">
      <c r="C28" s="2"/>
    </row>
    <row r="29" spans="3:3" x14ac:dyDescent="0.3">
      <c r="C29" s="2"/>
    </row>
    <row r="30" spans="3:3" x14ac:dyDescent="0.3">
      <c r="C30" s="2"/>
    </row>
    <row r="31" spans="3:3" x14ac:dyDescent="0.3">
      <c r="C31" s="2"/>
    </row>
    <row r="32" spans="3:3" x14ac:dyDescent="0.3">
      <c r="C32" s="2"/>
    </row>
    <row r="33" spans="3:3" x14ac:dyDescent="0.3">
      <c r="C33" s="2"/>
    </row>
    <row r="34" spans="3:3" x14ac:dyDescent="0.3">
      <c r="C34" s="2"/>
    </row>
    <row r="35" spans="3:3" x14ac:dyDescent="0.3">
      <c r="C35" s="2"/>
    </row>
    <row r="36" spans="3:3" x14ac:dyDescent="0.3">
      <c r="C36" s="2"/>
    </row>
    <row r="37" spans="3:3" x14ac:dyDescent="0.3">
      <c r="C37" s="2"/>
    </row>
    <row r="38" spans="3:3" x14ac:dyDescent="0.3">
      <c r="C38" s="2"/>
    </row>
    <row r="39" spans="3:3" x14ac:dyDescent="0.3">
      <c r="C39" s="2"/>
    </row>
    <row r="40" spans="3:3" x14ac:dyDescent="0.3">
      <c r="C40" s="2"/>
    </row>
    <row r="41" spans="3:3" x14ac:dyDescent="0.3">
      <c r="C41" s="2"/>
    </row>
    <row r="42" spans="3:3" x14ac:dyDescent="0.3">
      <c r="C42" s="2"/>
    </row>
    <row r="43" spans="3:3" x14ac:dyDescent="0.3">
      <c r="C43" s="2"/>
    </row>
    <row r="44" spans="3:3" x14ac:dyDescent="0.3">
      <c r="C44" s="2"/>
    </row>
    <row r="45" spans="3:3" x14ac:dyDescent="0.3">
      <c r="C45" s="2"/>
    </row>
    <row r="46" spans="3:3" x14ac:dyDescent="0.3">
      <c r="C46" s="2"/>
    </row>
    <row r="47" spans="3:3" x14ac:dyDescent="0.3">
      <c r="C47" s="2"/>
    </row>
    <row r="48" spans="3:3" x14ac:dyDescent="0.3">
      <c r="C48" s="2"/>
    </row>
    <row r="49" spans="3:3" x14ac:dyDescent="0.3">
      <c r="C49" s="2"/>
    </row>
    <row r="50" spans="3:3" x14ac:dyDescent="0.3">
      <c r="C50" s="2"/>
    </row>
    <row r="51" spans="3:3" x14ac:dyDescent="0.3">
      <c r="C51" s="2"/>
    </row>
    <row r="52" spans="3:3" x14ac:dyDescent="0.3">
      <c r="C52" s="2"/>
    </row>
    <row r="53" spans="3:3" x14ac:dyDescent="0.3">
      <c r="C53" s="2"/>
    </row>
    <row r="54" spans="3:3" x14ac:dyDescent="0.3">
      <c r="C54" s="2"/>
    </row>
    <row r="55" spans="3:3" x14ac:dyDescent="0.3">
      <c r="C55" s="2"/>
    </row>
    <row r="56" spans="3:3" x14ac:dyDescent="0.3">
      <c r="C56" s="2"/>
    </row>
    <row r="57" spans="3:3" ht="17.25" customHeight="1" x14ac:dyDescent="0.3">
      <c r="C57" s="2"/>
    </row>
    <row r="58" spans="3:3" x14ac:dyDescent="0.3">
      <c r="C58" s="2"/>
    </row>
    <row r="59" spans="3:3" x14ac:dyDescent="0.3">
      <c r="C59" s="2"/>
    </row>
    <row r="60" spans="3:3" x14ac:dyDescent="0.3">
      <c r="C60" s="2"/>
    </row>
    <row r="61" spans="3:3" x14ac:dyDescent="0.3">
      <c r="C61" s="2"/>
    </row>
    <row r="62" spans="3:3" x14ac:dyDescent="0.3">
      <c r="C62" s="2"/>
    </row>
    <row r="63" spans="3:3" x14ac:dyDescent="0.3">
      <c r="C63" s="2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zoomScale="60" zoomScaleNormal="60" workbookViewId="0">
      <selection activeCell="A4" sqref="A4"/>
    </sheetView>
  </sheetViews>
  <sheetFormatPr defaultColWidth="10.88671875" defaultRowHeight="14.4" x14ac:dyDescent="0.3"/>
  <sheetData>
    <row r="2" spans="2:2" x14ac:dyDescent="0.3">
      <c r="B2" s="1"/>
    </row>
  </sheetData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737E87-1E17-42C8-A193-58FBBDA4EF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5163EF-9B61-4B10-85C6-9F977C67A4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D92799-8126-4E75-8909-5F7356B6EC10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Original data</vt:lpstr>
      <vt:lpstr>MAP DATA</vt:lpstr>
      <vt:lpstr>DATA AND CHARTS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2025-06-25T05:29:10Z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MediaServiceImageTags">
    <vt:lpwstr/>
  </property>
</Properties>
</file>