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A5720920-373E-44D7-A33B-F43E2F3F7B1B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Data and chart" sheetId="11" r:id="rId1"/>
    <sheet name="Draf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1" l="1"/>
  <c r="B5" i="11"/>
  <c r="E5" i="11"/>
  <c r="F5" i="11"/>
  <c r="C5" i="11"/>
  <c r="D5" i="11"/>
</calcChain>
</file>

<file path=xl/sharedStrings.xml><?xml version="1.0" encoding="utf-8"?>
<sst xmlns="http://schemas.openxmlformats.org/spreadsheetml/2006/main" count="7" uniqueCount="7">
  <si>
    <t>Personal mobility</t>
  </si>
  <si>
    <t>Housing</t>
  </si>
  <si>
    <t>Food</t>
  </si>
  <si>
    <t>Household goods</t>
  </si>
  <si>
    <t>Services</t>
  </si>
  <si>
    <t>Clothing and footwear</t>
  </si>
  <si>
    <t>% change 2010-2021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</si>
</sst>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" fontId="1" fillId="0" borderId="0" xfId="1" applyNumberFormat="1" applyAlignment="1">
      <alignment horizontal="center" vertical="center"/>
    </xf>
    <xf numFmtId="9" fontId="0" fillId="0" borderId="0" xfId="0" applyNumberFormat="1"/>
    <xf numFmtId="9" fontId="0" fillId="0" borderId="0" xfId="4" applyFont="1"/>
    <xf numFmtId="164" fontId="1" fillId="0" borderId="0" xfId="1" applyNumberFormat="1" applyAlignment="1">
      <alignment horizontal="center" vertical="center"/>
    </xf>
    <xf numFmtId="9" fontId="1" fillId="0" borderId="0" xfId="4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2" fontId="1" fillId="2" borderId="0" xfId="1" applyNumberFormat="1" applyFill="1" applyAlignment="1">
      <alignment horizontal="center" vertical="center"/>
    </xf>
    <xf numFmtId="9" fontId="1" fillId="2" borderId="0" xfId="4" applyFont="1" applyFill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chart'!$B$2:$G$2</c:f>
              <c:strCache>
                <c:ptCount val="6"/>
                <c:pt idx="0">
                  <c:v>Services</c:v>
                </c:pt>
                <c:pt idx="1">
                  <c:v>Housing</c:v>
                </c:pt>
                <c:pt idx="2">
                  <c:v>Food</c:v>
                </c:pt>
                <c:pt idx="3">
                  <c:v>Household goods</c:v>
                </c:pt>
                <c:pt idx="4">
                  <c:v>Personal mobility</c:v>
                </c:pt>
                <c:pt idx="5">
                  <c:v>Clothing and footwear</c:v>
                </c:pt>
              </c:strCache>
            </c:strRef>
          </c:cat>
          <c:val>
            <c:numRef>
              <c:f>'Data and chart'!$B$3:$G$3</c:f>
              <c:numCache>
                <c:formatCode>0.00</c:formatCode>
                <c:ptCount val="6"/>
                <c:pt idx="0">
                  <c:v>3.7798457763300002</c:v>
                </c:pt>
                <c:pt idx="1">
                  <c:v>2.9082802236099998</c:v>
                </c:pt>
                <c:pt idx="2">
                  <c:v>1.1577416439699999</c:v>
                </c:pt>
                <c:pt idx="3">
                  <c:v>1.10758898743</c:v>
                </c:pt>
                <c:pt idx="4">
                  <c:v>0.89925320304</c:v>
                </c:pt>
                <c:pt idx="5">
                  <c:v>0.18564720487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EC-4829-AEE4-D94148A26BF7}"/>
            </c:ext>
          </c:extLst>
        </c:ser>
        <c:ser>
          <c:idx val="1"/>
          <c:order val="1"/>
          <c:tx>
            <c:strRef>
              <c:f>'Data and chart'!$A$4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+</a:t>
                    </a:r>
                    <a:fld id="{15E1DC4D-3290-4425-A4A5-1986CAAE6B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5EC-4829-AEE4-D94148A26BF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+</a:t>
                    </a:r>
                    <a:fld id="{65A74E8A-0ED2-476E-9458-40210F6CF5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5EC-4829-AEE4-D94148A26BF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+</a:t>
                    </a:r>
                    <a:fld id="{3F1EAA1A-9EEE-4744-AB4F-DFA7971446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5EC-4829-AEE4-D94148A26BF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+</a:t>
                    </a:r>
                    <a:fld id="{72EEBE62-E038-471E-8B4E-3CB0BEA900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5EC-4829-AEE4-D94148A26BF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+</a:t>
                    </a:r>
                    <a:fld id="{0A8762AD-46EE-4DB4-931B-A8DAC90EAF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5EC-4829-AEE4-D94148A26BF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+</a:t>
                    </a:r>
                    <a:fld id="{B7173B37-46F7-442E-93F2-94B7AE7E83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65EC-4829-AEE4-D94148A26B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chart'!$B$2:$G$2</c:f>
              <c:strCache>
                <c:ptCount val="6"/>
                <c:pt idx="0">
                  <c:v>Services</c:v>
                </c:pt>
                <c:pt idx="1">
                  <c:v>Housing</c:v>
                </c:pt>
                <c:pt idx="2">
                  <c:v>Food</c:v>
                </c:pt>
                <c:pt idx="3">
                  <c:v>Household goods</c:v>
                </c:pt>
                <c:pt idx="4">
                  <c:v>Personal mobility</c:v>
                </c:pt>
                <c:pt idx="5">
                  <c:v>Clothing and footwear</c:v>
                </c:pt>
              </c:strCache>
            </c:strRef>
          </c:cat>
          <c:val>
            <c:numRef>
              <c:f>'Data and chart'!$B$4:$G$4</c:f>
              <c:numCache>
                <c:formatCode>0.00</c:formatCode>
                <c:ptCount val="6"/>
                <c:pt idx="0">
                  <c:v>4.1957956593684829</c:v>
                </c:pt>
                <c:pt idx="1">
                  <c:v>3.1624718636546989</c:v>
                </c:pt>
                <c:pt idx="2">
                  <c:v>1.202591514620686</c:v>
                </c:pt>
                <c:pt idx="3">
                  <c:v>1.3447556214242189</c:v>
                </c:pt>
                <c:pt idx="4">
                  <c:v>0.96688495876854952</c:v>
                </c:pt>
                <c:pt idx="5">
                  <c:v>0.19519650160926252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'Data and chart'!$B$5:$G$5</c15:f>
                <c15:dlblRangeCache>
                  <c:ptCount val="6"/>
                  <c:pt idx="0">
                    <c:v>11%</c:v>
                  </c:pt>
                  <c:pt idx="1">
                    <c:v>9%</c:v>
                  </c:pt>
                  <c:pt idx="2">
                    <c:v>4%</c:v>
                  </c:pt>
                  <c:pt idx="3">
                    <c:v>21%</c:v>
                  </c:pt>
                  <c:pt idx="4">
                    <c:v>8%</c:v>
                  </c:pt>
                  <c:pt idx="5">
                    <c:v>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65EC-4829-AEE4-D94148A26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4919552"/>
        <c:axId val="1374936352"/>
      </c:barChart>
      <c:catAx>
        <c:axId val="137491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4936352"/>
        <c:crosses val="autoZero"/>
        <c:auto val="1"/>
        <c:lblAlgn val="ctr"/>
        <c:lblOffset val="100"/>
        <c:noMultiLvlLbl val="0"/>
      </c:catAx>
      <c:valAx>
        <c:axId val="13749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491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23812</xdr:rowOff>
    </xdr:from>
    <xdr:to>
      <xdr:col>7</xdr:col>
      <xdr:colOff>0</xdr:colOff>
      <xdr:row>22</xdr:row>
      <xdr:rowOff>100012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261077CA-593F-4790-9D80-C3B23163D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518160</xdr:colOff>
      <xdr:row>25</xdr:row>
      <xdr:rowOff>174528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1727DE-3E42-6508-DB66-980B1B35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5180" cy="474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A6BDF-31D5-4591-876A-346842874148}">
  <dimension ref="A1:P16"/>
  <sheetViews>
    <sheetView tabSelected="1" zoomScaleNormal="100" workbookViewId="0">
      <selection activeCell="N14" sqref="N14:N15"/>
    </sheetView>
  </sheetViews>
  <sheetFormatPr baseColWidth="10" defaultColWidth="9.109375" defaultRowHeight="14.4" x14ac:dyDescent="0.3"/>
  <cols>
    <col min="1" max="1" width="19" customWidth="1"/>
    <col min="2" max="2" width="11.44140625" customWidth="1"/>
    <col min="3" max="4" width="16" customWidth="1"/>
    <col min="5" max="5" width="10.5546875" bestFit="1" customWidth="1"/>
    <col min="6" max="6" width="12.44140625" customWidth="1"/>
    <col min="7" max="7" width="9.6640625" bestFit="1" customWidth="1"/>
    <col min="8" max="13" width="9.5546875" bestFit="1" customWidth="1"/>
    <col min="14" max="14" width="10.5546875" bestFit="1" customWidth="1"/>
  </cols>
  <sheetData>
    <row r="1" spans="1:16" ht="15" thickBot="1" x14ac:dyDescent="0.35"/>
    <row r="2" spans="1:16" ht="43.8" thickBot="1" x14ac:dyDescent="0.35">
      <c r="A2" s="17"/>
      <c r="B2" s="16" t="s">
        <v>4</v>
      </c>
      <c r="C2" s="16" t="s">
        <v>1</v>
      </c>
      <c r="D2" s="15" t="s">
        <v>2</v>
      </c>
      <c r="E2" s="16" t="s">
        <v>3</v>
      </c>
      <c r="F2" s="16" t="s">
        <v>0</v>
      </c>
      <c r="G2" s="16" t="s">
        <v>5</v>
      </c>
      <c r="P2" s="11"/>
    </row>
    <row r="3" spans="1:16" x14ac:dyDescent="0.3">
      <c r="A3">
        <v>2010</v>
      </c>
      <c r="B3" s="18">
        <v>3.7798457763300002</v>
      </c>
      <c r="C3" s="18">
        <v>2.9082802236099998</v>
      </c>
      <c r="D3" s="18">
        <v>1.1577416439699999</v>
      </c>
      <c r="E3" s="18">
        <v>1.10758898743</v>
      </c>
      <c r="F3" s="18">
        <v>0.89925320304</v>
      </c>
      <c r="G3" s="18">
        <v>0.18564720487</v>
      </c>
      <c r="H3" s="10"/>
      <c r="I3" s="13"/>
      <c r="J3" s="13"/>
      <c r="K3" s="13"/>
      <c r="L3" s="13"/>
      <c r="M3" s="13"/>
      <c r="N3" s="13"/>
      <c r="P3" s="12"/>
    </row>
    <row r="4" spans="1:16" x14ac:dyDescent="0.3">
      <c r="A4">
        <v>2021</v>
      </c>
      <c r="B4" s="18">
        <v>4.1957956593684829</v>
      </c>
      <c r="C4" s="18">
        <v>3.1624718636546989</v>
      </c>
      <c r="D4" s="18">
        <v>1.202591514620686</v>
      </c>
      <c r="E4" s="18">
        <v>1.3447556214242189</v>
      </c>
      <c r="F4" s="18">
        <v>0.96688495876854952</v>
      </c>
      <c r="G4" s="18">
        <v>0.19519650160926252</v>
      </c>
      <c r="H4" s="10"/>
      <c r="I4" s="13"/>
      <c r="J4" s="13"/>
      <c r="K4" s="13"/>
      <c r="L4" s="13"/>
      <c r="M4" s="13"/>
      <c r="N4" s="13"/>
      <c r="P4" s="12"/>
    </row>
    <row r="5" spans="1:16" x14ac:dyDescent="0.3">
      <c r="A5" t="s">
        <v>6</v>
      </c>
      <c r="B5" s="19">
        <f>(B4-B3)/B3</f>
        <v>0.11004414138884382</v>
      </c>
      <c r="C5" s="19">
        <f t="shared" ref="C5:G5" si="0">(C4-C3)/C3</f>
        <v>8.7402733058912468E-2</v>
      </c>
      <c r="D5" s="19">
        <f>(D4-D3)/D3</f>
        <v>3.8739101149451532E-2</v>
      </c>
      <c r="E5" s="19">
        <f>(E4-E3)/E3</f>
        <v>0.21412873970923976</v>
      </c>
      <c r="F5" s="19">
        <f t="shared" si="0"/>
        <v>7.5208801592159757E-2</v>
      </c>
      <c r="G5" s="19">
        <f t="shared" si="0"/>
        <v>5.1437869726880338E-2</v>
      </c>
      <c r="H5" s="10"/>
      <c r="I5" s="10"/>
      <c r="J5" s="10"/>
      <c r="K5" s="10"/>
      <c r="L5" s="14"/>
      <c r="M5" s="10"/>
      <c r="N5" s="10"/>
    </row>
    <row r="6" spans="1:16" x14ac:dyDescent="0.3">
      <c r="B6" s="10"/>
      <c r="C6" s="1"/>
      <c r="D6" s="1"/>
      <c r="E6" s="10"/>
      <c r="F6" s="10"/>
      <c r="G6" s="10"/>
      <c r="H6" s="2"/>
      <c r="I6" s="10"/>
      <c r="J6" s="14"/>
      <c r="K6" s="2"/>
      <c r="L6" s="14"/>
      <c r="M6" s="2"/>
      <c r="N6" s="2"/>
    </row>
    <row r="7" spans="1:16" x14ac:dyDescent="0.3">
      <c r="B7" s="10"/>
      <c r="C7" s="1"/>
      <c r="D7" s="1"/>
      <c r="E7" s="10"/>
      <c r="F7" s="10"/>
      <c r="G7" s="10"/>
      <c r="H7" s="2"/>
    </row>
    <row r="8" spans="1:16" x14ac:dyDescent="0.3">
      <c r="B8" s="10"/>
      <c r="C8" s="1"/>
      <c r="D8" s="1"/>
      <c r="E8" s="10"/>
      <c r="F8" s="10"/>
      <c r="G8" s="10"/>
      <c r="H8" s="2"/>
    </row>
    <row r="9" spans="1:16" x14ac:dyDescent="0.3">
      <c r="B9" s="10"/>
      <c r="C9" s="1"/>
      <c r="D9" s="1"/>
      <c r="E9" s="10"/>
      <c r="F9" s="10"/>
      <c r="G9" s="10"/>
      <c r="H9" s="2"/>
      <c r="I9" s="2"/>
      <c r="J9" s="2"/>
      <c r="K9" s="2"/>
      <c r="L9" s="14"/>
      <c r="M9" s="2"/>
      <c r="N9" s="2"/>
    </row>
    <row r="10" spans="1:16" x14ac:dyDescent="0.3">
      <c r="B10" s="10"/>
      <c r="C10" s="1"/>
      <c r="D10" s="1"/>
      <c r="E10" s="10"/>
      <c r="F10" s="10"/>
      <c r="G10" s="10"/>
      <c r="H10" s="2"/>
      <c r="I10" s="10"/>
      <c r="J10" s="14"/>
      <c r="K10" s="2"/>
      <c r="L10" s="14"/>
      <c r="M10" s="2"/>
      <c r="N10" s="2"/>
    </row>
    <row r="11" spans="1:16" x14ac:dyDescent="0.3">
      <c r="B11" s="10"/>
      <c r="C11" s="1"/>
      <c r="E11" s="10"/>
      <c r="F11" s="10"/>
      <c r="G11" s="10"/>
      <c r="L11" s="12"/>
    </row>
    <row r="12" spans="1:16" x14ac:dyDescent="0.3">
      <c r="B12" s="10"/>
      <c r="C12" s="1"/>
      <c r="E12" s="10"/>
      <c r="F12" s="10"/>
      <c r="G12" s="10"/>
      <c r="I12" s="10"/>
      <c r="J12" s="14"/>
      <c r="L12" s="14"/>
    </row>
    <row r="13" spans="1:16" x14ac:dyDescent="0.3">
      <c r="B13" s="10"/>
      <c r="C13" s="1"/>
      <c r="E13" s="10"/>
      <c r="F13" s="10"/>
      <c r="G13" s="10"/>
      <c r="L13" s="12"/>
    </row>
    <row r="14" spans="1:16" x14ac:dyDescent="0.3">
      <c r="B14" s="10"/>
      <c r="C14" s="1"/>
      <c r="E14" s="10"/>
      <c r="F14" s="10"/>
      <c r="G14" s="10"/>
      <c r="I14" s="10"/>
      <c r="J14" s="14"/>
      <c r="L14" s="14"/>
    </row>
    <row r="16" spans="1:16" x14ac:dyDescent="0.3">
      <c r="B16" s="10"/>
      <c r="C16" s="1"/>
      <c r="E16" s="10"/>
      <c r="F16" s="10"/>
      <c r="G16" s="10"/>
      <c r="J16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zoomScaleNormal="100" workbookViewId="0"/>
  </sheetViews>
  <sheetFormatPr baseColWidth="10" defaultColWidth="9.109375" defaultRowHeight="14.4" x14ac:dyDescent="0.3"/>
  <cols>
    <col min="1" max="1" width="43" customWidth="1"/>
  </cols>
  <sheetData>
    <row r="1" spans="1:15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 x14ac:dyDescent="0.3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x14ac:dyDescent="0.3">
      <c r="A32" s="5"/>
      <c r="B32" s="6"/>
      <c r="C32" s="6"/>
      <c r="D32" s="6"/>
      <c r="E32" s="7"/>
      <c r="F32" s="6"/>
      <c r="G32" s="8"/>
      <c r="H32" s="6"/>
      <c r="I32" s="6"/>
      <c r="J32" s="6"/>
      <c r="K32" s="6"/>
      <c r="L32" s="6"/>
      <c r="M32" s="6"/>
      <c r="N32" s="6"/>
      <c r="O32" s="6"/>
    </row>
    <row r="33" spans="1:15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x14ac:dyDescent="0.3">
      <c r="A36" s="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customXml/itemProps3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2024-10-07T09:50:34Z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