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EF6AF467-C111-4223-A607-A848F8A4D569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Static figure" sheetId="10" r:id="rId1"/>
    <sheet name="DATA AND CHART" sheetId="9" r:id="rId2"/>
    <sheet name="Draft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9" l="1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D14" i="9"/>
  <c r="U14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 s="1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 s="1"/>
  <c r="E12" i="9"/>
  <c r="F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 s="1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 s="1"/>
  <c r="D13" i="9"/>
  <c r="D12" i="9"/>
  <c r="D11" i="9"/>
</calcChain>
</file>

<file path=xl/sharedStrings.xml><?xml version="1.0" encoding="utf-8"?>
<sst xmlns="http://schemas.openxmlformats.org/spreadsheetml/2006/main" count="18" uniqueCount="8">
  <si>
    <t>NH3</t>
  </si>
  <si>
    <t>NMVOC</t>
  </si>
  <si>
    <t>PM25</t>
  </si>
  <si>
    <r>
      <t>Emissions in Gg=kt (10</t>
    </r>
    <r>
      <rPr>
        <vertAlign val="superscript"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kg)</t>
    </r>
  </si>
  <si>
    <t>Percentage 2005=100%</t>
  </si>
  <si>
    <t>NOx</t>
  </si>
  <si>
    <t>SOx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</si>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</sst>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9"/>
      <name val="Courier New"/>
      <family val="3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</font>
    <font>
      <sz val="9"/>
      <color indexed="63"/>
      <name val="Arial"/>
      <family val="2"/>
    </font>
    <font>
      <b/>
      <sz val="9"/>
      <color indexed="8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b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2" fillId="0" borderId="0"/>
  </cellStyleXfs>
  <cellXfs count="33">
    <xf numFmtId="0" fontId="0" fillId="0" borderId="0" xfId="0"/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4" fillId="0" borderId="0" xfId="1" applyNumberFormat="1" applyFont="1" applyAlignment="1">
      <alignment vertical="center"/>
    </xf>
    <xf numFmtId="4" fontId="0" fillId="0" borderId="0" xfId="0" applyNumberFormat="1"/>
    <xf numFmtId="4" fontId="1" fillId="0" borderId="0" xfId="1" applyNumberFormat="1"/>
    <xf numFmtId="0" fontId="6" fillId="0" borderId="0" xfId="0" applyFont="1"/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horizontal="right" wrapText="1"/>
    </xf>
    <xf numFmtId="0" fontId="7" fillId="0" borderId="6" xfId="0" applyFont="1" applyBorder="1" applyAlignment="1">
      <alignment wrapText="1"/>
    </xf>
    <xf numFmtId="0" fontId="7" fillId="0" borderId="6" xfId="0" applyFont="1" applyBorder="1" applyAlignment="1">
      <alignment horizontal="right" wrapText="1"/>
    </xf>
    <xf numFmtId="9" fontId="8" fillId="0" borderId="0" xfId="0" applyNumberFormat="1" applyFont="1" applyAlignment="1">
      <alignment vertical="center"/>
    </xf>
    <xf numFmtId="0" fontId="6" fillId="0" borderId="7" xfId="0" applyFont="1" applyBorder="1" applyAlignment="1">
      <alignment horizontal="right" wrapText="1"/>
    </xf>
    <xf numFmtId="0" fontId="6" fillId="0" borderId="8" xfId="0" applyFont="1" applyBorder="1" applyAlignment="1">
      <alignment horizontal="right" wrapText="1"/>
    </xf>
    <xf numFmtId="0" fontId="9" fillId="2" borderId="1" xfId="0" quotePrefix="1" applyFont="1" applyFill="1" applyBorder="1" applyAlignment="1">
      <alignment horizontal="left" vertical="top" textRotation="90"/>
    </xf>
    <xf numFmtId="9" fontId="8" fillId="0" borderId="2" xfId="0" applyNumberFormat="1" applyFont="1" applyBorder="1" applyAlignment="1">
      <alignment vertical="center"/>
    </xf>
    <xf numFmtId="0" fontId="9" fillId="2" borderId="3" xfId="0" quotePrefix="1" applyFont="1" applyFill="1" applyBorder="1" applyAlignment="1">
      <alignment horizontal="left" vertical="top" textRotation="90"/>
    </xf>
    <xf numFmtId="9" fontId="8" fillId="0" borderId="4" xfId="0" applyNumberFormat="1" applyFont="1" applyBorder="1" applyAlignment="1">
      <alignment vertical="center"/>
    </xf>
    <xf numFmtId="9" fontId="8" fillId="0" borderId="5" xfId="0" applyNumberFormat="1" applyFont="1" applyBorder="1" applyAlignment="1">
      <alignment vertical="center"/>
    </xf>
    <xf numFmtId="43" fontId="6" fillId="0" borderId="0" xfId="4" applyFont="1"/>
    <xf numFmtId="0" fontId="13" fillId="0" borderId="0" xfId="5" applyFont="1" applyAlignment="1">
      <alignment horizontal="center"/>
    </xf>
    <xf numFmtId="3" fontId="13" fillId="0" borderId="0" xfId="5" applyNumberFormat="1" applyFont="1" applyAlignment="1">
      <alignment vertical="center"/>
    </xf>
    <xf numFmtId="0" fontId="14" fillId="0" borderId="0" xfId="5" applyFont="1" applyAlignment="1">
      <alignment horizontal="left" vertical="top"/>
    </xf>
    <xf numFmtId="164" fontId="1" fillId="0" borderId="0" xfId="1" applyNumberFormat="1" applyAlignment="1">
      <alignment vertical="center"/>
    </xf>
    <xf numFmtId="164" fontId="0" fillId="0" borderId="0" xfId="0" applyNumberFormat="1"/>
    <xf numFmtId="0" fontId="3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left" vertical="center"/>
    </xf>
  </cellXfs>
  <cellStyles count="6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5" xr:uid="{B6FB6734-0381-4CA8-93B1-3C452D3CEE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'Static figure'!$B$1</c:f>
              <c:strCache>
                <c:ptCount val="1"/>
                <c:pt idx="0">
                  <c:v>NH3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'Static figure'!$A$2:$A$19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cat>
          <c:val>
            <c:numRef>
              <c:f>'Static figure'!$B$2:$B$19</c:f>
              <c:numCache>
                <c:formatCode>0.0000</c:formatCode>
                <c:ptCount val="18"/>
                <c:pt idx="0">
                  <c:v>100</c:v>
                </c:pt>
                <c:pt idx="1">
                  <c:v>99.443074962475791</c:v>
                </c:pt>
                <c:pt idx="2">
                  <c:v>99.682316459927563</c:v>
                </c:pt>
                <c:pt idx="3">
                  <c:v>97.292841532467094</c:v>
                </c:pt>
                <c:pt idx="4">
                  <c:v>95.096494801917416</c:v>
                </c:pt>
                <c:pt idx="5">
                  <c:v>94.040538182871103</c:v>
                </c:pt>
                <c:pt idx="6">
                  <c:v>93.400873795808792</c:v>
                </c:pt>
                <c:pt idx="7">
                  <c:v>93.17821943715613</c:v>
                </c:pt>
                <c:pt idx="8">
                  <c:v>92.636983012948221</c:v>
                </c:pt>
                <c:pt idx="9">
                  <c:v>93.160455767553913</c:v>
                </c:pt>
                <c:pt idx="10">
                  <c:v>93.876376297209035</c:v>
                </c:pt>
                <c:pt idx="11">
                  <c:v>94.464849306806514</c:v>
                </c:pt>
                <c:pt idx="12">
                  <c:v>94.363505359970716</c:v>
                </c:pt>
                <c:pt idx="13">
                  <c:v>93.198562975651782</c:v>
                </c:pt>
                <c:pt idx="14">
                  <c:v>90.695830575017951</c:v>
                </c:pt>
                <c:pt idx="15">
                  <c:v>89.647417986164982</c:v>
                </c:pt>
                <c:pt idx="16">
                  <c:v>87.775189620491659</c:v>
                </c:pt>
                <c:pt idx="17">
                  <c:v>83.799929339546424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A-42F0-8378-329A54E68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937743"/>
        <c:axId val="915938703"/>
        <c:extLst>
          <c:ext xmlns:c15="http://schemas.microsoft.com/office/drawing/2012/chart" uri="{02D57815-91ED-43cb-92C2-25804820EDAC}">
            <c15:filteredArea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'Static figure'!$C$1</c15:sqref>
                        </c15:formulaRef>
                      </c:ext>
                    </c:extLst>
                    <c:strCache>
                      <c:ptCount val="1"/>
                      <c:pt idx="0">
                        <c:v>NMVOC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'Static figure'!$C$2:$C$19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98.118212862701952</c:v>
                      </c:pt>
                      <c:pt idx="2">
                        <c:v>94.14025408787667</c:v>
                      </c:pt>
                      <c:pt idx="3">
                        <c:v>91.065656828275948</c:v>
                      </c:pt>
                      <c:pt idx="4">
                        <c:v>85.792706843091594</c:v>
                      </c:pt>
                      <c:pt idx="5">
                        <c:v>85.662116745670076</c:v>
                      </c:pt>
                      <c:pt idx="6">
                        <c:v>81.063119740322037</c:v>
                      </c:pt>
                      <c:pt idx="7">
                        <c:v>79.371436913383391</c:v>
                      </c:pt>
                      <c:pt idx="8">
                        <c:v>77.135027284439403</c:v>
                      </c:pt>
                      <c:pt idx="9">
                        <c:v>74.202847059388148</c:v>
                      </c:pt>
                      <c:pt idx="10">
                        <c:v>73.951409481078073</c:v>
                      </c:pt>
                      <c:pt idx="11">
                        <c:v>72.917001777288945</c:v>
                      </c:pt>
                      <c:pt idx="12">
                        <c:v>73.20350326038745</c:v>
                      </c:pt>
                      <c:pt idx="13">
                        <c:v>71.89254684238955</c:v>
                      </c:pt>
                      <c:pt idx="14">
                        <c:v>70.194591939252433</c:v>
                      </c:pt>
                      <c:pt idx="15">
                        <c:v>69.197514047774462</c:v>
                      </c:pt>
                      <c:pt idx="16">
                        <c:v>68.842230091232139</c:v>
                      </c:pt>
                      <c:pt idx="17">
                        <c:v>66.899474240324267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432A-42F0-8378-329A54E68CFB}"/>
                  </c:ext>
                </c:extLst>
              </c15:ser>
            </c15:filteredAreaSeries>
            <c15:filteredArea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figure'!$D$1</c15:sqref>
                        </c15:formulaRef>
                      </c:ext>
                    </c:extLst>
                    <c:strCache>
                      <c:ptCount val="1"/>
                      <c:pt idx="0">
                        <c:v>NOx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figure'!$D$2:$D$19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98.137988595770167</c:v>
                      </c:pt>
                      <c:pt idx="2">
                        <c:v>95.113853034731335</c:v>
                      </c:pt>
                      <c:pt idx="3">
                        <c:v>89.190707404160747</c:v>
                      </c:pt>
                      <c:pt idx="4">
                        <c:v>82.130489979504986</c:v>
                      </c:pt>
                      <c:pt idx="5">
                        <c:v>80.367402116493807</c:v>
                      </c:pt>
                      <c:pt idx="6">
                        <c:v>77.687446274848696</c:v>
                      </c:pt>
                      <c:pt idx="7">
                        <c:v>74.508726107248251</c:v>
                      </c:pt>
                      <c:pt idx="8">
                        <c:v>71.403762831659606</c:v>
                      </c:pt>
                      <c:pt idx="9">
                        <c:v>68.688089289444662</c:v>
                      </c:pt>
                      <c:pt idx="10">
                        <c:v>67.502187194917411</c:v>
                      </c:pt>
                      <c:pt idx="11">
                        <c:v>65.258901797505658</c:v>
                      </c:pt>
                      <c:pt idx="12">
                        <c:v>63.730585728421666</c:v>
                      </c:pt>
                      <c:pt idx="13">
                        <c:v>61.692885934220612</c:v>
                      </c:pt>
                      <c:pt idx="14">
                        <c:v>58.076074024311175</c:v>
                      </c:pt>
                      <c:pt idx="15">
                        <c:v>51.858943783222244</c:v>
                      </c:pt>
                      <c:pt idx="16">
                        <c:v>52.251616452516259</c:v>
                      </c:pt>
                      <c:pt idx="17">
                        <c:v>50.37134619531092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32A-42F0-8378-329A54E68CFB}"/>
                  </c:ext>
                </c:extLst>
              </c15:ser>
            </c15:filteredAreaSeries>
            <c15:filteredArea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figure'!$E$1</c15:sqref>
                        </c15:formulaRef>
                      </c:ext>
                    </c:extLst>
                    <c:strCache>
                      <c:ptCount val="1"/>
                      <c:pt idx="0">
                        <c:v>PM25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figure'!$E$2:$E$19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99.245171207765111</c:v>
                      </c:pt>
                      <c:pt idx="2">
                        <c:v>97.419735379813886</c:v>
                      </c:pt>
                      <c:pt idx="3">
                        <c:v>96.913688450919764</c:v>
                      </c:pt>
                      <c:pt idx="4">
                        <c:v>94.08560331557284</c:v>
                      </c:pt>
                      <c:pt idx="5">
                        <c:v>97.048240139500365</c:v>
                      </c:pt>
                      <c:pt idx="6">
                        <c:v>89.657602222910512</c:v>
                      </c:pt>
                      <c:pt idx="7">
                        <c:v>90.095559389414831</c:v>
                      </c:pt>
                      <c:pt idx="8">
                        <c:v>89.261932696589412</c:v>
                      </c:pt>
                      <c:pt idx="9">
                        <c:v>80.825729887519387</c:v>
                      </c:pt>
                      <c:pt idx="10">
                        <c:v>81.442651987958016</c:v>
                      </c:pt>
                      <c:pt idx="11">
                        <c:v>79.947103095862246</c:v>
                      </c:pt>
                      <c:pt idx="12">
                        <c:v>78.783585857082187</c:v>
                      </c:pt>
                      <c:pt idx="13">
                        <c:v>80.614414589244959</c:v>
                      </c:pt>
                      <c:pt idx="14">
                        <c:v>75.166236945233607</c:v>
                      </c:pt>
                      <c:pt idx="15">
                        <c:v>70.918883464358558</c:v>
                      </c:pt>
                      <c:pt idx="16">
                        <c:v>72.980810679118505</c:v>
                      </c:pt>
                      <c:pt idx="17">
                        <c:v>67.998899378440285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32A-42F0-8378-329A54E68CFB}"/>
                  </c:ext>
                </c:extLst>
              </c15:ser>
            </c15:filteredAreaSeries>
            <c15:filteredArea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figure'!$F$1</c15:sqref>
                        </c15:formulaRef>
                      </c:ext>
                    </c:extLst>
                    <c:strCache>
                      <c:ptCount val="1"/>
                      <c:pt idx="0">
                        <c:v>SOx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figure'!$F$2:$F$19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97.234336718672239</c:v>
                      </c:pt>
                      <c:pt idx="2">
                        <c:v>92.944792468985284</c:v>
                      </c:pt>
                      <c:pt idx="3">
                        <c:v>70.064260786768045</c:v>
                      </c:pt>
                      <c:pt idx="4">
                        <c:v>58.636072871787448</c:v>
                      </c:pt>
                      <c:pt idx="5">
                        <c:v>51.202881891504084</c:v>
                      </c:pt>
                      <c:pt idx="6">
                        <c:v>52.358233114106689</c:v>
                      </c:pt>
                      <c:pt idx="7">
                        <c:v>44.397491684066821</c:v>
                      </c:pt>
                      <c:pt idx="8">
                        <c:v>37.854154145470453</c:v>
                      </c:pt>
                      <c:pt idx="9">
                        <c:v>34.936310763043032</c:v>
                      </c:pt>
                      <c:pt idx="10">
                        <c:v>33.987317062513362</c:v>
                      </c:pt>
                      <c:pt idx="11">
                        <c:v>28.389311760873575</c:v>
                      </c:pt>
                      <c:pt idx="12">
                        <c:v>27.637848504024781</c:v>
                      </c:pt>
                      <c:pt idx="13">
                        <c:v>25.675021472918296</c:v>
                      </c:pt>
                      <c:pt idx="14">
                        <c:v>22.262822060568777</c:v>
                      </c:pt>
                      <c:pt idx="15">
                        <c:v>19.085385483665441</c:v>
                      </c:pt>
                      <c:pt idx="16">
                        <c:v>19.396536867141581</c:v>
                      </c:pt>
                      <c:pt idx="17">
                        <c:v>18.577916297174319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32A-42F0-8378-329A54E68CFB}"/>
                  </c:ext>
                </c:extLst>
              </c15:ser>
            </c15:filteredAreaSeries>
          </c:ext>
        </c:extLst>
      </c:areaChart>
      <c:catAx>
        <c:axId val="9159377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8703"/>
        <c:crosses val="autoZero"/>
        <c:auto val="1"/>
        <c:lblAlgn val="ctr"/>
        <c:lblOffset val="100"/>
        <c:noMultiLvlLbl val="0"/>
      </c:catAx>
      <c:valAx>
        <c:axId val="915938703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7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1"/>
          <c:order val="1"/>
          <c:tx>
            <c:strRef>
              <c:f>'Static figure'!$C$1</c:f>
              <c:strCache>
                <c:ptCount val="1"/>
                <c:pt idx="0">
                  <c:v>NMVOC</c:v>
                </c:pt>
              </c:strCache>
              <c:extLst xmlns:c15="http://schemas.microsoft.com/office/drawing/2012/chart"/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'Static figure'!$A$2:$A$19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  <c:extLst xmlns:c15="http://schemas.microsoft.com/office/drawing/2012/chart"/>
            </c:numRef>
          </c:cat>
          <c:val>
            <c:numRef>
              <c:f>'Static figure'!$C$2:$C$19</c:f>
              <c:numCache>
                <c:formatCode>0.0000</c:formatCode>
                <c:ptCount val="18"/>
                <c:pt idx="0">
                  <c:v>100</c:v>
                </c:pt>
                <c:pt idx="1">
                  <c:v>98.118212862701952</c:v>
                </c:pt>
                <c:pt idx="2">
                  <c:v>94.14025408787667</c:v>
                </c:pt>
                <c:pt idx="3">
                  <c:v>91.065656828275948</c:v>
                </c:pt>
                <c:pt idx="4">
                  <c:v>85.792706843091594</c:v>
                </c:pt>
                <c:pt idx="5">
                  <c:v>85.662116745670076</c:v>
                </c:pt>
                <c:pt idx="6">
                  <c:v>81.063119740322037</c:v>
                </c:pt>
                <c:pt idx="7">
                  <c:v>79.371436913383391</c:v>
                </c:pt>
                <c:pt idx="8">
                  <c:v>77.135027284439403</c:v>
                </c:pt>
                <c:pt idx="9">
                  <c:v>74.202847059388148</c:v>
                </c:pt>
                <c:pt idx="10">
                  <c:v>73.951409481078073</c:v>
                </c:pt>
                <c:pt idx="11">
                  <c:v>72.917001777288945</c:v>
                </c:pt>
                <c:pt idx="12">
                  <c:v>73.20350326038745</c:v>
                </c:pt>
                <c:pt idx="13">
                  <c:v>71.89254684238955</c:v>
                </c:pt>
                <c:pt idx="14">
                  <c:v>70.194591939252433</c:v>
                </c:pt>
                <c:pt idx="15">
                  <c:v>69.197514047774462</c:v>
                </c:pt>
                <c:pt idx="16">
                  <c:v>68.842230091232139</c:v>
                </c:pt>
                <c:pt idx="17">
                  <c:v>66.899474240324267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1-49BD-4BC2-9FE3-66F62A44A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937743"/>
        <c:axId val="915938703"/>
        <c:extLst>
          <c:ext xmlns:c15="http://schemas.microsoft.com/office/drawing/2012/chart" uri="{02D57815-91ED-43cb-92C2-25804820EDAC}">
            <c15:filteredArea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'Static figure'!$B$1</c15:sqref>
                        </c15:formulaRef>
                      </c:ext>
                    </c:extLst>
                    <c:strCache>
                      <c:ptCount val="1"/>
                      <c:pt idx="0">
                        <c:v>NH3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'Static figure'!$B$2:$B$19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99.443074962475791</c:v>
                      </c:pt>
                      <c:pt idx="2">
                        <c:v>99.682316459927563</c:v>
                      </c:pt>
                      <c:pt idx="3">
                        <c:v>97.292841532467094</c:v>
                      </c:pt>
                      <c:pt idx="4">
                        <c:v>95.096494801917416</c:v>
                      </c:pt>
                      <c:pt idx="5">
                        <c:v>94.040538182871103</c:v>
                      </c:pt>
                      <c:pt idx="6">
                        <c:v>93.400873795808792</c:v>
                      </c:pt>
                      <c:pt idx="7">
                        <c:v>93.17821943715613</c:v>
                      </c:pt>
                      <c:pt idx="8">
                        <c:v>92.636983012948221</c:v>
                      </c:pt>
                      <c:pt idx="9">
                        <c:v>93.160455767553913</c:v>
                      </c:pt>
                      <c:pt idx="10">
                        <c:v>93.876376297209035</c:v>
                      </c:pt>
                      <c:pt idx="11">
                        <c:v>94.464849306806514</c:v>
                      </c:pt>
                      <c:pt idx="12">
                        <c:v>94.363505359970716</c:v>
                      </c:pt>
                      <c:pt idx="13">
                        <c:v>93.198562975651782</c:v>
                      </c:pt>
                      <c:pt idx="14">
                        <c:v>90.695830575017951</c:v>
                      </c:pt>
                      <c:pt idx="15">
                        <c:v>89.647417986164982</c:v>
                      </c:pt>
                      <c:pt idx="16">
                        <c:v>87.775189620491659</c:v>
                      </c:pt>
                      <c:pt idx="17">
                        <c:v>83.799929339546424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9BD-4BC2-9FE3-66F62A44AC8E}"/>
                  </c:ext>
                </c:extLst>
              </c15:ser>
            </c15:filteredAreaSeries>
            <c15:filteredArea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figure'!$D$1</c15:sqref>
                        </c15:formulaRef>
                      </c:ext>
                    </c:extLst>
                    <c:strCache>
                      <c:ptCount val="1"/>
                      <c:pt idx="0">
                        <c:v>NOx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figure'!$D$2:$D$19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98.137988595770167</c:v>
                      </c:pt>
                      <c:pt idx="2">
                        <c:v>95.113853034731335</c:v>
                      </c:pt>
                      <c:pt idx="3">
                        <c:v>89.190707404160747</c:v>
                      </c:pt>
                      <c:pt idx="4">
                        <c:v>82.130489979504986</c:v>
                      </c:pt>
                      <c:pt idx="5">
                        <c:v>80.367402116493807</c:v>
                      </c:pt>
                      <c:pt idx="6">
                        <c:v>77.687446274848696</c:v>
                      </c:pt>
                      <c:pt idx="7">
                        <c:v>74.508726107248251</c:v>
                      </c:pt>
                      <c:pt idx="8">
                        <c:v>71.403762831659606</c:v>
                      </c:pt>
                      <c:pt idx="9">
                        <c:v>68.688089289444662</c:v>
                      </c:pt>
                      <c:pt idx="10">
                        <c:v>67.502187194917411</c:v>
                      </c:pt>
                      <c:pt idx="11">
                        <c:v>65.258901797505658</c:v>
                      </c:pt>
                      <c:pt idx="12">
                        <c:v>63.730585728421666</c:v>
                      </c:pt>
                      <c:pt idx="13">
                        <c:v>61.692885934220612</c:v>
                      </c:pt>
                      <c:pt idx="14">
                        <c:v>58.076074024311175</c:v>
                      </c:pt>
                      <c:pt idx="15">
                        <c:v>51.858943783222244</c:v>
                      </c:pt>
                      <c:pt idx="16">
                        <c:v>52.251616452516259</c:v>
                      </c:pt>
                      <c:pt idx="17">
                        <c:v>50.37134619531092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9BD-4BC2-9FE3-66F62A44AC8E}"/>
                  </c:ext>
                </c:extLst>
              </c15:ser>
            </c15:filteredAreaSeries>
            <c15:filteredArea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figure'!$E$1</c15:sqref>
                        </c15:formulaRef>
                      </c:ext>
                    </c:extLst>
                    <c:strCache>
                      <c:ptCount val="1"/>
                      <c:pt idx="0">
                        <c:v>PM25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figure'!$E$2:$E$19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99.245171207765111</c:v>
                      </c:pt>
                      <c:pt idx="2">
                        <c:v>97.419735379813886</c:v>
                      </c:pt>
                      <c:pt idx="3">
                        <c:v>96.913688450919764</c:v>
                      </c:pt>
                      <c:pt idx="4">
                        <c:v>94.08560331557284</c:v>
                      </c:pt>
                      <c:pt idx="5">
                        <c:v>97.048240139500365</c:v>
                      </c:pt>
                      <c:pt idx="6">
                        <c:v>89.657602222910512</c:v>
                      </c:pt>
                      <c:pt idx="7">
                        <c:v>90.095559389414831</c:v>
                      </c:pt>
                      <c:pt idx="8">
                        <c:v>89.261932696589412</c:v>
                      </c:pt>
                      <c:pt idx="9">
                        <c:v>80.825729887519387</c:v>
                      </c:pt>
                      <c:pt idx="10">
                        <c:v>81.442651987958016</c:v>
                      </c:pt>
                      <c:pt idx="11">
                        <c:v>79.947103095862246</c:v>
                      </c:pt>
                      <c:pt idx="12">
                        <c:v>78.783585857082187</c:v>
                      </c:pt>
                      <c:pt idx="13">
                        <c:v>80.614414589244959</c:v>
                      </c:pt>
                      <c:pt idx="14">
                        <c:v>75.166236945233607</c:v>
                      </c:pt>
                      <c:pt idx="15">
                        <c:v>70.918883464358558</c:v>
                      </c:pt>
                      <c:pt idx="16">
                        <c:v>72.980810679118505</c:v>
                      </c:pt>
                      <c:pt idx="17">
                        <c:v>67.998899378440285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9BD-4BC2-9FE3-66F62A44AC8E}"/>
                  </c:ext>
                </c:extLst>
              </c15:ser>
            </c15:filteredAreaSeries>
            <c15:filteredArea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figure'!$F$1</c15:sqref>
                        </c15:formulaRef>
                      </c:ext>
                    </c:extLst>
                    <c:strCache>
                      <c:ptCount val="1"/>
                      <c:pt idx="0">
                        <c:v>SOx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figure'!$F$2:$F$19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97.234336718672239</c:v>
                      </c:pt>
                      <c:pt idx="2">
                        <c:v>92.944792468985284</c:v>
                      </c:pt>
                      <c:pt idx="3">
                        <c:v>70.064260786768045</c:v>
                      </c:pt>
                      <c:pt idx="4">
                        <c:v>58.636072871787448</c:v>
                      </c:pt>
                      <c:pt idx="5">
                        <c:v>51.202881891504084</c:v>
                      </c:pt>
                      <c:pt idx="6">
                        <c:v>52.358233114106689</c:v>
                      </c:pt>
                      <c:pt idx="7">
                        <c:v>44.397491684066821</c:v>
                      </c:pt>
                      <c:pt idx="8">
                        <c:v>37.854154145470453</c:v>
                      </c:pt>
                      <c:pt idx="9">
                        <c:v>34.936310763043032</c:v>
                      </c:pt>
                      <c:pt idx="10">
                        <c:v>33.987317062513362</c:v>
                      </c:pt>
                      <c:pt idx="11">
                        <c:v>28.389311760873575</c:v>
                      </c:pt>
                      <c:pt idx="12">
                        <c:v>27.637848504024781</c:v>
                      </c:pt>
                      <c:pt idx="13">
                        <c:v>25.675021472918296</c:v>
                      </c:pt>
                      <c:pt idx="14">
                        <c:v>22.262822060568777</c:v>
                      </c:pt>
                      <c:pt idx="15">
                        <c:v>19.085385483665441</c:v>
                      </c:pt>
                      <c:pt idx="16">
                        <c:v>19.396536867141581</c:v>
                      </c:pt>
                      <c:pt idx="17">
                        <c:v>18.577916297174319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9BD-4BC2-9FE3-66F62A44AC8E}"/>
                  </c:ext>
                </c:extLst>
              </c15:ser>
            </c15:filteredAreaSeries>
          </c:ext>
        </c:extLst>
      </c:areaChart>
      <c:catAx>
        <c:axId val="9159377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8703"/>
        <c:crosses val="autoZero"/>
        <c:auto val="1"/>
        <c:lblAlgn val="ctr"/>
        <c:lblOffset val="100"/>
        <c:noMultiLvlLbl val="0"/>
      </c:catAx>
      <c:valAx>
        <c:axId val="91593870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7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'Static figure'!$D$1</c:f>
              <c:strCache>
                <c:ptCount val="1"/>
                <c:pt idx="0">
                  <c:v>NOx</c:v>
                </c:pt>
              </c:strCache>
              <c:extLst xmlns:c15="http://schemas.microsoft.com/office/drawing/2012/chart"/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'Static figure'!$A$2:$A$19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  <c:extLst xmlns:c15="http://schemas.microsoft.com/office/drawing/2012/chart"/>
            </c:numRef>
          </c:cat>
          <c:val>
            <c:numRef>
              <c:f>'Static figure'!$D$2:$D$19</c:f>
              <c:numCache>
                <c:formatCode>0.0000</c:formatCode>
                <c:ptCount val="18"/>
                <c:pt idx="0">
                  <c:v>100</c:v>
                </c:pt>
                <c:pt idx="1">
                  <c:v>98.137988595770167</c:v>
                </c:pt>
                <c:pt idx="2">
                  <c:v>95.113853034731335</c:v>
                </c:pt>
                <c:pt idx="3">
                  <c:v>89.190707404160747</c:v>
                </c:pt>
                <c:pt idx="4">
                  <c:v>82.130489979504986</c:v>
                </c:pt>
                <c:pt idx="5">
                  <c:v>80.367402116493807</c:v>
                </c:pt>
                <c:pt idx="6">
                  <c:v>77.687446274848696</c:v>
                </c:pt>
                <c:pt idx="7">
                  <c:v>74.508726107248251</c:v>
                </c:pt>
                <c:pt idx="8">
                  <c:v>71.403762831659606</c:v>
                </c:pt>
                <c:pt idx="9">
                  <c:v>68.688089289444662</c:v>
                </c:pt>
                <c:pt idx="10">
                  <c:v>67.502187194917411</c:v>
                </c:pt>
                <c:pt idx="11">
                  <c:v>65.258901797505658</c:v>
                </c:pt>
                <c:pt idx="12">
                  <c:v>63.730585728421666</c:v>
                </c:pt>
                <c:pt idx="13">
                  <c:v>61.692885934220612</c:v>
                </c:pt>
                <c:pt idx="14">
                  <c:v>58.076074024311175</c:v>
                </c:pt>
                <c:pt idx="15">
                  <c:v>51.858943783222244</c:v>
                </c:pt>
                <c:pt idx="16">
                  <c:v>52.251616452516259</c:v>
                </c:pt>
                <c:pt idx="17">
                  <c:v>50.37134619531092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2-D5CF-463D-A8B0-E5F3EE1D7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937743"/>
        <c:axId val="915938703"/>
        <c:extLst>
          <c:ext xmlns:c15="http://schemas.microsoft.com/office/drawing/2012/chart" uri="{02D57815-91ED-43cb-92C2-25804820EDAC}">
            <c15:filteredArea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'Static figure'!$B$1</c15:sqref>
                        </c15:formulaRef>
                      </c:ext>
                    </c:extLst>
                    <c:strCache>
                      <c:ptCount val="1"/>
                      <c:pt idx="0">
                        <c:v>NH3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'Static figure'!$B$2:$B$19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99.443074962475791</c:v>
                      </c:pt>
                      <c:pt idx="2">
                        <c:v>99.682316459927563</c:v>
                      </c:pt>
                      <c:pt idx="3">
                        <c:v>97.292841532467094</c:v>
                      </c:pt>
                      <c:pt idx="4">
                        <c:v>95.096494801917416</c:v>
                      </c:pt>
                      <c:pt idx="5">
                        <c:v>94.040538182871103</c:v>
                      </c:pt>
                      <c:pt idx="6">
                        <c:v>93.400873795808792</c:v>
                      </c:pt>
                      <c:pt idx="7">
                        <c:v>93.17821943715613</c:v>
                      </c:pt>
                      <c:pt idx="8">
                        <c:v>92.636983012948221</c:v>
                      </c:pt>
                      <c:pt idx="9">
                        <c:v>93.160455767553913</c:v>
                      </c:pt>
                      <c:pt idx="10">
                        <c:v>93.876376297209035</c:v>
                      </c:pt>
                      <c:pt idx="11">
                        <c:v>94.464849306806514</c:v>
                      </c:pt>
                      <c:pt idx="12">
                        <c:v>94.363505359970716</c:v>
                      </c:pt>
                      <c:pt idx="13">
                        <c:v>93.198562975651782</c:v>
                      </c:pt>
                      <c:pt idx="14">
                        <c:v>90.695830575017951</c:v>
                      </c:pt>
                      <c:pt idx="15">
                        <c:v>89.647417986164982</c:v>
                      </c:pt>
                      <c:pt idx="16">
                        <c:v>87.775189620491659</c:v>
                      </c:pt>
                      <c:pt idx="17">
                        <c:v>83.799929339546424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5CF-463D-A8B0-E5F3EE1D7D0A}"/>
                  </c:ext>
                </c:extLst>
              </c15:ser>
            </c15:filteredAreaSeries>
            <c15:filteredArea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figure'!$C$1</c15:sqref>
                        </c15:formulaRef>
                      </c:ext>
                    </c:extLst>
                    <c:strCache>
                      <c:ptCount val="1"/>
                      <c:pt idx="0">
                        <c:v>NMVOC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figure'!$C$2:$C$19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98.118212862701952</c:v>
                      </c:pt>
                      <c:pt idx="2">
                        <c:v>94.14025408787667</c:v>
                      </c:pt>
                      <c:pt idx="3">
                        <c:v>91.065656828275948</c:v>
                      </c:pt>
                      <c:pt idx="4">
                        <c:v>85.792706843091594</c:v>
                      </c:pt>
                      <c:pt idx="5">
                        <c:v>85.662116745670076</c:v>
                      </c:pt>
                      <c:pt idx="6">
                        <c:v>81.063119740322037</c:v>
                      </c:pt>
                      <c:pt idx="7">
                        <c:v>79.371436913383391</c:v>
                      </c:pt>
                      <c:pt idx="8">
                        <c:v>77.135027284439403</c:v>
                      </c:pt>
                      <c:pt idx="9">
                        <c:v>74.202847059388148</c:v>
                      </c:pt>
                      <c:pt idx="10">
                        <c:v>73.951409481078073</c:v>
                      </c:pt>
                      <c:pt idx="11">
                        <c:v>72.917001777288945</c:v>
                      </c:pt>
                      <c:pt idx="12">
                        <c:v>73.20350326038745</c:v>
                      </c:pt>
                      <c:pt idx="13">
                        <c:v>71.89254684238955</c:v>
                      </c:pt>
                      <c:pt idx="14">
                        <c:v>70.194591939252433</c:v>
                      </c:pt>
                      <c:pt idx="15">
                        <c:v>69.197514047774462</c:v>
                      </c:pt>
                      <c:pt idx="16">
                        <c:v>68.842230091232139</c:v>
                      </c:pt>
                      <c:pt idx="17">
                        <c:v>66.899474240324267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5CF-463D-A8B0-E5F3EE1D7D0A}"/>
                  </c:ext>
                </c:extLst>
              </c15:ser>
            </c15:filteredAreaSeries>
            <c15:filteredArea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figure'!$E$1</c15:sqref>
                        </c15:formulaRef>
                      </c:ext>
                    </c:extLst>
                    <c:strCache>
                      <c:ptCount val="1"/>
                      <c:pt idx="0">
                        <c:v>PM25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figure'!$E$2:$E$19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99.245171207765111</c:v>
                      </c:pt>
                      <c:pt idx="2">
                        <c:v>97.419735379813886</c:v>
                      </c:pt>
                      <c:pt idx="3">
                        <c:v>96.913688450919764</c:v>
                      </c:pt>
                      <c:pt idx="4">
                        <c:v>94.08560331557284</c:v>
                      </c:pt>
                      <c:pt idx="5">
                        <c:v>97.048240139500365</c:v>
                      </c:pt>
                      <c:pt idx="6">
                        <c:v>89.657602222910512</c:v>
                      </c:pt>
                      <c:pt idx="7">
                        <c:v>90.095559389414831</c:v>
                      </c:pt>
                      <c:pt idx="8">
                        <c:v>89.261932696589412</c:v>
                      </c:pt>
                      <c:pt idx="9">
                        <c:v>80.825729887519387</c:v>
                      </c:pt>
                      <c:pt idx="10">
                        <c:v>81.442651987958016</c:v>
                      </c:pt>
                      <c:pt idx="11">
                        <c:v>79.947103095862246</c:v>
                      </c:pt>
                      <c:pt idx="12">
                        <c:v>78.783585857082187</c:v>
                      </c:pt>
                      <c:pt idx="13">
                        <c:v>80.614414589244959</c:v>
                      </c:pt>
                      <c:pt idx="14">
                        <c:v>75.166236945233607</c:v>
                      </c:pt>
                      <c:pt idx="15">
                        <c:v>70.918883464358558</c:v>
                      </c:pt>
                      <c:pt idx="16">
                        <c:v>72.980810679118505</c:v>
                      </c:pt>
                      <c:pt idx="17">
                        <c:v>67.998899378440285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5CF-463D-A8B0-E5F3EE1D7D0A}"/>
                  </c:ext>
                </c:extLst>
              </c15:ser>
            </c15:filteredAreaSeries>
            <c15:filteredArea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figure'!$F$1</c15:sqref>
                        </c15:formulaRef>
                      </c:ext>
                    </c:extLst>
                    <c:strCache>
                      <c:ptCount val="1"/>
                      <c:pt idx="0">
                        <c:v>SOx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figure'!$F$2:$F$19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97.234336718672239</c:v>
                      </c:pt>
                      <c:pt idx="2">
                        <c:v>92.944792468985284</c:v>
                      </c:pt>
                      <c:pt idx="3">
                        <c:v>70.064260786768045</c:v>
                      </c:pt>
                      <c:pt idx="4">
                        <c:v>58.636072871787448</c:v>
                      </c:pt>
                      <c:pt idx="5">
                        <c:v>51.202881891504084</c:v>
                      </c:pt>
                      <c:pt idx="6">
                        <c:v>52.358233114106689</c:v>
                      </c:pt>
                      <c:pt idx="7">
                        <c:v>44.397491684066821</c:v>
                      </c:pt>
                      <c:pt idx="8">
                        <c:v>37.854154145470453</c:v>
                      </c:pt>
                      <c:pt idx="9">
                        <c:v>34.936310763043032</c:v>
                      </c:pt>
                      <c:pt idx="10">
                        <c:v>33.987317062513362</c:v>
                      </c:pt>
                      <c:pt idx="11">
                        <c:v>28.389311760873575</c:v>
                      </c:pt>
                      <c:pt idx="12">
                        <c:v>27.637848504024781</c:v>
                      </c:pt>
                      <c:pt idx="13">
                        <c:v>25.675021472918296</c:v>
                      </c:pt>
                      <c:pt idx="14">
                        <c:v>22.262822060568777</c:v>
                      </c:pt>
                      <c:pt idx="15">
                        <c:v>19.085385483665441</c:v>
                      </c:pt>
                      <c:pt idx="16">
                        <c:v>19.396536867141581</c:v>
                      </c:pt>
                      <c:pt idx="17">
                        <c:v>18.577916297174319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5CF-463D-A8B0-E5F3EE1D7D0A}"/>
                  </c:ext>
                </c:extLst>
              </c15:ser>
            </c15:filteredAreaSeries>
          </c:ext>
        </c:extLst>
      </c:areaChart>
      <c:catAx>
        <c:axId val="9159377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8703"/>
        <c:crosses val="autoZero"/>
        <c:auto val="1"/>
        <c:lblAlgn val="ctr"/>
        <c:lblOffset val="100"/>
        <c:noMultiLvlLbl val="0"/>
      </c:catAx>
      <c:valAx>
        <c:axId val="91593870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7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3"/>
          <c:order val="3"/>
          <c:tx>
            <c:strRef>
              <c:f>'Static figure'!$E$1</c:f>
              <c:strCache>
                <c:ptCount val="1"/>
                <c:pt idx="0">
                  <c:v>PM25</c:v>
                </c:pt>
              </c:strCache>
              <c:extLst xmlns:c15="http://schemas.microsoft.com/office/drawing/2012/chart"/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'Static figure'!$A$2:$A$19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  <c:extLst xmlns:c15="http://schemas.microsoft.com/office/drawing/2012/chart"/>
            </c:numRef>
          </c:cat>
          <c:val>
            <c:numRef>
              <c:f>'Static figure'!$E$2:$E$19</c:f>
              <c:numCache>
                <c:formatCode>0.0000</c:formatCode>
                <c:ptCount val="18"/>
                <c:pt idx="0">
                  <c:v>100</c:v>
                </c:pt>
                <c:pt idx="1">
                  <c:v>99.245171207765111</c:v>
                </c:pt>
                <c:pt idx="2">
                  <c:v>97.419735379813886</c:v>
                </c:pt>
                <c:pt idx="3">
                  <c:v>96.913688450919764</c:v>
                </c:pt>
                <c:pt idx="4">
                  <c:v>94.08560331557284</c:v>
                </c:pt>
                <c:pt idx="5">
                  <c:v>97.048240139500365</c:v>
                </c:pt>
                <c:pt idx="6">
                  <c:v>89.657602222910512</c:v>
                </c:pt>
                <c:pt idx="7">
                  <c:v>90.095559389414831</c:v>
                </c:pt>
                <c:pt idx="8">
                  <c:v>89.261932696589412</c:v>
                </c:pt>
                <c:pt idx="9">
                  <c:v>80.825729887519387</c:v>
                </c:pt>
                <c:pt idx="10">
                  <c:v>81.442651987958016</c:v>
                </c:pt>
                <c:pt idx="11">
                  <c:v>79.947103095862246</c:v>
                </c:pt>
                <c:pt idx="12">
                  <c:v>78.783585857082187</c:v>
                </c:pt>
                <c:pt idx="13">
                  <c:v>80.614414589244959</c:v>
                </c:pt>
                <c:pt idx="14">
                  <c:v>75.166236945233607</c:v>
                </c:pt>
                <c:pt idx="15">
                  <c:v>70.918883464358558</c:v>
                </c:pt>
                <c:pt idx="16">
                  <c:v>72.980810679118505</c:v>
                </c:pt>
                <c:pt idx="17">
                  <c:v>67.998899378440285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3-DF11-4561-BD96-F134DA83A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937743"/>
        <c:axId val="915938703"/>
        <c:extLst>
          <c:ext xmlns:c15="http://schemas.microsoft.com/office/drawing/2012/chart" uri="{02D57815-91ED-43cb-92C2-25804820EDAC}">
            <c15:filteredArea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'Static figure'!$B$1</c15:sqref>
                        </c15:formulaRef>
                      </c:ext>
                    </c:extLst>
                    <c:strCache>
                      <c:ptCount val="1"/>
                      <c:pt idx="0">
                        <c:v>NH3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'Static figure'!$B$2:$B$19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99.443074962475791</c:v>
                      </c:pt>
                      <c:pt idx="2">
                        <c:v>99.682316459927563</c:v>
                      </c:pt>
                      <c:pt idx="3">
                        <c:v>97.292841532467094</c:v>
                      </c:pt>
                      <c:pt idx="4">
                        <c:v>95.096494801917416</c:v>
                      </c:pt>
                      <c:pt idx="5">
                        <c:v>94.040538182871103</c:v>
                      </c:pt>
                      <c:pt idx="6">
                        <c:v>93.400873795808792</c:v>
                      </c:pt>
                      <c:pt idx="7">
                        <c:v>93.17821943715613</c:v>
                      </c:pt>
                      <c:pt idx="8">
                        <c:v>92.636983012948221</c:v>
                      </c:pt>
                      <c:pt idx="9">
                        <c:v>93.160455767553913</c:v>
                      </c:pt>
                      <c:pt idx="10">
                        <c:v>93.876376297209035</c:v>
                      </c:pt>
                      <c:pt idx="11">
                        <c:v>94.464849306806514</c:v>
                      </c:pt>
                      <c:pt idx="12">
                        <c:v>94.363505359970716</c:v>
                      </c:pt>
                      <c:pt idx="13">
                        <c:v>93.198562975651782</c:v>
                      </c:pt>
                      <c:pt idx="14">
                        <c:v>90.695830575017951</c:v>
                      </c:pt>
                      <c:pt idx="15">
                        <c:v>89.647417986164982</c:v>
                      </c:pt>
                      <c:pt idx="16">
                        <c:v>87.775189620491659</c:v>
                      </c:pt>
                      <c:pt idx="17">
                        <c:v>83.799929339546424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F11-4561-BD96-F134DA83A677}"/>
                  </c:ext>
                </c:extLst>
              </c15:ser>
            </c15:filteredAreaSeries>
            <c15:filteredArea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figure'!$C$1</c15:sqref>
                        </c15:formulaRef>
                      </c:ext>
                    </c:extLst>
                    <c:strCache>
                      <c:ptCount val="1"/>
                      <c:pt idx="0">
                        <c:v>NMVOC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figure'!$C$2:$C$19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98.118212862701952</c:v>
                      </c:pt>
                      <c:pt idx="2">
                        <c:v>94.14025408787667</c:v>
                      </c:pt>
                      <c:pt idx="3">
                        <c:v>91.065656828275948</c:v>
                      </c:pt>
                      <c:pt idx="4">
                        <c:v>85.792706843091594</c:v>
                      </c:pt>
                      <c:pt idx="5">
                        <c:v>85.662116745670076</c:v>
                      </c:pt>
                      <c:pt idx="6">
                        <c:v>81.063119740322037</c:v>
                      </c:pt>
                      <c:pt idx="7">
                        <c:v>79.371436913383391</c:v>
                      </c:pt>
                      <c:pt idx="8">
                        <c:v>77.135027284439403</c:v>
                      </c:pt>
                      <c:pt idx="9">
                        <c:v>74.202847059388148</c:v>
                      </c:pt>
                      <c:pt idx="10">
                        <c:v>73.951409481078073</c:v>
                      </c:pt>
                      <c:pt idx="11">
                        <c:v>72.917001777288945</c:v>
                      </c:pt>
                      <c:pt idx="12">
                        <c:v>73.20350326038745</c:v>
                      </c:pt>
                      <c:pt idx="13">
                        <c:v>71.89254684238955</c:v>
                      </c:pt>
                      <c:pt idx="14">
                        <c:v>70.194591939252433</c:v>
                      </c:pt>
                      <c:pt idx="15">
                        <c:v>69.197514047774462</c:v>
                      </c:pt>
                      <c:pt idx="16">
                        <c:v>68.842230091232139</c:v>
                      </c:pt>
                      <c:pt idx="17">
                        <c:v>66.899474240324267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F11-4561-BD96-F134DA83A677}"/>
                  </c:ext>
                </c:extLst>
              </c15:ser>
            </c15:filteredAreaSeries>
            <c15:filteredArea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figure'!$D$1</c15:sqref>
                        </c15:formulaRef>
                      </c:ext>
                    </c:extLst>
                    <c:strCache>
                      <c:ptCount val="1"/>
                      <c:pt idx="0">
                        <c:v>NOx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figure'!$D$2:$D$19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98.137988595770167</c:v>
                      </c:pt>
                      <c:pt idx="2">
                        <c:v>95.113853034731335</c:v>
                      </c:pt>
                      <c:pt idx="3">
                        <c:v>89.190707404160747</c:v>
                      </c:pt>
                      <c:pt idx="4">
                        <c:v>82.130489979504986</c:v>
                      </c:pt>
                      <c:pt idx="5">
                        <c:v>80.367402116493807</c:v>
                      </c:pt>
                      <c:pt idx="6">
                        <c:v>77.687446274848696</c:v>
                      </c:pt>
                      <c:pt idx="7">
                        <c:v>74.508726107248251</c:v>
                      </c:pt>
                      <c:pt idx="8">
                        <c:v>71.403762831659606</c:v>
                      </c:pt>
                      <c:pt idx="9">
                        <c:v>68.688089289444662</c:v>
                      </c:pt>
                      <c:pt idx="10">
                        <c:v>67.502187194917411</c:v>
                      </c:pt>
                      <c:pt idx="11">
                        <c:v>65.258901797505658</c:v>
                      </c:pt>
                      <c:pt idx="12">
                        <c:v>63.730585728421666</c:v>
                      </c:pt>
                      <c:pt idx="13">
                        <c:v>61.692885934220612</c:v>
                      </c:pt>
                      <c:pt idx="14">
                        <c:v>58.076074024311175</c:v>
                      </c:pt>
                      <c:pt idx="15">
                        <c:v>51.858943783222244</c:v>
                      </c:pt>
                      <c:pt idx="16">
                        <c:v>52.251616452516259</c:v>
                      </c:pt>
                      <c:pt idx="17">
                        <c:v>50.37134619531092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F11-4561-BD96-F134DA83A677}"/>
                  </c:ext>
                </c:extLst>
              </c15:ser>
            </c15:filteredAreaSeries>
            <c15:filteredArea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figure'!$F$1</c15:sqref>
                        </c15:formulaRef>
                      </c:ext>
                    </c:extLst>
                    <c:strCache>
                      <c:ptCount val="1"/>
                      <c:pt idx="0">
                        <c:v>SOx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figure'!$F$2:$F$19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97.234336718672239</c:v>
                      </c:pt>
                      <c:pt idx="2">
                        <c:v>92.944792468985284</c:v>
                      </c:pt>
                      <c:pt idx="3">
                        <c:v>70.064260786768045</c:v>
                      </c:pt>
                      <c:pt idx="4">
                        <c:v>58.636072871787448</c:v>
                      </c:pt>
                      <c:pt idx="5">
                        <c:v>51.202881891504084</c:v>
                      </c:pt>
                      <c:pt idx="6">
                        <c:v>52.358233114106689</c:v>
                      </c:pt>
                      <c:pt idx="7">
                        <c:v>44.397491684066821</c:v>
                      </c:pt>
                      <c:pt idx="8">
                        <c:v>37.854154145470453</c:v>
                      </c:pt>
                      <c:pt idx="9">
                        <c:v>34.936310763043032</c:v>
                      </c:pt>
                      <c:pt idx="10">
                        <c:v>33.987317062513362</c:v>
                      </c:pt>
                      <c:pt idx="11">
                        <c:v>28.389311760873575</c:v>
                      </c:pt>
                      <c:pt idx="12">
                        <c:v>27.637848504024781</c:v>
                      </c:pt>
                      <c:pt idx="13">
                        <c:v>25.675021472918296</c:v>
                      </c:pt>
                      <c:pt idx="14">
                        <c:v>22.262822060568777</c:v>
                      </c:pt>
                      <c:pt idx="15">
                        <c:v>19.085385483665441</c:v>
                      </c:pt>
                      <c:pt idx="16">
                        <c:v>19.396536867141581</c:v>
                      </c:pt>
                      <c:pt idx="17">
                        <c:v>18.577916297174319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F11-4561-BD96-F134DA83A677}"/>
                  </c:ext>
                </c:extLst>
              </c15:ser>
            </c15:filteredAreaSeries>
          </c:ext>
        </c:extLst>
      </c:areaChart>
      <c:catAx>
        <c:axId val="9159377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8703"/>
        <c:crosses val="autoZero"/>
        <c:auto val="1"/>
        <c:lblAlgn val="ctr"/>
        <c:lblOffset val="100"/>
        <c:noMultiLvlLbl val="0"/>
      </c:catAx>
      <c:valAx>
        <c:axId val="91593870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7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4"/>
          <c:order val="4"/>
          <c:tx>
            <c:strRef>
              <c:f>'Static figure'!$F$1</c:f>
              <c:strCache>
                <c:ptCount val="1"/>
                <c:pt idx="0">
                  <c:v>SOx</c:v>
                </c:pt>
              </c:strCache>
              <c:extLst xmlns:c15="http://schemas.microsoft.com/office/drawing/2012/chart"/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'Static figure'!$A$2:$A$19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  <c:extLst xmlns:c15="http://schemas.microsoft.com/office/drawing/2012/chart"/>
            </c:numRef>
          </c:cat>
          <c:val>
            <c:numRef>
              <c:f>'Static figure'!$F$2:$F$19</c:f>
              <c:numCache>
                <c:formatCode>0.0000</c:formatCode>
                <c:ptCount val="18"/>
                <c:pt idx="0">
                  <c:v>100</c:v>
                </c:pt>
                <c:pt idx="1">
                  <c:v>97.234336718672239</c:v>
                </c:pt>
                <c:pt idx="2">
                  <c:v>92.944792468985284</c:v>
                </c:pt>
                <c:pt idx="3">
                  <c:v>70.064260786768045</c:v>
                </c:pt>
                <c:pt idx="4">
                  <c:v>58.636072871787448</c:v>
                </c:pt>
                <c:pt idx="5">
                  <c:v>51.202881891504084</c:v>
                </c:pt>
                <c:pt idx="6">
                  <c:v>52.358233114106689</c:v>
                </c:pt>
                <c:pt idx="7">
                  <c:v>44.397491684066821</c:v>
                </c:pt>
                <c:pt idx="8">
                  <c:v>37.854154145470453</c:v>
                </c:pt>
                <c:pt idx="9">
                  <c:v>34.936310763043032</c:v>
                </c:pt>
                <c:pt idx="10">
                  <c:v>33.987317062513362</c:v>
                </c:pt>
                <c:pt idx="11">
                  <c:v>28.389311760873575</c:v>
                </c:pt>
                <c:pt idx="12">
                  <c:v>27.637848504024781</c:v>
                </c:pt>
                <c:pt idx="13">
                  <c:v>25.675021472918296</c:v>
                </c:pt>
                <c:pt idx="14">
                  <c:v>22.262822060568777</c:v>
                </c:pt>
                <c:pt idx="15">
                  <c:v>19.085385483665441</c:v>
                </c:pt>
                <c:pt idx="16">
                  <c:v>19.396536867141581</c:v>
                </c:pt>
                <c:pt idx="17">
                  <c:v>18.577916297174319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4-69A3-407A-A765-5CD6EB3BC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937743"/>
        <c:axId val="915938703"/>
        <c:extLst>
          <c:ext xmlns:c15="http://schemas.microsoft.com/office/drawing/2012/chart" uri="{02D57815-91ED-43cb-92C2-25804820EDAC}">
            <c15:filteredArea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'Static figure'!$B$1</c15:sqref>
                        </c15:formulaRef>
                      </c:ext>
                    </c:extLst>
                    <c:strCache>
                      <c:ptCount val="1"/>
                      <c:pt idx="0">
                        <c:v>NH3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'Static figure'!$B$2:$B$19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99.443074962475791</c:v>
                      </c:pt>
                      <c:pt idx="2">
                        <c:v>99.682316459927563</c:v>
                      </c:pt>
                      <c:pt idx="3">
                        <c:v>97.292841532467094</c:v>
                      </c:pt>
                      <c:pt idx="4">
                        <c:v>95.096494801917416</c:v>
                      </c:pt>
                      <c:pt idx="5">
                        <c:v>94.040538182871103</c:v>
                      </c:pt>
                      <c:pt idx="6">
                        <c:v>93.400873795808792</c:v>
                      </c:pt>
                      <c:pt idx="7">
                        <c:v>93.17821943715613</c:v>
                      </c:pt>
                      <c:pt idx="8">
                        <c:v>92.636983012948221</c:v>
                      </c:pt>
                      <c:pt idx="9">
                        <c:v>93.160455767553913</c:v>
                      </c:pt>
                      <c:pt idx="10">
                        <c:v>93.876376297209035</c:v>
                      </c:pt>
                      <c:pt idx="11">
                        <c:v>94.464849306806514</c:v>
                      </c:pt>
                      <c:pt idx="12">
                        <c:v>94.363505359970716</c:v>
                      </c:pt>
                      <c:pt idx="13">
                        <c:v>93.198562975651782</c:v>
                      </c:pt>
                      <c:pt idx="14">
                        <c:v>90.695830575017951</c:v>
                      </c:pt>
                      <c:pt idx="15">
                        <c:v>89.647417986164982</c:v>
                      </c:pt>
                      <c:pt idx="16">
                        <c:v>87.775189620491659</c:v>
                      </c:pt>
                      <c:pt idx="17">
                        <c:v>83.799929339546424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69A3-407A-A765-5CD6EB3BCEBB}"/>
                  </c:ext>
                </c:extLst>
              </c15:ser>
            </c15:filteredAreaSeries>
            <c15:filteredArea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figure'!$C$1</c15:sqref>
                        </c15:formulaRef>
                      </c:ext>
                    </c:extLst>
                    <c:strCache>
                      <c:ptCount val="1"/>
                      <c:pt idx="0">
                        <c:v>NMVOC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figure'!$C$2:$C$19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98.118212862701952</c:v>
                      </c:pt>
                      <c:pt idx="2">
                        <c:v>94.14025408787667</c:v>
                      </c:pt>
                      <c:pt idx="3">
                        <c:v>91.065656828275948</c:v>
                      </c:pt>
                      <c:pt idx="4">
                        <c:v>85.792706843091594</c:v>
                      </c:pt>
                      <c:pt idx="5">
                        <c:v>85.662116745670076</c:v>
                      </c:pt>
                      <c:pt idx="6">
                        <c:v>81.063119740322037</c:v>
                      </c:pt>
                      <c:pt idx="7">
                        <c:v>79.371436913383391</c:v>
                      </c:pt>
                      <c:pt idx="8">
                        <c:v>77.135027284439403</c:v>
                      </c:pt>
                      <c:pt idx="9">
                        <c:v>74.202847059388148</c:v>
                      </c:pt>
                      <c:pt idx="10">
                        <c:v>73.951409481078073</c:v>
                      </c:pt>
                      <c:pt idx="11">
                        <c:v>72.917001777288945</c:v>
                      </c:pt>
                      <c:pt idx="12">
                        <c:v>73.20350326038745</c:v>
                      </c:pt>
                      <c:pt idx="13">
                        <c:v>71.89254684238955</c:v>
                      </c:pt>
                      <c:pt idx="14">
                        <c:v>70.194591939252433</c:v>
                      </c:pt>
                      <c:pt idx="15">
                        <c:v>69.197514047774462</c:v>
                      </c:pt>
                      <c:pt idx="16">
                        <c:v>68.842230091232139</c:v>
                      </c:pt>
                      <c:pt idx="17">
                        <c:v>66.899474240324267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9A3-407A-A765-5CD6EB3BCEBB}"/>
                  </c:ext>
                </c:extLst>
              </c15:ser>
            </c15:filteredAreaSeries>
            <c15:filteredArea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figure'!$D$1</c15:sqref>
                        </c15:formulaRef>
                      </c:ext>
                    </c:extLst>
                    <c:strCache>
                      <c:ptCount val="1"/>
                      <c:pt idx="0">
                        <c:v>NOx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figure'!$D$2:$D$19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98.137988595770167</c:v>
                      </c:pt>
                      <c:pt idx="2">
                        <c:v>95.113853034731335</c:v>
                      </c:pt>
                      <c:pt idx="3">
                        <c:v>89.190707404160747</c:v>
                      </c:pt>
                      <c:pt idx="4">
                        <c:v>82.130489979504986</c:v>
                      </c:pt>
                      <c:pt idx="5">
                        <c:v>80.367402116493807</c:v>
                      </c:pt>
                      <c:pt idx="6">
                        <c:v>77.687446274848696</c:v>
                      </c:pt>
                      <c:pt idx="7">
                        <c:v>74.508726107248251</c:v>
                      </c:pt>
                      <c:pt idx="8">
                        <c:v>71.403762831659606</c:v>
                      </c:pt>
                      <c:pt idx="9">
                        <c:v>68.688089289444662</c:v>
                      </c:pt>
                      <c:pt idx="10">
                        <c:v>67.502187194917411</c:v>
                      </c:pt>
                      <c:pt idx="11">
                        <c:v>65.258901797505658</c:v>
                      </c:pt>
                      <c:pt idx="12">
                        <c:v>63.730585728421666</c:v>
                      </c:pt>
                      <c:pt idx="13">
                        <c:v>61.692885934220612</c:v>
                      </c:pt>
                      <c:pt idx="14">
                        <c:v>58.076074024311175</c:v>
                      </c:pt>
                      <c:pt idx="15">
                        <c:v>51.858943783222244</c:v>
                      </c:pt>
                      <c:pt idx="16">
                        <c:v>52.251616452516259</c:v>
                      </c:pt>
                      <c:pt idx="17">
                        <c:v>50.37134619531092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9A3-407A-A765-5CD6EB3BCEBB}"/>
                  </c:ext>
                </c:extLst>
              </c15:ser>
            </c15:filteredAreaSeries>
            <c15:filteredArea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figure'!$E$1</c15:sqref>
                        </c15:formulaRef>
                      </c:ext>
                    </c:extLst>
                    <c:strCache>
                      <c:ptCount val="1"/>
                      <c:pt idx="0">
                        <c:v>PM25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figure'!$A$2:$A$19</c15:sqref>
                        </c15:formulaRef>
                      </c:ext>
                    </c:extLst>
                    <c:numCache>
                      <c:formatCode>General</c:formatCode>
                      <c:ptCount val="18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'Static figure'!$E$2:$E$19</c15:sqref>
                        </c15:formulaRef>
                      </c:ext>
                    </c:extLst>
                    <c:numCache>
                      <c:formatCode>0.0000</c:formatCode>
                      <c:ptCount val="18"/>
                      <c:pt idx="0">
                        <c:v>100</c:v>
                      </c:pt>
                      <c:pt idx="1">
                        <c:v>99.245171207765111</c:v>
                      </c:pt>
                      <c:pt idx="2">
                        <c:v>97.419735379813886</c:v>
                      </c:pt>
                      <c:pt idx="3">
                        <c:v>96.913688450919764</c:v>
                      </c:pt>
                      <c:pt idx="4">
                        <c:v>94.08560331557284</c:v>
                      </c:pt>
                      <c:pt idx="5">
                        <c:v>97.048240139500365</c:v>
                      </c:pt>
                      <c:pt idx="6">
                        <c:v>89.657602222910512</c:v>
                      </c:pt>
                      <c:pt idx="7">
                        <c:v>90.095559389414831</c:v>
                      </c:pt>
                      <c:pt idx="8">
                        <c:v>89.261932696589412</c:v>
                      </c:pt>
                      <c:pt idx="9">
                        <c:v>80.825729887519387</c:v>
                      </c:pt>
                      <c:pt idx="10">
                        <c:v>81.442651987958016</c:v>
                      </c:pt>
                      <c:pt idx="11">
                        <c:v>79.947103095862246</c:v>
                      </c:pt>
                      <c:pt idx="12">
                        <c:v>78.783585857082187</c:v>
                      </c:pt>
                      <c:pt idx="13">
                        <c:v>80.614414589244959</c:v>
                      </c:pt>
                      <c:pt idx="14">
                        <c:v>75.166236945233607</c:v>
                      </c:pt>
                      <c:pt idx="15">
                        <c:v>70.918883464358558</c:v>
                      </c:pt>
                      <c:pt idx="16">
                        <c:v>72.980810679118505</c:v>
                      </c:pt>
                      <c:pt idx="17">
                        <c:v>67.998899378440285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9A3-407A-A765-5CD6EB3BCEBB}"/>
                  </c:ext>
                </c:extLst>
              </c15:ser>
            </c15:filteredAreaSeries>
          </c:ext>
        </c:extLst>
      </c:areaChart>
      <c:catAx>
        <c:axId val="9159377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8703"/>
        <c:crosses val="autoZero"/>
        <c:auto val="1"/>
        <c:lblAlgn val="ctr"/>
        <c:lblOffset val="100"/>
        <c:noMultiLvlLbl val="0"/>
      </c:catAx>
      <c:valAx>
        <c:axId val="91593870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937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CHART'!$B$10</c:f>
              <c:strCache>
                <c:ptCount val="1"/>
                <c:pt idx="0">
                  <c:v>NOx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CHART'!$C$9:$T$9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cat>
          <c:val>
            <c:numRef>
              <c:f>'DATA AND CHART'!$C$10:$T$10</c:f>
              <c:numCache>
                <c:formatCode>General</c:formatCode>
                <c:ptCount val="18"/>
                <c:pt idx="0">
                  <c:v>100</c:v>
                </c:pt>
                <c:pt idx="1">
                  <c:v>98.137988595770167</c:v>
                </c:pt>
                <c:pt idx="2">
                  <c:v>95.113853034731335</c:v>
                </c:pt>
                <c:pt idx="3">
                  <c:v>89.190707404160747</c:v>
                </c:pt>
                <c:pt idx="4">
                  <c:v>82.130489979504986</c:v>
                </c:pt>
                <c:pt idx="5">
                  <c:v>80.367402116493807</c:v>
                </c:pt>
                <c:pt idx="6">
                  <c:v>77.687446274848696</c:v>
                </c:pt>
                <c:pt idx="7">
                  <c:v>74.508726107248251</c:v>
                </c:pt>
                <c:pt idx="8">
                  <c:v>71.403762831659606</c:v>
                </c:pt>
                <c:pt idx="9">
                  <c:v>68.688089289444662</c:v>
                </c:pt>
                <c:pt idx="10">
                  <c:v>67.502187194917411</c:v>
                </c:pt>
                <c:pt idx="11">
                  <c:v>65.258901797505658</c:v>
                </c:pt>
                <c:pt idx="12">
                  <c:v>63.730585728421666</c:v>
                </c:pt>
                <c:pt idx="13">
                  <c:v>61.692885934220612</c:v>
                </c:pt>
                <c:pt idx="14">
                  <c:v>58.076074024311175</c:v>
                </c:pt>
                <c:pt idx="15">
                  <c:v>51.858943783222244</c:v>
                </c:pt>
                <c:pt idx="16">
                  <c:v>52.251616452516259</c:v>
                </c:pt>
                <c:pt idx="17">
                  <c:v>50.37134619531092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FB-4F3B-81A2-7D91AD5CCE0F}"/>
            </c:ext>
          </c:extLst>
        </c:ser>
        <c:ser>
          <c:idx val="1"/>
          <c:order val="1"/>
          <c:tx>
            <c:strRef>
              <c:f>'DATA AND CHART'!$B$11</c:f>
              <c:strCache>
                <c:ptCount val="1"/>
                <c:pt idx="0">
                  <c:v>NMVOC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CHART'!$C$9:$T$9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cat>
          <c:val>
            <c:numRef>
              <c:f>'DATA AND CHART'!$C$11:$T$11</c:f>
              <c:numCache>
                <c:formatCode>General</c:formatCode>
                <c:ptCount val="18"/>
                <c:pt idx="0">
                  <c:v>100</c:v>
                </c:pt>
                <c:pt idx="1">
                  <c:v>98.118212862701952</c:v>
                </c:pt>
                <c:pt idx="2">
                  <c:v>94.14025408787667</c:v>
                </c:pt>
                <c:pt idx="3">
                  <c:v>91.065656828275948</c:v>
                </c:pt>
                <c:pt idx="4">
                  <c:v>85.792706843091594</c:v>
                </c:pt>
                <c:pt idx="5">
                  <c:v>85.662116745670076</c:v>
                </c:pt>
                <c:pt idx="6">
                  <c:v>81.063119740322037</c:v>
                </c:pt>
                <c:pt idx="7">
                  <c:v>79.371436913383391</c:v>
                </c:pt>
                <c:pt idx="8">
                  <c:v>77.135027284439403</c:v>
                </c:pt>
                <c:pt idx="9">
                  <c:v>74.202847059388148</c:v>
                </c:pt>
                <c:pt idx="10">
                  <c:v>73.951409481078073</c:v>
                </c:pt>
                <c:pt idx="11">
                  <c:v>72.917001777288945</c:v>
                </c:pt>
                <c:pt idx="12">
                  <c:v>73.20350326038745</c:v>
                </c:pt>
                <c:pt idx="13">
                  <c:v>71.89254684238955</c:v>
                </c:pt>
                <c:pt idx="14">
                  <c:v>70.194591939252433</c:v>
                </c:pt>
                <c:pt idx="15">
                  <c:v>69.197514047774462</c:v>
                </c:pt>
                <c:pt idx="16">
                  <c:v>68.842230091232139</c:v>
                </c:pt>
                <c:pt idx="17">
                  <c:v>66.899474240324267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FB-4F3B-81A2-7D91AD5CCE0F}"/>
            </c:ext>
          </c:extLst>
        </c:ser>
        <c:ser>
          <c:idx val="2"/>
          <c:order val="2"/>
          <c:tx>
            <c:strRef>
              <c:f>'DATA AND CHART'!$B$12</c:f>
              <c:strCache>
                <c:ptCount val="1"/>
                <c:pt idx="0">
                  <c:v>NH3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CHART'!$C$9:$T$9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cat>
          <c:val>
            <c:numRef>
              <c:f>'DATA AND CHART'!$C$12:$T$12</c:f>
              <c:numCache>
                <c:formatCode>General</c:formatCode>
                <c:ptCount val="18"/>
                <c:pt idx="0">
                  <c:v>100</c:v>
                </c:pt>
                <c:pt idx="1">
                  <c:v>99.443074962475791</c:v>
                </c:pt>
                <c:pt idx="2">
                  <c:v>99.682316459927563</c:v>
                </c:pt>
                <c:pt idx="3">
                  <c:v>97.292841532467094</c:v>
                </c:pt>
                <c:pt idx="4">
                  <c:v>95.096494801917416</c:v>
                </c:pt>
                <c:pt idx="5">
                  <c:v>94.040538182871103</c:v>
                </c:pt>
                <c:pt idx="6">
                  <c:v>93.400873795808792</c:v>
                </c:pt>
                <c:pt idx="7">
                  <c:v>93.17821943715613</c:v>
                </c:pt>
                <c:pt idx="8">
                  <c:v>92.636983012948221</c:v>
                </c:pt>
                <c:pt idx="9">
                  <c:v>93.160455767553913</c:v>
                </c:pt>
                <c:pt idx="10">
                  <c:v>93.876376297209035</c:v>
                </c:pt>
                <c:pt idx="11">
                  <c:v>94.464849306806514</c:v>
                </c:pt>
                <c:pt idx="12">
                  <c:v>94.363505359970716</c:v>
                </c:pt>
                <c:pt idx="13">
                  <c:v>93.198562975651782</c:v>
                </c:pt>
                <c:pt idx="14">
                  <c:v>90.695830575017951</c:v>
                </c:pt>
                <c:pt idx="15">
                  <c:v>89.647417986164982</c:v>
                </c:pt>
                <c:pt idx="16">
                  <c:v>87.775189620491659</c:v>
                </c:pt>
                <c:pt idx="17">
                  <c:v>83.799929339546424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FB-4F3B-81A2-7D91AD5CCE0F}"/>
            </c:ext>
          </c:extLst>
        </c:ser>
        <c:ser>
          <c:idx val="3"/>
          <c:order val="3"/>
          <c:tx>
            <c:strRef>
              <c:f>'DATA AND CHART'!$B$13</c:f>
              <c:strCache>
                <c:ptCount val="1"/>
                <c:pt idx="0">
                  <c:v>PM25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CHART'!$C$9:$T$9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cat>
          <c:val>
            <c:numRef>
              <c:f>'DATA AND CHART'!$C$13:$T$13</c:f>
              <c:numCache>
                <c:formatCode>General</c:formatCode>
                <c:ptCount val="18"/>
                <c:pt idx="0">
                  <c:v>100</c:v>
                </c:pt>
                <c:pt idx="1">
                  <c:v>99.245171207765111</c:v>
                </c:pt>
                <c:pt idx="2">
                  <c:v>97.419735379813886</c:v>
                </c:pt>
                <c:pt idx="3">
                  <c:v>96.913688450919764</c:v>
                </c:pt>
                <c:pt idx="4">
                  <c:v>94.08560331557284</c:v>
                </c:pt>
                <c:pt idx="5">
                  <c:v>97.048240139500365</c:v>
                </c:pt>
                <c:pt idx="6">
                  <c:v>89.657602222910512</c:v>
                </c:pt>
                <c:pt idx="7">
                  <c:v>90.095559389414831</c:v>
                </c:pt>
                <c:pt idx="8">
                  <c:v>89.261932696589412</c:v>
                </c:pt>
                <c:pt idx="9">
                  <c:v>80.825729887519387</c:v>
                </c:pt>
                <c:pt idx="10">
                  <c:v>81.442651987958016</c:v>
                </c:pt>
                <c:pt idx="11">
                  <c:v>79.947103095862246</c:v>
                </c:pt>
                <c:pt idx="12">
                  <c:v>78.783585857082187</c:v>
                </c:pt>
                <c:pt idx="13">
                  <c:v>80.614414589244959</c:v>
                </c:pt>
                <c:pt idx="14">
                  <c:v>75.166236945233607</c:v>
                </c:pt>
                <c:pt idx="15">
                  <c:v>70.918883464358558</c:v>
                </c:pt>
                <c:pt idx="16">
                  <c:v>72.980810679118505</c:v>
                </c:pt>
                <c:pt idx="17">
                  <c:v>67.998899378440285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FB-4F3B-81A2-7D91AD5CCE0F}"/>
            </c:ext>
          </c:extLst>
        </c:ser>
        <c:ser>
          <c:idx val="4"/>
          <c:order val="4"/>
          <c:tx>
            <c:strRef>
              <c:f>'DATA AND CHART'!$B$14</c:f>
              <c:strCache>
                <c:ptCount val="1"/>
                <c:pt idx="0">
                  <c:v>SOx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CHART'!$C$9:$T$9</c:f>
              <c:numCache>
                <c:formatCode>General</c:formatCode>
                <c:ptCount val="1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</c:numCache>
            </c:numRef>
          </c:cat>
          <c:val>
            <c:numRef>
              <c:f>'DATA AND CHART'!$C$14:$T$14</c:f>
              <c:numCache>
                <c:formatCode>General</c:formatCode>
                <c:ptCount val="18"/>
                <c:pt idx="0">
                  <c:v>100</c:v>
                </c:pt>
                <c:pt idx="1">
                  <c:v>97.234336718672239</c:v>
                </c:pt>
                <c:pt idx="2">
                  <c:v>92.944792468985284</c:v>
                </c:pt>
                <c:pt idx="3">
                  <c:v>70.064260786768045</c:v>
                </c:pt>
                <c:pt idx="4">
                  <c:v>58.636072871787448</c:v>
                </c:pt>
                <c:pt idx="5">
                  <c:v>51.202881891504084</c:v>
                </c:pt>
                <c:pt idx="6">
                  <c:v>52.358233114106689</c:v>
                </c:pt>
                <c:pt idx="7">
                  <c:v>44.397491684066821</c:v>
                </c:pt>
                <c:pt idx="8">
                  <c:v>37.854154145470453</c:v>
                </c:pt>
                <c:pt idx="9">
                  <c:v>34.936310763043032</c:v>
                </c:pt>
                <c:pt idx="10">
                  <c:v>33.987317062513362</c:v>
                </c:pt>
                <c:pt idx="11">
                  <c:v>28.389311760873575</c:v>
                </c:pt>
                <c:pt idx="12">
                  <c:v>27.637848504024781</c:v>
                </c:pt>
                <c:pt idx="13">
                  <c:v>25.675021472918296</c:v>
                </c:pt>
                <c:pt idx="14">
                  <c:v>22.262822060568777</c:v>
                </c:pt>
                <c:pt idx="15">
                  <c:v>19.085385483665441</c:v>
                </c:pt>
                <c:pt idx="16">
                  <c:v>19.396536867141581</c:v>
                </c:pt>
                <c:pt idx="17">
                  <c:v>18.577916297174319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FB-4F3B-81A2-7D91AD5CC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8933007"/>
        <c:axId val="788934255"/>
      </c:lineChart>
      <c:catAx>
        <c:axId val="788933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934255"/>
        <c:crosses val="autoZero"/>
        <c:auto val="1"/>
        <c:lblAlgn val="ctr"/>
        <c:lblOffset val="100"/>
        <c:noMultiLvlLbl val="0"/>
      </c:catAx>
      <c:valAx>
        <c:axId val="78893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9330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407459</xdr:colOff>
      <xdr:row>0</xdr:row>
      <xdr:rowOff>20108</xdr:rowOff>
    </xdr:from>
    <xdr:to>
      <xdr:col>15</xdr:col>
      <xdr:colOff>243417</xdr:colOff>
      <xdr:row>19</xdr:row>
      <xdr:rowOff>74083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402C6-35D1-5620-DF2C-8D38DF1F51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74083</xdr:colOff>
      <xdr:row>0</xdr:row>
      <xdr:rowOff>31750</xdr:rowOff>
    </xdr:from>
    <xdr:to>
      <xdr:col>24</xdr:col>
      <xdr:colOff>555624</xdr:colOff>
      <xdr:row>19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691143-2C78-46F4-AB72-F83E3DBB7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206375</xdr:colOff>
      <xdr:row>0</xdr:row>
      <xdr:rowOff>158750</xdr:rowOff>
    </xdr:from>
    <xdr:to>
      <xdr:col>34</xdr:col>
      <xdr:colOff>52916</xdr:colOff>
      <xdr:row>20</xdr:row>
      <xdr:rowOff>22225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A364BD6-F67A-4891-A390-E74BFE788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254000</xdr:colOff>
      <xdr:row>20</xdr:row>
      <xdr:rowOff>95250</xdr:rowOff>
    </xdr:from>
    <xdr:to>
      <xdr:col>20</xdr:col>
      <xdr:colOff>100541</xdr:colOff>
      <xdr:row>39</xdr:row>
      <xdr:rowOff>149225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B37DB5A-7EDA-4FA1-A652-7E8D7D53A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571500</xdr:colOff>
      <xdr:row>20</xdr:row>
      <xdr:rowOff>95250</xdr:rowOff>
    </xdr:from>
    <xdr:to>
      <xdr:col>29</xdr:col>
      <xdr:colOff>418041</xdr:colOff>
      <xdr:row>39</xdr:row>
      <xdr:rowOff>149225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E03DE5C-4C45-4B07-9532-A205D96F1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1205019</xdr:colOff>
      <xdr:row>16</xdr:row>
      <xdr:rowOff>138794</xdr:rowOff>
    </xdr:from>
    <xdr:to>
      <xdr:col>13</xdr:col>
      <xdr:colOff>313752</xdr:colOff>
      <xdr:row>43</xdr:row>
      <xdr:rowOff>176894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462ADF-799B-C5E2-C12D-B6669C1C7D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386697</xdr:colOff>
      <xdr:row>30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A16316-947D-4962-A1C2-3BF069E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21697" cy="584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30"/>
  <sheetViews>
    <sheetView zoomScale="50" zoomScaleNormal="50" workbookViewId="0">
      <selection activeCell="I30" sqref="I29:I30"/>
    </sheetView>
  </sheetViews>
  <sheetFormatPr defaultColWidth="9.1796875" defaultRowHeight="14.5"/>
  <cols>
    <col min="1" max="1" width="21.6328125" style="29" bestFit="1" customWidth="1"/>
    <col min="2" max="2" width="8.90625" customWidth="1"/>
  </cols>
  <sheetData>
    <row r="1" spans="1:15">
      <c r="A1" s="28" t="s">
        <v>7</v>
      </c>
      <c r="B1" s="3" t="s">
        <v>0</v>
      </c>
      <c r="C1" s="3" t="s">
        <v>1</v>
      </c>
      <c r="D1" s="3" t="s">
        <v>5</v>
      </c>
      <c r="E1" s="3" t="s">
        <v>2</v>
      </c>
      <c r="F1" s="3" t="s">
        <v>6</v>
      </c>
      <c r="G1" s="4"/>
      <c r="H1" s="4"/>
      <c r="I1" s="4"/>
      <c r="J1" s="4"/>
      <c r="K1" s="4"/>
      <c r="L1" s="4"/>
      <c r="M1" s="4"/>
      <c r="N1" s="4"/>
      <c r="O1" s="4"/>
    </row>
    <row r="2" spans="1:15">
      <c r="A2" s="1">
        <v>2005</v>
      </c>
      <c r="B2" s="26">
        <v>100</v>
      </c>
      <c r="C2" s="26">
        <v>100</v>
      </c>
      <c r="D2" s="26">
        <v>100</v>
      </c>
      <c r="E2" s="26">
        <v>100</v>
      </c>
      <c r="F2" s="26">
        <v>100</v>
      </c>
      <c r="G2" s="4"/>
      <c r="H2" s="4"/>
      <c r="I2" s="4"/>
      <c r="J2" s="4"/>
      <c r="K2" s="4"/>
      <c r="L2" s="4"/>
      <c r="M2" s="4"/>
      <c r="N2" s="4"/>
      <c r="O2" s="4"/>
    </row>
    <row r="3" spans="1:15">
      <c r="A3" s="1">
        <v>2006</v>
      </c>
      <c r="B3" s="26">
        <v>99.443074962475791</v>
      </c>
      <c r="C3" s="26">
        <v>98.118212862701952</v>
      </c>
      <c r="D3" s="26">
        <v>98.137988595770167</v>
      </c>
      <c r="E3" s="26">
        <v>99.245171207765111</v>
      </c>
      <c r="F3" s="26">
        <v>97.234336718672239</v>
      </c>
      <c r="G3" s="4"/>
      <c r="H3" s="4"/>
      <c r="I3" s="4"/>
      <c r="J3" s="4"/>
      <c r="K3" s="4"/>
      <c r="L3" s="4"/>
      <c r="M3" s="4"/>
      <c r="N3" s="4"/>
      <c r="O3" s="4"/>
    </row>
    <row r="4" spans="1:15">
      <c r="A4" s="1">
        <v>2007</v>
      </c>
      <c r="B4" s="26">
        <v>99.682316459927563</v>
      </c>
      <c r="C4" s="26">
        <v>94.14025408787667</v>
      </c>
      <c r="D4" s="26">
        <v>95.113853034731335</v>
      </c>
      <c r="E4" s="26">
        <v>97.419735379813886</v>
      </c>
      <c r="F4" s="26">
        <v>92.944792468985284</v>
      </c>
      <c r="G4" s="4"/>
      <c r="H4" s="4"/>
      <c r="I4" s="4"/>
      <c r="J4" s="4"/>
      <c r="K4" s="4"/>
      <c r="L4" s="4"/>
      <c r="M4" s="4"/>
      <c r="N4" s="4"/>
      <c r="O4" s="4"/>
    </row>
    <row r="5" spans="1:15">
      <c r="A5" s="1">
        <v>2008</v>
      </c>
      <c r="B5" s="26">
        <v>97.292841532467094</v>
      </c>
      <c r="C5" s="26">
        <v>91.065656828275948</v>
      </c>
      <c r="D5" s="26">
        <v>89.190707404160747</v>
      </c>
      <c r="E5" s="26">
        <v>96.913688450919764</v>
      </c>
      <c r="F5" s="26">
        <v>70.064260786768045</v>
      </c>
      <c r="G5" s="4"/>
      <c r="H5" s="4"/>
      <c r="I5" s="4"/>
      <c r="J5" s="4"/>
      <c r="K5" s="4"/>
      <c r="L5" s="4"/>
      <c r="M5" s="4"/>
      <c r="N5" s="4"/>
      <c r="O5" s="4"/>
    </row>
    <row r="6" spans="1:15">
      <c r="A6" s="1">
        <v>2009</v>
      </c>
      <c r="B6" s="26">
        <v>95.096494801917416</v>
      </c>
      <c r="C6" s="26">
        <v>85.792706843091594</v>
      </c>
      <c r="D6" s="26">
        <v>82.130489979504986</v>
      </c>
      <c r="E6" s="26">
        <v>94.08560331557284</v>
      </c>
      <c r="F6" s="26">
        <v>58.636072871787448</v>
      </c>
      <c r="G6" s="4"/>
      <c r="H6" s="4"/>
      <c r="I6" s="4"/>
      <c r="J6" s="4"/>
      <c r="K6" s="4"/>
      <c r="L6" s="4"/>
      <c r="M6" s="4"/>
      <c r="N6" s="4"/>
      <c r="O6" s="4"/>
    </row>
    <row r="7" spans="1:15">
      <c r="A7" s="1">
        <v>2010</v>
      </c>
      <c r="B7" s="26">
        <v>94.040538182871103</v>
      </c>
      <c r="C7" s="26">
        <v>85.662116745670076</v>
      </c>
      <c r="D7" s="26">
        <v>80.367402116493807</v>
      </c>
      <c r="E7" s="26">
        <v>97.048240139500365</v>
      </c>
      <c r="F7" s="26">
        <v>51.202881891504084</v>
      </c>
      <c r="G7" s="4"/>
      <c r="H7" s="4"/>
      <c r="I7" s="4"/>
      <c r="J7" s="4"/>
      <c r="K7" s="4"/>
      <c r="L7" s="4"/>
      <c r="M7" s="4"/>
      <c r="N7" s="4"/>
      <c r="O7" s="4"/>
    </row>
    <row r="8" spans="1:15">
      <c r="A8" s="1">
        <v>2011</v>
      </c>
      <c r="B8" s="26">
        <v>93.400873795808792</v>
      </c>
      <c r="C8" s="26">
        <v>81.063119740322037</v>
      </c>
      <c r="D8" s="26">
        <v>77.687446274848696</v>
      </c>
      <c r="E8" s="26">
        <v>89.657602222910512</v>
      </c>
      <c r="F8" s="26">
        <v>52.358233114106689</v>
      </c>
      <c r="G8" s="4"/>
      <c r="H8" s="4"/>
      <c r="I8" s="4"/>
      <c r="J8" s="4"/>
      <c r="K8" s="4"/>
      <c r="L8" s="4"/>
      <c r="M8" s="4"/>
      <c r="N8" s="4"/>
      <c r="O8" s="4"/>
    </row>
    <row r="9" spans="1:15">
      <c r="A9" s="1">
        <v>2012</v>
      </c>
      <c r="B9" s="26">
        <v>93.17821943715613</v>
      </c>
      <c r="C9" s="26">
        <v>79.371436913383391</v>
      </c>
      <c r="D9" s="26">
        <v>74.508726107248251</v>
      </c>
      <c r="E9" s="26">
        <v>90.095559389414831</v>
      </c>
      <c r="F9" s="26">
        <v>44.397491684066821</v>
      </c>
      <c r="G9" s="4"/>
      <c r="H9" s="4"/>
      <c r="I9" s="4"/>
      <c r="J9" s="4"/>
      <c r="K9" s="4"/>
      <c r="L9" s="4"/>
      <c r="M9" s="4"/>
      <c r="N9" s="4"/>
      <c r="O9" s="4"/>
    </row>
    <row r="10" spans="1:15">
      <c r="A10" s="1">
        <v>2013</v>
      </c>
      <c r="B10" s="26">
        <v>92.636983012948221</v>
      </c>
      <c r="C10" s="26">
        <v>77.135027284439403</v>
      </c>
      <c r="D10" s="26">
        <v>71.403762831659606</v>
      </c>
      <c r="E10" s="26">
        <v>89.261932696589412</v>
      </c>
      <c r="F10" s="26">
        <v>37.854154145470453</v>
      </c>
      <c r="G10" s="4"/>
      <c r="H10" s="4"/>
      <c r="I10" s="4"/>
      <c r="J10" s="4"/>
      <c r="K10" s="4"/>
      <c r="L10" s="4"/>
      <c r="M10" s="4"/>
      <c r="N10" s="4"/>
      <c r="O10" s="4"/>
    </row>
    <row r="11" spans="1:15">
      <c r="A11" s="1">
        <v>2014</v>
      </c>
      <c r="B11" s="26">
        <v>93.160455767553913</v>
      </c>
      <c r="C11" s="26">
        <v>74.202847059388148</v>
      </c>
      <c r="D11" s="26">
        <v>68.688089289444662</v>
      </c>
      <c r="E11" s="26">
        <v>80.825729887519387</v>
      </c>
      <c r="F11" s="26">
        <v>34.936310763043032</v>
      </c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1">
        <v>2015</v>
      </c>
      <c r="B12" s="26">
        <v>93.876376297209035</v>
      </c>
      <c r="C12" s="26">
        <v>73.951409481078073</v>
      </c>
      <c r="D12" s="26">
        <v>67.502187194917411</v>
      </c>
      <c r="E12" s="26">
        <v>81.442651987958016</v>
      </c>
      <c r="F12" s="26">
        <v>33.987317062513362</v>
      </c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1">
        <v>2016</v>
      </c>
      <c r="B13" s="26">
        <v>94.464849306806514</v>
      </c>
      <c r="C13" s="26">
        <v>72.917001777288945</v>
      </c>
      <c r="D13" s="26">
        <v>65.258901797505658</v>
      </c>
      <c r="E13" s="26">
        <v>79.947103095862246</v>
      </c>
      <c r="F13" s="26">
        <v>28.389311760873575</v>
      </c>
      <c r="G13" s="4"/>
      <c r="H13" s="4"/>
      <c r="I13" s="4"/>
      <c r="J13" s="4"/>
      <c r="K13" s="4"/>
      <c r="L13" s="4"/>
      <c r="M13" s="4"/>
      <c r="N13" s="4"/>
      <c r="O13" s="4"/>
    </row>
    <row r="14" spans="1:15">
      <c r="A14" s="2">
        <v>2017</v>
      </c>
      <c r="B14" s="26">
        <v>94.363505359970716</v>
      </c>
      <c r="C14" s="26">
        <v>73.20350326038745</v>
      </c>
      <c r="D14" s="26">
        <v>63.730585728421666</v>
      </c>
      <c r="E14" s="26">
        <v>78.783585857082187</v>
      </c>
      <c r="F14" s="26">
        <v>27.637848504024781</v>
      </c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2">
        <v>2018</v>
      </c>
      <c r="B15" s="26">
        <v>93.198562975651782</v>
      </c>
      <c r="C15" s="26">
        <v>71.89254684238955</v>
      </c>
      <c r="D15" s="26">
        <v>61.692885934220612</v>
      </c>
      <c r="E15" s="26">
        <v>80.614414589244959</v>
      </c>
      <c r="F15" s="26">
        <v>25.675021472918296</v>
      </c>
      <c r="G15" s="4"/>
      <c r="H15" s="4"/>
      <c r="I15" s="4"/>
      <c r="J15" s="4"/>
      <c r="K15" s="4"/>
      <c r="L15" s="4"/>
      <c r="M15" s="4"/>
      <c r="N15" s="4"/>
      <c r="O15" s="4"/>
    </row>
    <row r="16" spans="1:15">
      <c r="A16" s="29">
        <v>2019</v>
      </c>
      <c r="B16" s="27">
        <v>90.695830575017951</v>
      </c>
      <c r="C16" s="27">
        <v>70.194591939252433</v>
      </c>
      <c r="D16" s="27">
        <v>58.076074024311175</v>
      </c>
      <c r="E16" s="27">
        <v>75.166236945233607</v>
      </c>
      <c r="F16" s="27">
        <v>22.262822060568777</v>
      </c>
      <c r="G16" s="4"/>
      <c r="H16" s="4"/>
      <c r="I16" s="4"/>
      <c r="J16" s="4"/>
      <c r="K16" s="4"/>
      <c r="L16" s="4"/>
      <c r="M16" s="4"/>
      <c r="N16" s="4"/>
      <c r="O16" s="4"/>
    </row>
    <row r="17" spans="1:15">
      <c r="A17" s="29">
        <v>2020</v>
      </c>
      <c r="B17" s="27">
        <v>89.647417986164982</v>
      </c>
      <c r="C17" s="27">
        <v>69.197514047774462</v>
      </c>
      <c r="D17" s="27">
        <v>51.858943783222244</v>
      </c>
      <c r="E17" s="27">
        <v>70.918883464358558</v>
      </c>
      <c r="F17" s="27">
        <v>19.085385483665441</v>
      </c>
      <c r="G17" s="4"/>
      <c r="H17" s="4"/>
      <c r="I17" s="4"/>
      <c r="J17" s="4"/>
      <c r="K17" s="4"/>
      <c r="L17" s="4"/>
      <c r="M17" s="4"/>
      <c r="N17" s="4"/>
      <c r="O17" s="4"/>
    </row>
    <row r="18" spans="1:15">
      <c r="A18" s="29">
        <v>2021</v>
      </c>
      <c r="B18" s="27">
        <v>87.775189620491659</v>
      </c>
      <c r="C18" s="27">
        <v>68.842230091232139</v>
      </c>
      <c r="D18" s="27">
        <v>52.251616452516259</v>
      </c>
      <c r="E18" s="27">
        <v>72.980810679118505</v>
      </c>
      <c r="F18" s="27">
        <v>19.396536867141581</v>
      </c>
      <c r="G18" s="4"/>
      <c r="H18" s="4"/>
      <c r="I18" s="4"/>
      <c r="J18" s="4"/>
      <c r="K18" s="4"/>
      <c r="L18" s="4"/>
      <c r="M18" s="4"/>
      <c r="N18" s="4"/>
      <c r="O18" s="4"/>
    </row>
    <row r="19" spans="1:15">
      <c r="A19" s="29">
        <v>2022</v>
      </c>
      <c r="B19" s="27">
        <v>83.799929339546424</v>
      </c>
      <c r="C19" s="27">
        <v>66.899474240324267</v>
      </c>
      <c r="D19" s="27">
        <v>50.37134619531092</v>
      </c>
      <c r="E19" s="27">
        <v>67.998899378440285</v>
      </c>
      <c r="F19" s="27">
        <v>18.577916297174319</v>
      </c>
      <c r="G19" s="4"/>
      <c r="H19" s="4"/>
      <c r="I19" s="4"/>
      <c r="J19" s="4"/>
      <c r="K19" s="4"/>
      <c r="L19" s="4"/>
      <c r="M19" s="4"/>
      <c r="N19" s="4"/>
      <c r="O19" s="4"/>
    </row>
    <row r="20" spans="1:15">
      <c r="A20" s="3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>
      <c r="A21" s="3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>
      <c r="A22" s="30"/>
      <c r="B22" s="4"/>
      <c r="C22" s="4"/>
      <c r="D22" s="4"/>
      <c r="E22" s="5"/>
      <c r="F22" s="4"/>
      <c r="G22" s="6"/>
      <c r="H22" s="4"/>
      <c r="I22" s="4"/>
      <c r="J22" s="4"/>
      <c r="K22" s="4"/>
      <c r="L22" s="4"/>
      <c r="M22" s="4"/>
      <c r="N22" s="4"/>
      <c r="O22" s="4"/>
    </row>
    <row r="23" spans="1:15">
      <c r="A23" s="30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>
      <c r="A24" s="3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>
      <c r="A25" s="3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>
      <c r="A26" s="31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>
      <c r="A27" s="3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>
      <c r="A28" s="3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>
      <c r="A29" s="30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>
      <c r="A30" s="30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D282"/>
  <sheetViews>
    <sheetView topLeftCell="A7" zoomScale="50" zoomScaleNormal="50" workbookViewId="0">
      <selection activeCell="B9" sqref="B9:T14"/>
    </sheetView>
  </sheetViews>
  <sheetFormatPr defaultColWidth="9.1796875" defaultRowHeight="14.5"/>
  <cols>
    <col min="1" max="1" width="10.1796875" style="7" customWidth="1"/>
    <col min="2" max="2" width="27.54296875" style="9" customWidth="1"/>
    <col min="3" max="6" width="14.1796875" style="9" customWidth="1"/>
    <col min="7" max="7" width="11.1796875" style="9" customWidth="1"/>
    <col min="8" max="8" width="10.26953125" style="9" customWidth="1"/>
    <col min="9" max="9" width="11.1796875" style="9" customWidth="1"/>
    <col min="10" max="10" width="9" style="9" customWidth="1"/>
    <col min="11" max="11" width="8.26953125" style="9" customWidth="1"/>
    <col min="12" max="13" width="14.1796875" style="9" customWidth="1"/>
    <col min="14" max="16384" width="9.1796875" style="7"/>
  </cols>
  <sheetData>
    <row r="1" spans="1:30" ht="81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 ht="16.5">
      <c r="B2" s="7" t="s">
        <v>3</v>
      </c>
      <c r="C2" s="9">
        <v>2005</v>
      </c>
      <c r="D2" s="9">
        <v>2006</v>
      </c>
      <c r="E2" s="9">
        <v>2007</v>
      </c>
      <c r="F2" s="9">
        <v>2008</v>
      </c>
      <c r="G2" s="9">
        <v>2009</v>
      </c>
      <c r="H2" s="9">
        <v>2010</v>
      </c>
      <c r="I2" s="9">
        <v>2011</v>
      </c>
      <c r="J2" s="9">
        <v>2012</v>
      </c>
      <c r="K2" s="9">
        <v>2013</v>
      </c>
      <c r="L2" s="9">
        <v>2014</v>
      </c>
      <c r="M2" s="9">
        <v>2015</v>
      </c>
      <c r="N2" s="9">
        <v>2016</v>
      </c>
      <c r="O2" s="9">
        <v>2017</v>
      </c>
      <c r="P2" s="9">
        <v>2018</v>
      </c>
      <c r="Q2" s="9">
        <v>2019</v>
      </c>
      <c r="R2" s="9">
        <v>2020</v>
      </c>
      <c r="S2" s="9">
        <v>2021</v>
      </c>
      <c r="T2" s="9">
        <v>2022</v>
      </c>
    </row>
    <row r="3" spans="1:30">
      <c r="A3"/>
      <c r="B3" s="9" t="s">
        <v>5</v>
      </c>
      <c r="C3" s="22">
        <v>10709.927959999999</v>
      </c>
      <c r="D3" s="22">
        <v>10510.507879999999</v>
      </c>
      <c r="E3" s="22">
        <v>10186.625139999998</v>
      </c>
      <c r="F3" s="22">
        <v>9552.2605100000019</v>
      </c>
      <c r="G3" s="22">
        <v>8796.1163100000012</v>
      </c>
      <c r="H3" s="22">
        <v>8607.2908700000007</v>
      </c>
      <c r="I3" s="22">
        <v>8320.2695299999978</v>
      </c>
      <c r="J3" s="22">
        <v>7979.8308899999993</v>
      </c>
      <c r="K3" s="22">
        <v>7647.2915599999997</v>
      </c>
      <c r="L3" s="22">
        <v>7356.4448799999991</v>
      </c>
      <c r="M3" s="22">
        <v>7229.4356200000002</v>
      </c>
      <c r="N3" s="22">
        <v>6989.1813699999993</v>
      </c>
      <c r="O3" s="22">
        <v>6825.4998200000009</v>
      </c>
      <c r="P3" s="22">
        <v>6607.2636399999992</v>
      </c>
      <c r="Q3" s="22">
        <v>6219.9056899999996</v>
      </c>
      <c r="R3" s="22">
        <v>5554.0555199999999</v>
      </c>
      <c r="S3" s="22">
        <v>5596.1104799999985</v>
      </c>
      <c r="T3" s="22">
        <v>5394.7348899999997</v>
      </c>
    </row>
    <row r="4" spans="1:30">
      <c r="A4"/>
      <c r="B4" s="9" t="s">
        <v>1</v>
      </c>
      <c r="C4" s="22">
        <v>9416.977429999999</v>
      </c>
      <c r="D4" s="22">
        <v>9239.7699599999996</v>
      </c>
      <c r="E4" s="22">
        <v>8865.166479999998</v>
      </c>
      <c r="F4" s="22">
        <v>8575.6323499999999</v>
      </c>
      <c r="G4" s="22">
        <v>8079.0798400000003</v>
      </c>
      <c r="H4" s="22">
        <v>8066.7821999999996</v>
      </c>
      <c r="I4" s="22">
        <v>7633.6956900000005</v>
      </c>
      <c r="J4" s="22">
        <v>7474.3903000000009</v>
      </c>
      <c r="K4" s="22">
        <v>7263.7881100000004</v>
      </c>
      <c r="L4" s="22">
        <v>6987.6653599999991</v>
      </c>
      <c r="M4" s="22">
        <v>6963.9875400000019</v>
      </c>
      <c r="N4" s="22">
        <v>6866.5775999999987</v>
      </c>
      <c r="O4" s="22">
        <v>6893.5573799999993</v>
      </c>
      <c r="P4" s="22">
        <v>6770.1049100000009</v>
      </c>
      <c r="Q4" s="22">
        <v>6610.2088800000001</v>
      </c>
      <c r="R4" s="22">
        <v>6516.3142799999996</v>
      </c>
      <c r="S4" s="22">
        <v>6482.8572699999986</v>
      </c>
      <c r="T4" s="22">
        <v>6299.9083899999996</v>
      </c>
    </row>
    <row r="5" spans="1:30">
      <c r="A5"/>
      <c r="B5" s="9" t="s">
        <v>0</v>
      </c>
      <c r="C5" s="22">
        <v>3906.4000600000004</v>
      </c>
      <c r="D5" s="22">
        <v>3884.6443399999998</v>
      </c>
      <c r="E5" s="22">
        <v>3893.9900700000007</v>
      </c>
      <c r="F5" s="22">
        <v>3800.6476199999997</v>
      </c>
      <c r="G5" s="22">
        <v>3714.8495299999995</v>
      </c>
      <c r="H5" s="22">
        <v>3673.5996399999999</v>
      </c>
      <c r="I5" s="22">
        <v>3648.6117899999995</v>
      </c>
      <c r="J5" s="22">
        <v>3639.9140199999993</v>
      </c>
      <c r="K5" s="22">
        <v>3618.7711599999993</v>
      </c>
      <c r="L5" s="22">
        <v>3639.2201</v>
      </c>
      <c r="M5" s="22">
        <v>3667.1868199999999</v>
      </c>
      <c r="N5" s="22">
        <v>3690.1749299999997</v>
      </c>
      <c r="O5" s="22">
        <v>3686.2160299999996</v>
      </c>
      <c r="P5" s="22">
        <v>3640.7087199999996</v>
      </c>
      <c r="Q5" s="22">
        <v>3542.9419800000001</v>
      </c>
      <c r="R5" s="22">
        <v>3501.9867899999999</v>
      </c>
      <c r="S5" s="22">
        <v>3428.8500600000002</v>
      </c>
      <c r="T5" s="22">
        <v>3273.5604899999998</v>
      </c>
    </row>
    <row r="6" spans="1:30">
      <c r="A6"/>
      <c r="B6" s="9" t="s">
        <v>2</v>
      </c>
      <c r="C6" s="22">
        <v>1883.6047520000002</v>
      </c>
      <c r="D6" s="22">
        <v>1869.3867609999995</v>
      </c>
      <c r="E6" s="22">
        <v>1835.0027649999997</v>
      </c>
      <c r="F6" s="22">
        <v>1825.4708410000001</v>
      </c>
      <c r="G6" s="22">
        <v>1772.2008949999997</v>
      </c>
      <c r="H6" s="22">
        <v>1828.0052630000005</v>
      </c>
      <c r="I6" s="22">
        <v>1688.7948560000002</v>
      </c>
      <c r="J6" s="22">
        <v>1697.044238</v>
      </c>
      <c r="K6" s="22">
        <v>1681.3420060000001</v>
      </c>
      <c r="L6" s="22">
        <v>1522.4372889999997</v>
      </c>
      <c r="M6" s="22">
        <v>1534.0576629999998</v>
      </c>
      <c r="N6" s="22">
        <v>1505.8874330000006</v>
      </c>
      <c r="O6" s="22">
        <v>1483.9713670000001</v>
      </c>
      <c r="P6" s="22">
        <v>1518.4569439999996</v>
      </c>
      <c r="Q6" s="22">
        <v>1415.8348109999999</v>
      </c>
      <c r="R6" s="22">
        <v>1335.8314590000002</v>
      </c>
      <c r="S6" s="22">
        <v>1374.6700179999998</v>
      </c>
      <c r="T6" s="22">
        <v>1280.8305</v>
      </c>
    </row>
    <row r="7" spans="1:30">
      <c r="A7"/>
      <c r="B7" s="9" t="s">
        <v>6</v>
      </c>
      <c r="C7" s="22">
        <v>7013.12453</v>
      </c>
      <c r="D7" s="22">
        <v>6819.1651200000006</v>
      </c>
      <c r="E7" s="22">
        <v>6518.3340399999997</v>
      </c>
      <c r="F7" s="22">
        <v>4913.6938600000003</v>
      </c>
      <c r="G7" s="22">
        <v>4112.2208100000007</v>
      </c>
      <c r="H7" s="22">
        <v>3590.9218700000006</v>
      </c>
      <c r="I7" s="22">
        <v>3671.9480899999994</v>
      </c>
      <c r="J7" s="22">
        <v>3113.6513800000002</v>
      </c>
      <c r="K7" s="22">
        <v>2654.7589700000003</v>
      </c>
      <c r="L7" s="22">
        <v>2450.1269800000009</v>
      </c>
      <c r="M7" s="22">
        <v>2383.57287</v>
      </c>
      <c r="N7" s="22">
        <v>1990.9777869999998</v>
      </c>
      <c r="O7" s="22">
        <v>1938.2767330000001</v>
      </c>
      <c r="P7" s="22">
        <v>1800.6212290000003</v>
      </c>
      <c r="Q7" s="22">
        <v>1561.3194350000003</v>
      </c>
      <c r="R7" s="22">
        <v>1338.4818510000002</v>
      </c>
      <c r="S7" s="22">
        <v>1360.3032849999997</v>
      </c>
      <c r="T7" s="22">
        <v>1302.8924049999998</v>
      </c>
    </row>
    <row r="8" spans="1:30">
      <c r="A8" s="8"/>
      <c r="B8" s="12"/>
      <c r="C8" s="13"/>
      <c r="D8" s="13"/>
      <c r="E8" s="15"/>
      <c r="F8" s="17"/>
      <c r="G8" s="14"/>
      <c r="H8" s="14"/>
      <c r="I8" s="14"/>
      <c r="J8" s="14"/>
      <c r="K8" s="18"/>
      <c r="L8" s="16"/>
      <c r="M8" s="11"/>
    </row>
    <row r="9" spans="1:30">
      <c r="A9" s="8"/>
      <c r="B9" s="9" t="s">
        <v>4</v>
      </c>
      <c r="C9" s="9">
        <v>2005</v>
      </c>
      <c r="D9" s="9">
        <v>2006</v>
      </c>
      <c r="E9" s="9">
        <v>2007</v>
      </c>
      <c r="F9" s="9">
        <v>2008</v>
      </c>
      <c r="G9" s="9">
        <v>2009</v>
      </c>
      <c r="H9" s="9">
        <v>2010</v>
      </c>
      <c r="I9" s="9">
        <v>2011</v>
      </c>
      <c r="J9" s="9">
        <v>2012</v>
      </c>
      <c r="K9" s="9">
        <v>2013</v>
      </c>
      <c r="L9" s="9">
        <v>2014</v>
      </c>
      <c r="M9" s="9">
        <v>2015</v>
      </c>
      <c r="N9" s="9">
        <v>2016</v>
      </c>
      <c r="O9" s="9">
        <v>2017</v>
      </c>
      <c r="P9" s="9">
        <v>2018</v>
      </c>
      <c r="Q9" s="9">
        <v>2019</v>
      </c>
      <c r="R9" s="9">
        <v>2020</v>
      </c>
      <c r="S9" s="9">
        <v>2021</v>
      </c>
      <c r="T9" s="9">
        <v>2022</v>
      </c>
    </row>
    <row r="10" spans="1:30">
      <c r="A10" s="8"/>
      <c r="B10" s="9" t="s">
        <v>5</v>
      </c>
      <c r="C10" s="9">
        <v>100</v>
      </c>
      <c r="D10" s="9">
        <f>(D3/$C$3)*100</f>
        <v>98.137988595770167</v>
      </c>
      <c r="E10" s="9">
        <f t="shared" ref="E10:T10" si="0">(E3/$C$3)*100</f>
        <v>95.113853034731335</v>
      </c>
      <c r="F10" s="9">
        <f t="shared" si="0"/>
        <v>89.190707404160747</v>
      </c>
      <c r="G10" s="9">
        <f t="shared" si="0"/>
        <v>82.130489979504986</v>
      </c>
      <c r="H10" s="9">
        <f t="shared" si="0"/>
        <v>80.367402116493807</v>
      </c>
      <c r="I10" s="9">
        <f t="shared" si="0"/>
        <v>77.687446274848696</v>
      </c>
      <c r="J10" s="9">
        <f t="shared" si="0"/>
        <v>74.508726107248251</v>
      </c>
      <c r="K10" s="9">
        <f t="shared" si="0"/>
        <v>71.403762831659606</v>
      </c>
      <c r="L10" s="9">
        <f t="shared" si="0"/>
        <v>68.688089289444662</v>
      </c>
      <c r="M10" s="9">
        <f t="shared" si="0"/>
        <v>67.502187194917411</v>
      </c>
      <c r="N10" s="9">
        <f t="shared" si="0"/>
        <v>65.258901797505658</v>
      </c>
      <c r="O10" s="9">
        <f t="shared" si="0"/>
        <v>63.730585728421666</v>
      </c>
      <c r="P10" s="9">
        <f t="shared" si="0"/>
        <v>61.692885934220612</v>
      </c>
      <c r="Q10" s="9">
        <f t="shared" si="0"/>
        <v>58.076074024311175</v>
      </c>
      <c r="R10" s="9">
        <f t="shared" si="0"/>
        <v>51.858943783222244</v>
      </c>
      <c r="S10" s="9">
        <f t="shared" si="0"/>
        <v>52.251616452516259</v>
      </c>
      <c r="T10" s="9">
        <f t="shared" si="0"/>
        <v>50.37134619531092</v>
      </c>
      <c r="U10" s="7">
        <f>C10-T10</f>
        <v>49.62865380468908</v>
      </c>
    </row>
    <row r="11" spans="1:30">
      <c r="A11" s="8"/>
      <c r="B11" s="9" t="s">
        <v>1</v>
      </c>
      <c r="C11" s="9">
        <v>100</v>
      </c>
      <c r="D11" s="9">
        <f>(D4/$C$4)*100</f>
        <v>98.118212862701952</v>
      </c>
      <c r="E11" s="9">
        <f t="shared" ref="E11:T11" si="1">(E4/$C$4)*100</f>
        <v>94.14025408787667</v>
      </c>
      <c r="F11" s="9">
        <f t="shared" si="1"/>
        <v>91.065656828275948</v>
      </c>
      <c r="G11" s="9">
        <f t="shared" si="1"/>
        <v>85.792706843091594</v>
      </c>
      <c r="H11" s="9">
        <f t="shared" si="1"/>
        <v>85.662116745670076</v>
      </c>
      <c r="I11" s="9">
        <f t="shared" si="1"/>
        <v>81.063119740322037</v>
      </c>
      <c r="J11" s="9">
        <f t="shared" si="1"/>
        <v>79.371436913383391</v>
      </c>
      <c r="K11" s="9">
        <f t="shared" si="1"/>
        <v>77.135027284439403</v>
      </c>
      <c r="L11" s="9">
        <f t="shared" si="1"/>
        <v>74.202847059388148</v>
      </c>
      <c r="M11" s="9">
        <f t="shared" si="1"/>
        <v>73.951409481078073</v>
      </c>
      <c r="N11" s="9">
        <f t="shared" si="1"/>
        <v>72.917001777288945</v>
      </c>
      <c r="O11" s="9">
        <f t="shared" si="1"/>
        <v>73.20350326038745</v>
      </c>
      <c r="P11" s="9">
        <f t="shared" si="1"/>
        <v>71.89254684238955</v>
      </c>
      <c r="Q11" s="9">
        <f t="shared" si="1"/>
        <v>70.194591939252433</v>
      </c>
      <c r="R11" s="9">
        <f t="shared" si="1"/>
        <v>69.197514047774462</v>
      </c>
      <c r="S11" s="9">
        <f t="shared" si="1"/>
        <v>68.842230091232139</v>
      </c>
      <c r="T11" s="9">
        <f t="shared" si="1"/>
        <v>66.899474240324267</v>
      </c>
      <c r="U11" s="7">
        <f t="shared" ref="U11:U13" si="2">C11-T11</f>
        <v>33.100525759675733</v>
      </c>
    </row>
    <row r="12" spans="1:30">
      <c r="A12" s="8"/>
      <c r="B12" s="9" t="s">
        <v>0</v>
      </c>
      <c r="C12" s="9">
        <v>100</v>
      </c>
      <c r="D12" s="9">
        <f>(D5/$C$5)*100</f>
        <v>99.443074962475791</v>
      </c>
      <c r="E12" s="9">
        <f t="shared" ref="E12:T12" si="3">(E5/$C$5)*100</f>
        <v>99.682316459927563</v>
      </c>
      <c r="F12" s="9">
        <f t="shared" si="3"/>
        <v>97.292841532467094</v>
      </c>
      <c r="G12" s="9">
        <f t="shared" si="3"/>
        <v>95.096494801917416</v>
      </c>
      <c r="H12" s="9">
        <f t="shared" si="3"/>
        <v>94.040538182871103</v>
      </c>
      <c r="I12" s="9">
        <f t="shared" si="3"/>
        <v>93.400873795808792</v>
      </c>
      <c r="J12" s="9">
        <f t="shared" si="3"/>
        <v>93.17821943715613</v>
      </c>
      <c r="K12" s="9">
        <f t="shared" si="3"/>
        <v>92.636983012948221</v>
      </c>
      <c r="L12" s="9">
        <f t="shared" si="3"/>
        <v>93.160455767553913</v>
      </c>
      <c r="M12" s="9">
        <f t="shared" si="3"/>
        <v>93.876376297209035</v>
      </c>
      <c r="N12" s="9">
        <f t="shared" si="3"/>
        <v>94.464849306806514</v>
      </c>
      <c r="O12" s="9">
        <f t="shared" si="3"/>
        <v>94.363505359970716</v>
      </c>
      <c r="P12" s="9">
        <f t="shared" si="3"/>
        <v>93.198562975651782</v>
      </c>
      <c r="Q12" s="9">
        <f t="shared" si="3"/>
        <v>90.695830575017951</v>
      </c>
      <c r="R12" s="9">
        <f t="shared" si="3"/>
        <v>89.647417986164982</v>
      </c>
      <c r="S12" s="9">
        <f t="shared" si="3"/>
        <v>87.775189620491659</v>
      </c>
      <c r="T12" s="9">
        <f t="shared" si="3"/>
        <v>83.799929339546424</v>
      </c>
      <c r="U12" s="7">
        <f t="shared" si="2"/>
        <v>16.200070660453576</v>
      </c>
    </row>
    <row r="13" spans="1:30">
      <c r="A13" s="8"/>
      <c r="B13" s="9" t="s">
        <v>2</v>
      </c>
      <c r="C13" s="9">
        <v>100</v>
      </c>
      <c r="D13" s="9">
        <f>(D6/$C$6)*100</f>
        <v>99.245171207765111</v>
      </c>
      <c r="E13" s="9">
        <f t="shared" ref="E13:T13" si="4">(E6/$C$6)*100</f>
        <v>97.419735379813886</v>
      </c>
      <c r="F13" s="9">
        <f t="shared" si="4"/>
        <v>96.913688450919764</v>
      </c>
      <c r="G13" s="9">
        <f t="shared" si="4"/>
        <v>94.08560331557284</v>
      </c>
      <c r="H13" s="9">
        <f t="shared" si="4"/>
        <v>97.048240139500365</v>
      </c>
      <c r="I13" s="9">
        <f t="shared" si="4"/>
        <v>89.657602222910512</v>
      </c>
      <c r="J13" s="9">
        <f t="shared" si="4"/>
        <v>90.095559389414831</v>
      </c>
      <c r="K13" s="9">
        <f t="shared" si="4"/>
        <v>89.261932696589412</v>
      </c>
      <c r="L13" s="9">
        <f t="shared" si="4"/>
        <v>80.825729887519387</v>
      </c>
      <c r="M13" s="9">
        <f t="shared" si="4"/>
        <v>81.442651987958016</v>
      </c>
      <c r="N13" s="9">
        <f t="shared" si="4"/>
        <v>79.947103095862246</v>
      </c>
      <c r="O13" s="9">
        <f t="shared" si="4"/>
        <v>78.783585857082187</v>
      </c>
      <c r="P13" s="9">
        <f t="shared" si="4"/>
        <v>80.614414589244959</v>
      </c>
      <c r="Q13" s="9">
        <f t="shared" si="4"/>
        <v>75.166236945233607</v>
      </c>
      <c r="R13" s="9">
        <f t="shared" si="4"/>
        <v>70.918883464358558</v>
      </c>
      <c r="S13" s="9">
        <f t="shared" si="4"/>
        <v>72.980810679118505</v>
      </c>
      <c r="T13" s="9">
        <f t="shared" si="4"/>
        <v>67.998899378440285</v>
      </c>
      <c r="U13" s="7">
        <f t="shared" si="2"/>
        <v>32.001100621559715</v>
      </c>
    </row>
    <row r="14" spans="1:30">
      <c r="A14" s="8"/>
      <c r="B14" s="9" t="s">
        <v>6</v>
      </c>
      <c r="C14" s="9">
        <v>100</v>
      </c>
      <c r="D14" s="9">
        <f>(D7/$C$7)*100</f>
        <v>97.234336718672239</v>
      </c>
      <c r="E14" s="9">
        <f t="shared" ref="E14:T14" si="5">(E7/$C$7)*100</f>
        <v>92.944792468985284</v>
      </c>
      <c r="F14" s="9">
        <f t="shared" si="5"/>
        <v>70.064260786768045</v>
      </c>
      <c r="G14" s="9">
        <f t="shared" si="5"/>
        <v>58.636072871787448</v>
      </c>
      <c r="H14" s="9">
        <f t="shared" si="5"/>
        <v>51.202881891504084</v>
      </c>
      <c r="I14" s="9">
        <f t="shared" si="5"/>
        <v>52.358233114106689</v>
      </c>
      <c r="J14" s="9">
        <f t="shared" si="5"/>
        <v>44.397491684066821</v>
      </c>
      <c r="K14" s="9">
        <f t="shared" si="5"/>
        <v>37.854154145470453</v>
      </c>
      <c r="L14" s="9">
        <f t="shared" si="5"/>
        <v>34.936310763043032</v>
      </c>
      <c r="M14" s="9">
        <f t="shared" si="5"/>
        <v>33.987317062513362</v>
      </c>
      <c r="N14" s="9">
        <f t="shared" si="5"/>
        <v>28.389311760873575</v>
      </c>
      <c r="O14" s="9">
        <f t="shared" si="5"/>
        <v>27.637848504024781</v>
      </c>
      <c r="P14" s="9">
        <f t="shared" si="5"/>
        <v>25.675021472918296</v>
      </c>
      <c r="Q14" s="9">
        <f t="shared" si="5"/>
        <v>22.262822060568777</v>
      </c>
      <c r="R14" s="9">
        <f t="shared" si="5"/>
        <v>19.085385483665441</v>
      </c>
      <c r="S14" s="9">
        <f t="shared" si="5"/>
        <v>19.396536867141581</v>
      </c>
      <c r="T14" s="9">
        <f t="shared" si="5"/>
        <v>18.577916297174319</v>
      </c>
      <c r="U14" s="7">
        <f>C14-T14</f>
        <v>81.422083702825688</v>
      </c>
    </row>
    <row r="15" spans="1:30">
      <c r="A15" s="8"/>
      <c r="B15" s="12"/>
      <c r="C15" s="13"/>
      <c r="D15" s="13"/>
      <c r="E15" s="15"/>
      <c r="F15" s="17"/>
      <c r="G15" s="14"/>
      <c r="H15" s="14"/>
      <c r="I15" s="14"/>
      <c r="J15" s="14"/>
      <c r="K15" s="18"/>
      <c r="L15" s="16"/>
      <c r="M15" s="11"/>
    </row>
    <row r="16" spans="1:30">
      <c r="B16" s="12"/>
      <c r="C16" s="13"/>
      <c r="D16" s="13"/>
      <c r="E16" s="15"/>
      <c r="F16" s="17"/>
      <c r="G16" s="14"/>
      <c r="H16" s="14"/>
      <c r="I16" s="14"/>
      <c r="J16" s="14"/>
      <c r="K16" s="18"/>
      <c r="L16" s="16"/>
      <c r="M16" s="11"/>
    </row>
    <row r="17" spans="2:20">
      <c r="B17" s="12"/>
      <c r="C17" s="13"/>
      <c r="D17" s="13"/>
      <c r="E17" s="15"/>
      <c r="F17" s="17"/>
      <c r="G17" s="14"/>
      <c r="H17" s="14"/>
      <c r="I17" s="14"/>
      <c r="J17" s="14"/>
      <c r="K17" s="18"/>
      <c r="L17" s="16"/>
      <c r="M17" s="11"/>
    </row>
    <row r="18" spans="2:20">
      <c r="B18" s="12"/>
      <c r="C18" s="13"/>
      <c r="D18" s="13"/>
      <c r="E18" s="15"/>
      <c r="F18" s="19"/>
      <c r="G18" s="20"/>
      <c r="H18" s="20"/>
      <c r="I18" s="20"/>
      <c r="J18" s="20"/>
      <c r="K18" s="21"/>
      <c r="L18" s="16"/>
      <c r="M18" s="11"/>
    </row>
    <row r="19" spans="2:20"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2:20">
      <c r="B20" s="25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2:20" ht="15" customHeight="1">
      <c r="B21" s="25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2:20">
      <c r="B22" s="25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2:20" ht="15" customHeight="1">
      <c r="B23" s="25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2:20">
      <c r="B24" s="25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2:20" ht="15" customHeight="1">
      <c r="B25" s="12"/>
      <c r="C25" s="13"/>
      <c r="D25" s="13"/>
      <c r="E25" s="11"/>
      <c r="F25" s="10"/>
      <c r="G25" s="11"/>
      <c r="H25" s="10"/>
      <c r="I25" s="11"/>
      <c r="J25" s="11"/>
      <c r="K25" s="11"/>
      <c r="L25" s="11"/>
      <c r="M25" s="11"/>
    </row>
    <row r="26" spans="2:20">
      <c r="B26" s="25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2:20" ht="15" customHeight="1">
      <c r="B27" s="12"/>
      <c r="C27" s="13"/>
      <c r="D27" s="13"/>
      <c r="E27" s="11"/>
      <c r="F27" s="10"/>
      <c r="G27" s="11"/>
      <c r="H27" s="10"/>
      <c r="I27" s="11"/>
      <c r="J27" s="11"/>
      <c r="K27" s="11"/>
      <c r="L27" s="11"/>
      <c r="M27" s="11"/>
    </row>
    <row r="28" spans="2:20" ht="15" customHeight="1">
      <c r="B28" s="12"/>
      <c r="C28" s="13"/>
      <c r="D28" s="13"/>
      <c r="E28" s="11"/>
      <c r="F28" s="10"/>
      <c r="G28" s="11"/>
      <c r="H28" s="10"/>
      <c r="I28" s="11"/>
      <c r="J28" s="11"/>
      <c r="K28" s="11"/>
      <c r="L28" s="11"/>
      <c r="M28" s="11"/>
    </row>
    <row r="29" spans="2:20">
      <c r="B29" s="12"/>
      <c r="C29" s="13"/>
      <c r="D29" s="13"/>
      <c r="E29" s="11"/>
      <c r="F29" s="10"/>
      <c r="G29" s="11"/>
      <c r="H29" s="10"/>
      <c r="I29" s="11"/>
      <c r="J29" s="11"/>
      <c r="K29" s="11"/>
      <c r="L29" s="11"/>
      <c r="M29" s="11"/>
    </row>
    <row r="30" spans="2:20" ht="15" customHeight="1">
      <c r="B30" s="12"/>
      <c r="C30" s="13"/>
      <c r="D30" s="13"/>
      <c r="E30" s="11"/>
      <c r="F30" s="10"/>
      <c r="G30" s="11"/>
      <c r="H30" s="10"/>
      <c r="I30" s="11"/>
      <c r="J30" s="11"/>
      <c r="K30" s="11"/>
      <c r="L30" s="11"/>
      <c r="M30" s="11"/>
    </row>
    <row r="31" spans="2:20" ht="15" customHeight="1">
      <c r="B31" s="12"/>
      <c r="C31" s="13"/>
      <c r="D31" s="13"/>
      <c r="E31" s="11"/>
      <c r="F31" s="10"/>
      <c r="G31" s="11"/>
      <c r="H31" s="10"/>
      <c r="I31" s="11"/>
      <c r="J31" s="11"/>
      <c r="K31" s="11"/>
      <c r="L31" s="11"/>
      <c r="M31" s="11"/>
    </row>
    <row r="32" spans="2:20">
      <c r="B32" s="12"/>
      <c r="C32" s="13"/>
      <c r="D32" s="13"/>
      <c r="E32" s="11"/>
      <c r="F32" s="10"/>
      <c r="G32" s="11"/>
      <c r="H32" s="10"/>
      <c r="I32" s="11"/>
      <c r="J32" s="11"/>
      <c r="K32" s="11"/>
      <c r="L32" s="11"/>
      <c r="M32" s="11"/>
    </row>
    <row r="33" spans="2:13" ht="15" customHeight="1">
      <c r="B33" s="12"/>
      <c r="C33" s="13"/>
      <c r="D33" s="13"/>
      <c r="E33" s="11"/>
      <c r="F33" s="10"/>
      <c r="G33" s="11"/>
      <c r="H33" s="10"/>
      <c r="I33" s="11"/>
      <c r="J33" s="11"/>
      <c r="K33" s="11"/>
      <c r="L33" s="11"/>
      <c r="M33" s="11"/>
    </row>
    <row r="34" spans="2:13" ht="15" customHeight="1">
      <c r="B34" s="12"/>
      <c r="C34" s="13"/>
      <c r="D34" s="13"/>
      <c r="E34" s="11"/>
      <c r="F34" s="10"/>
      <c r="G34" s="11"/>
      <c r="H34" s="10"/>
      <c r="I34" s="11"/>
      <c r="J34" s="11"/>
      <c r="K34" s="11"/>
      <c r="L34" s="11"/>
      <c r="M34" s="11"/>
    </row>
    <row r="35" spans="2:13" ht="15" customHeight="1">
      <c r="B35" s="12"/>
      <c r="C35" s="13"/>
      <c r="D35" s="13"/>
      <c r="E35" s="11"/>
      <c r="F35" s="10"/>
      <c r="G35" s="11"/>
      <c r="H35" s="10"/>
      <c r="I35" s="11"/>
      <c r="J35" s="11"/>
      <c r="K35" s="11"/>
      <c r="L35" s="11"/>
      <c r="M35" s="11"/>
    </row>
    <row r="36" spans="2:13" ht="15" customHeight="1">
      <c r="B36" s="12"/>
      <c r="C36" s="13"/>
      <c r="D36" s="13"/>
      <c r="E36" s="11"/>
      <c r="F36" s="10"/>
      <c r="G36" s="11"/>
      <c r="H36" s="10"/>
      <c r="I36" s="11"/>
      <c r="J36" s="11"/>
      <c r="K36" s="11"/>
      <c r="L36" s="11"/>
      <c r="M36" s="11"/>
    </row>
    <row r="37" spans="2:13" ht="15" customHeight="1">
      <c r="B37" s="12"/>
      <c r="C37" s="13"/>
      <c r="D37" s="13"/>
      <c r="E37" s="11"/>
      <c r="F37" s="10"/>
      <c r="G37" s="11"/>
      <c r="H37" s="10"/>
      <c r="I37" s="11"/>
      <c r="J37" s="11"/>
      <c r="K37" s="11"/>
      <c r="L37" s="11"/>
      <c r="M37" s="11"/>
    </row>
    <row r="38" spans="2:13">
      <c r="B38" s="12"/>
      <c r="C38" s="13"/>
      <c r="D38" s="13"/>
      <c r="E38" s="11"/>
      <c r="F38" s="10"/>
      <c r="G38" s="11"/>
      <c r="H38" s="10"/>
      <c r="I38" s="11"/>
      <c r="J38" s="11"/>
      <c r="K38" s="11"/>
      <c r="L38" s="11"/>
      <c r="M38" s="11"/>
    </row>
    <row r="39" spans="2:13" ht="15" customHeight="1">
      <c r="B39" s="12"/>
      <c r="C39" s="13"/>
      <c r="D39" s="13"/>
      <c r="E39" s="11"/>
      <c r="F39" s="10"/>
      <c r="G39" s="11"/>
      <c r="H39" s="10"/>
      <c r="I39" s="11"/>
      <c r="J39" s="11"/>
      <c r="K39" s="11"/>
      <c r="L39" s="11"/>
      <c r="M39" s="11"/>
    </row>
    <row r="40" spans="2:13" ht="15" customHeight="1">
      <c r="B40" s="12"/>
      <c r="C40" s="13"/>
      <c r="D40" s="13"/>
      <c r="E40" s="11"/>
      <c r="F40" s="10"/>
      <c r="G40" s="11"/>
      <c r="H40" s="10"/>
      <c r="I40" s="11"/>
      <c r="J40" s="11"/>
      <c r="K40" s="11"/>
      <c r="L40" s="11"/>
      <c r="M40" s="11"/>
    </row>
    <row r="41" spans="2:13" ht="15" customHeight="1">
      <c r="B41" s="12"/>
      <c r="C41" s="13"/>
      <c r="D41" s="13"/>
      <c r="E41" s="11"/>
      <c r="F41" s="10"/>
      <c r="G41" s="11"/>
      <c r="H41" s="10"/>
      <c r="I41" s="11"/>
      <c r="J41" s="11"/>
      <c r="K41" s="11"/>
      <c r="L41" s="11"/>
      <c r="M41" s="11"/>
    </row>
    <row r="42" spans="2:13" ht="15" customHeight="1">
      <c r="B42" s="12"/>
      <c r="C42" s="13"/>
      <c r="D42" s="13"/>
      <c r="E42" s="11"/>
      <c r="F42" s="10"/>
      <c r="G42" s="11"/>
      <c r="H42" s="10"/>
      <c r="I42" s="11"/>
      <c r="J42" s="11"/>
      <c r="K42" s="11"/>
      <c r="L42" s="11"/>
      <c r="M42" s="11"/>
    </row>
    <row r="43" spans="2:13">
      <c r="B43" s="12"/>
      <c r="C43" s="13"/>
      <c r="D43" s="13"/>
      <c r="E43" s="11"/>
      <c r="F43" s="10"/>
      <c r="G43" s="11"/>
      <c r="H43" s="10"/>
      <c r="I43" s="11"/>
      <c r="J43" s="11"/>
      <c r="K43" s="11"/>
      <c r="L43" s="11"/>
      <c r="M43" s="11"/>
    </row>
    <row r="44" spans="2:13" ht="15" customHeight="1">
      <c r="B44" s="12"/>
      <c r="C44" s="13"/>
      <c r="D44" s="13"/>
      <c r="E44" s="11"/>
      <c r="F44" s="10"/>
      <c r="G44" s="11"/>
      <c r="H44" s="10"/>
      <c r="I44" s="11"/>
      <c r="J44" s="11"/>
      <c r="K44" s="11"/>
      <c r="L44" s="11"/>
      <c r="M44" s="11"/>
    </row>
    <row r="45" spans="2:13" ht="15" customHeight="1">
      <c r="B45" s="12"/>
      <c r="C45" s="13"/>
      <c r="D45" s="13"/>
      <c r="E45" s="11"/>
      <c r="F45" s="10"/>
      <c r="G45" s="11"/>
      <c r="H45" s="10"/>
      <c r="I45" s="11"/>
      <c r="J45" s="11"/>
      <c r="K45" s="11"/>
      <c r="L45" s="11"/>
      <c r="M45" s="11"/>
    </row>
    <row r="46" spans="2:13" ht="15" customHeight="1">
      <c r="B46" s="12"/>
      <c r="C46" s="13"/>
      <c r="D46" s="13"/>
      <c r="E46" s="11"/>
      <c r="F46" s="10"/>
      <c r="G46" s="11"/>
      <c r="H46" s="10"/>
      <c r="I46" s="11"/>
      <c r="J46" s="11"/>
      <c r="K46" s="11"/>
      <c r="L46" s="11"/>
      <c r="M46" s="11"/>
    </row>
    <row r="47" spans="2:13" ht="15" customHeight="1">
      <c r="B47" s="12"/>
      <c r="C47" s="13"/>
      <c r="D47" s="13"/>
      <c r="E47" s="11"/>
      <c r="F47" s="10"/>
      <c r="G47" s="11"/>
      <c r="H47" s="10"/>
      <c r="I47" s="11"/>
      <c r="J47" s="11"/>
      <c r="K47" s="11"/>
      <c r="L47" s="11"/>
      <c r="M47" s="11"/>
    </row>
    <row r="48" spans="2:13">
      <c r="B48" s="12"/>
      <c r="C48" s="13"/>
      <c r="D48" s="13"/>
      <c r="E48" s="11"/>
      <c r="F48" s="10"/>
      <c r="G48" s="11"/>
      <c r="H48" s="10"/>
      <c r="I48" s="11"/>
      <c r="J48" s="11"/>
      <c r="K48" s="11"/>
      <c r="L48" s="11"/>
      <c r="M48" s="11"/>
    </row>
    <row r="49" spans="2:13" ht="15" customHeight="1">
      <c r="B49" s="12"/>
      <c r="C49" s="13"/>
      <c r="D49" s="13"/>
      <c r="E49" s="11"/>
      <c r="F49" s="10"/>
      <c r="G49" s="11"/>
      <c r="H49" s="10"/>
      <c r="I49" s="11"/>
      <c r="J49" s="11"/>
      <c r="K49" s="11"/>
      <c r="L49" s="11"/>
      <c r="M49" s="11"/>
    </row>
    <row r="50" spans="2:13" ht="15" customHeight="1">
      <c r="B50" s="12"/>
      <c r="C50" s="13"/>
      <c r="D50" s="13"/>
      <c r="E50" s="11"/>
      <c r="F50" s="10"/>
      <c r="G50" s="11"/>
      <c r="H50" s="10"/>
      <c r="I50" s="11"/>
      <c r="J50" s="11"/>
      <c r="K50" s="11"/>
      <c r="L50" s="11"/>
      <c r="M50" s="11"/>
    </row>
    <row r="51" spans="2:13" ht="15" customHeight="1">
      <c r="B51" s="12"/>
      <c r="C51" s="13"/>
      <c r="D51" s="13"/>
      <c r="E51" s="11"/>
      <c r="F51" s="10"/>
      <c r="G51" s="11"/>
      <c r="H51" s="10"/>
      <c r="I51" s="11"/>
      <c r="J51" s="11"/>
      <c r="K51" s="11"/>
      <c r="L51" s="11"/>
      <c r="M51" s="11"/>
    </row>
    <row r="52" spans="2:13" ht="15" customHeight="1">
      <c r="B52" s="12"/>
      <c r="C52" s="13"/>
      <c r="D52" s="13"/>
      <c r="E52" s="11"/>
      <c r="F52" s="10"/>
      <c r="G52" s="11"/>
      <c r="H52" s="10"/>
      <c r="I52" s="11"/>
      <c r="J52" s="11"/>
      <c r="K52" s="11"/>
      <c r="L52" s="11"/>
      <c r="M52" s="11"/>
    </row>
    <row r="53" spans="2:13" ht="15" customHeight="1">
      <c r="B53" s="12"/>
      <c r="C53" s="13"/>
      <c r="D53" s="13"/>
      <c r="E53" s="11"/>
      <c r="F53" s="10"/>
      <c r="G53" s="11"/>
      <c r="H53" s="10"/>
      <c r="I53" s="11"/>
      <c r="J53" s="11"/>
      <c r="K53" s="11"/>
      <c r="L53" s="11"/>
      <c r="M53" s="11"/>
    </row>
    <row r="54" spans="2:13">
      <c r="B54" s="12"/>
      <c r="C54" s="13"/>
      <c r="D54" s="13"/>
      <c r="E54" s="11"/>
      <c r="F54" s="10"/>
      <c r="G54" s="11"/>
      <c r="H54" s="10"/>
      <c r="I54" s="11"/>
      <c r="J54" s="11"/>
      <c r="K54" s="11"/>
      <c r="L54" s="11"/>
      <c r="M54" s="11"/>
    </row>
    <row r="55" spans="2:13" ht="15" customHeight="1">
      <c r="B55" s="12"/>
      <c r="C55" s="13"/>
      <c r="D55" s="13"/>
      <c r="E55" s="11"/>
      <c r="F55" s="10"/>
      <c r="G55" s="11"/>
      <c r="H55" s="10"/>
      <c r="I55" s="11"/>
      <c r="J55" s="11"/>
      <c r="K55" s="11"/>
      <c r="L55" s="11"/>
      <c r="M55" s="11"/>
    </row>
    <row r="56" spans="2:13" ht="15" customHeight="1">
      <c r="B56" s="12"/>
      <c r="C56" s="13"/>
      <c r="D56" s="13"/>
      <c r="E56" s="11"/>
      <c r="F56" s="10"/>
      <c r="G56" s="11"/>
      <c r="H56" s="10"/>
      <c r="I56" s="11"/>
      <c r="J56" s="11"/>
      <c r="K56" s="11"/>
      <c r="L56" s="11"/>
      <c r="M56" s="11"/>
    </row>
    <row r="57" spans="2:13" ht="15" customHeight="1">
      <c r="B57" s="12"/>
      <c r="C57" s="13"/>
      <c r="D57" s="13"/>
      <c r="E57" s="11"/>
      <c r="F57" s="10"/>
      <c r="G57" s="11"/>
      <c r="H57" s="10"/>
      <c r="I57" s="11"/>
      <c r="J57" s="11"/>
      <c r="K57" s="11"/>
      <c r="L57" s="11"/>
      <c r="M57" s="11"/>
    </row>
    <row r="58" spans="2:13">
      <c r="B58" s="12"/>
      <c r="C58" s="13"/>
      <c r="D58" s="13"/>
      <c r="E58" s="11"/>
      <c r="F58" s="10"/>
      <c r="G58" s="11"/>
      <c r="H58" s="10"/>
      <c r="I58" s="11"/>
      <c r="J58" s="11"/>
      <c r="K58" s="11"/>
      <c r="L58" s="11"/>
      <c r="M58" s="11"/>
    </row>
    <row r="59" spans="2:13" ht="15" customHeight="1">
      <c r="B59" s="12"/>
      <c r="C59" s="13"/>
      <c r="D59" s="13"/>
      <c r="E59" s="11"/>
      <c r="F59" s="10"/>
      <c r="G59" s="11"/>
      <c r="H59" s="10"/>
      <c r="I59" s="11"/>
      <c r="J59" s="11"/>
      <c r="K59" s="11"/>
      <c r="L59" s="11"/>
      <c r="M59" s="11"/>
    </row>
    <row r="60" spans="2:13" ht="15" customHeight="1">
      <c r="B60" s="12"/>
      <c r="C60" s="13"/>
      <c r="D60" s="13"/>
      <c r="E60" s="11"/>
      <c r="F60" s="10"/>
      <c r="G60" s="11"/>
      <c r="H60" s="10"/>
      <c r="I60" s="11"/>
      <c r="J60" s="11"/>
      <c r="K60" s="11"/>
      <c r="L60" s="11"/>
      <c r="M60" s="11"/>
    </row>
    <row r="61" spans="2:13" ht="15" customHeight="1">
      <c r="B61" s="12"/>
      <c r="C61" s="13"/>
      <c r="D61" s="13"/>
      <c r="E61" s="11"/>
      <c r="F61" s="10"/>
      <c r="G61" s="11"/>
      <c r="H61" s="10"/>
      <c r="I61" s="11"/>
      <c r="J61" s="11"/>
      <c r="K61" s="11"/>
      <c r="L61" s="11"/>
      <c r="M61" s="11"/>
    </row>
    <row r="62" spans="2:13" ht="15" customHeight="1">
      <c r="B62" s="12"/>
      <c r="C62" s="13"/>
      <c r="D62" s="13"/>
      <c r="E62" s="11"/>
      <c r="F62" s="10"/>
      <c r="G62" s="11"/>
      <c r="H62" s="10"/>
      <c r="I62" s="11"/>
      <c r="J62" s="11"/>
      <c r="K62" s="11"/>
      <c r="L62" s="11"/>
      <c r="M62" s="11"/>
    </row>
    <row r="63" spans="2:13">
      <c r="B63" s="12"/>
      <c r="C63" s="13"/>
      <c r="D63" s="13"/>
      <c r="E63" s="11"/>
      <c r="F63" s="10"/>
      <c r="G63" s="11"/>
      <c r="H63" s="10"/>
      <c r="I63" s="11"/>
      <c r="J63" s="11"/>
      <c r="K63" s="11"/>
      <c r="L63" s="11"/>
      <c r="M63" s="11"/>
    </row>
    <row r="64" spans="2:13" ht="15" customHeight="1">
      <c r="B64" s="12"/>
      <c r="C64" s="13"/>
      <c r="D64" s="13"/>
      <c r="E64" s="11"/>
      <c r="F64" s="10"/>
      <c r="G64" s="11"/>
      <c r="H64" s="10"/>
      <c r="I64" s="11"/>
      <c r="J64" s="11"/>
      <c r="K64" s="11"/>
      <c r="L64" s="11"/>
      <c r="M64" s="11"/>
    </row>
    <row r="65" spans="2:13" ht="15" customHeight="1">
      <c r="B65" s="12"/>
      <c r="C65" s="13"/>
      <c r="D65" s="13"/>
      <c r="E65" s="11"/>
      <c r="F65" s="10"/>
      <c r="G65" s="11"/>
      <c r="H65" s="10"/>
      <c r="I65" s="11"/>
      <c r="J65" s="11"/>
      <c r="K65" s="11"/>
      <c r="L65" s="11"/>
      <c r="M65" s="11"/>
    </row>
    <row r="66" spans="2:13" ht="15" customHeight="1">
      <c r="B66" s="12"/>
      <c r="C66" s="13"/>
      <c r="D66" s="13"/>
      <c r="E66" s="11"/>
      <c r="F66" s="10"/>
      <c r="G66" s="11"/>
      <c r="H66" s="10"/>
      <c r="I66" s="11"/>
      <c r="J66" s="11"/>
      <c r="K66" s="11"/>
      <c r="L66" s="11"/>
      <c r="M66" s="11"/>
    </row>
    <row r="67" spans="2:13" ht="15" customHeight="1">
      <c r="B67" s="12"/>
      <c r="C67" s="13"/>
      <c r="D67" s="13"/>
      <c r="E67" s="11"/>
      <c r="F67" s="10"/>
      <c r="G67" s="11"/>
      <c r="H67" s="10"/>
      <c r="I67" s="11"/>
      <c r="J67" s="11"/>
      <c r="K67" s="11"/>
      <c r="L67" s="11"/>
      <c r="M67" s="11"/>
    </row>
    <row r="68" spans="2:13">
      <c r="B68" s="12"/>
      <c r="C68" s="13"/>
      <c r="D68" s="13"/>
      <c r="E68" s="11"/>
      <c r="F68" s="10"/>
      <c r="G68" s="11"/>
      <c r="H68" s="10"/>
      <c r="I68" s="11"/>
      <c r="J68" s="11"/>
      <c r="K68" s="11"/>
      <c r="L68" s="11"/>
      <c r="M68" s="11"/>
    </row>
    <row r="69" spans="2:13" ht="15" customHeight="1">
      <c r="B69" s="12"/>
      <c r="C69" s="13"/>
      <c r="D69" s="13"/>
      <c r="E69" s="11"/>
      <c r="F69" s="10"/>
      <c r="G69" s="11"/>
      <c r="H69" s="10"/>
      <c r="I69" s="11"/>
      <c r="J69" s="11"/>
      <c r="K69" s="11"/>
      <c r="L69" s="11"/>
      <c r="M69" s="11"/>
    </row>
    <row r="70" spans="2:13" ht="15" customHeight="1">
      <c r="B70" s="12"/>
      <c r="C70" s="13"/>
      <c r="D70" s="13"/>
      <c r="E70" s="11"/>
      <c r="F70" s="10"/>
      <c r="G70" s="11"/>
      <c r="H70" s="10"/>
      <c r="I70" s="11"/>
      <c r="J70" s="11"/>
      <c r="K70" s="11"/>
      <c r="L70" s="11"/>
      <c r="M70" s="11"/>
    </row>
    <row r="71" spans="2:13" ht="15" customHeight="1">
      <c r="B71" s="12"/>
      <c r="C71" s="13"/>
      <c r="D71" s="13"/>
      <c r="E71" s="11"/>
      <c r="F71" s="10"/>
      <c r="G71" s="11"/>
      <c r="H71" s="10"/>
      <c r="I71" s="11"/>
      <c r="J71" s="11"/>
      <c r="K71" s="11"/>
      <c r="L71" s="11"/>
      <c r="M71" s="11"/>
    </row>
    <row r="72" spans="2:13" ht="15" customHeight="1">
      <c r="B72" s="12"/>
      <c r="C72" s="13"/>
      <c r="D72" s="13"/>
      <c r="E72" s="11"/>
      <c r="F72" s="10"/>
      <c r="G72" s="11"/>
      <c r="H72" s="10"/>
      <c r="I72" s="11"/>
      <c r="J72" s="11"/>
      <c r="K72" s="11"/>
      <c r="L72" s="11"/>
      <c r="M72" s="11"/>
    </row>
    <row r="73" spans="2:13" ht="15" customHeight="1">
      <c r="B73" s="12"/>
      <c r="C73" s="13"/>
      <c r="D73" s="13"/>
      <c r="E73" s="11"/>
      <c r="F73" s="10"/>
      <c r="G73" s="11"/>
      <c r="H73" s="10"/>
      <c r="I73" s="11"/>
      <c r="J73" s="11"/>
      <c r="K73" s="11"/>
      <c r="L73" s="11"/>
      <c r="M73" s="11"/>
    </row>
    <row r="74" spans="2:13" ht="15" customHeight="1">
      <c r="B74" s="12"/>
      <c r="C74" s="13"/>
      <c r="D74" s="13"/>
      <c r="E74" s="11"/>
      <c r="F74" s="10"/>
      <c r="G74" s="11"/>
      <c r="H74" s="10"/>
      <c r="I74" s="11"/>
      <c r="J74" s="11"/>
      <c r="K74" s="11"/>
      <c r="L74" s="11"/>
      <c r="M74" s="11"/>
    </row>
    <row r="75" spans="2:13">
      <c r="B75" s="12"/>
      <c r="C75" s="13"/>
      <c r="D75" s="13"/>
      <c r="E75" s="11"/>
      <c r="F75" s="10"/>
      <c r="G75" s="11"/>
      <c r="H75" s="10"/>
      <c r="I75" s="11"/>
      <c r="J75" s="11"/>
      <c r="K75" s="11"/>
      <c r="L75" s="11"/>
      <c r="M75" s="11"/>
    </row>
    <row r="76" spans="2:13" ht="15" customHeight="1">
      <c r="B76" s="12"/>
      <c r="C76" s="13"/>
      <c r="D76" s="13"/>
      <c r="E76" s="11"/>
      <c r="F76" s="10"/>
      <c r="G76" s="11"/>
      <c r="H76" s="10"/>
      <c r="I76" s="11"/>
      <c r="J76" s="11"/>
      <c r="K76" s="11"/>
      <c r="L76" s="11"/>
      <c r="M76" s="11"/>
    </row>
    <row r="77" spans="2:13" ht="15" customHeight="1">
      <c r="B77" s="12"/>
      <c r="C77" s="13"/>
      <c r="D77" s="13"/>
      <c r="E77" s="11"/>
      <c r="F77" s="10"/>
      <c r="G77" s="11"/>
      <c r="H77" s="10"/>
      <c r="I77" s="11"/>
      <c r="J77" s="11"/>
      <c r="K77" s="11"/>
      <c r="L77" s="11"/>
      <c r="M77" s="11"/>
    </row>
    <row r="78" spans="2:13">
      <c r="B78" s="10"/>
      <c r="C78" s="11"/>
      <c r="D78" s="10"/>
      <c r="E78" s="11"/>
      <c r="F78" s="10"/>
      <c r="G78" s="11"/>
      <c r="H78" s="10"/>
      <c r="I78" s="11"/>
      <c r="J78" s="11"/>
      <c r="K78" s="11"/>
      <c r="L78" s="11"/>
      <c r="M78" s="11"/>
    </row>
    <row r="79" spans="2:13">
      <c r="B79" s="10"/>
      <c r="C79" s="11"/>
      <c r="D79" s="10"/>
      <c r="E79" s="11"/>
      <c r="F79" s="10"/>
      <c r="G79" s="11"/>
      <c r="H79" s="10"/>
      <c r="I79" s="11"/>
      <c r="J79" s="11"/>
      <c r="K79" s="11"/>
      <c r="L79" s="11"/>
      <c r="M79" s="11"/>
    </row>
    <row r="80" spans="2:13">
      <c r="B80" s="10"/>
      <c r="C80" s="11"/>
      <c r="D80" s="10"/>
      <c r="E80" s="11"/>
      <c r="F80" s="10"/>
      <c r="G80" s="11"/>
      <c r="H80" s="10"/>
      <c r="I80" s="11"/>
      <c r="J80" s="11"/>
      <c r="K80" s="11"/>
      <c r="L80" s="11"/>
      <c r="M80" s="11"/>
    </row>
    <row r="81" spans="2:13">
      <c r="B81" s="10"/>
      <c r="C81" s="11"/>
      <c r="D81" s="10"/>
      <c r="E81" s="11"/>
      <c r="F81" s="10"/>
      <c r="G81" s="11"/>
      <c r="H81" s="10"/>
      <c r="I81" s="11"/>
      <c r="J81" s="11"/>
      <c r="K81" s="11"/>
      <c r="L81" s="11"/>
      <c r="M81" s="11"/>
    </row>
    <row r="82" spans="2:13">
      <c r="B82" s="10"/>
      <c r="C82" s="11"/>
      <c r="D82" s="10"/>
      <c r="E82" s="11"/>
      <c r="F82" s="10"/>
      <c r="G82" s="11"/>
      <c r="H82" s="10"/>
      <c r="I82" s="11"/>
      <c r="J82" s="11"/>
      <c r="K82" s="11"/>
      <c r="L82" s="11"/>
      <c r="M82" s="11"/>
    </row>
    <row r="83" spans="2:13">
      <c r="B83" s="10"/>
      <c r="C83" s="11"/>
      <c r="D83" s="10"/>
      <c r="E83" s="11"/>
      <c r="F83" s="10"/>
      <c r="G83" s="11"/>
      <c r="H83" s="10"/>
      <c r="I83" s="11"/>
      <c r="J83" s="11"/>
      <c r="K83" s="11"/>
      <c r="L83" s="11"/>
      <c r="M83" s="11"/>
    </row>
    <row r="84" spans="2:13">
      <c r="B84" s="10"/>
      <c r="C84" s="11"/>
      <c r="D84" s="10"/>
      <c r="E84" s="11"/>
      <c r="F84" s="10"/>
      <c r="G84" s="11"/>
      <c r="H84" s="10"/>
      <c r="I84" s="11"/>
      <c r="J84" s="11"/>
      <c r="K84" s="11"/>
      <c r="L84" s="11"/>
      <c r="M84" s="11"/>
    </row>
    <row r="85" spans="2:13">
      <c r="B85" s="10"/>
      <c r="C85" s="11"/>
      <c r="D85" s="10"/>
      <c r="E85" s="11"/>
      <c r="F85" s="10"/>
      <c r="G85" s="11"/>
      <c r="H85" s="10"/>
      <c r="I85" s="11"/>
      <c r="J85" s="11"/>
      <c r="K85" s="11"/>
      <c r="L85" s="11"/>
      <c r="M85" s="11"/>
    </row>
    <row r="86" spans="2:13">
      <c r="B86" s="10"/>
      <c r="C86" s="11"/>
      <c r="D86" s="10"/>
      <c r="E86" s="11"/>
      <c r="F86" s="10"/>
      <c r="G86" s="11"/>
      <c r="H86" s="10"/>
      <c r="I86" s="11"/>
      <c r="J86" s="11"/>
      <c r="K86" s="11"/>
      <c r="L86" s="11"/>
      <c r="M86" s="11"/>
    </row>
    <row r="87" spans="2:13">
      <c r="B87" s="10"/>
      <c r="C87" s="11"/>
      <c r="D87" s="10"/>
      <c r="E87" s="11"/>
      <c r="F87" s="10"/>
      <c r="G87" s="11"/>
      <c r="H87" s="10"/>
      <c r="I87" s="11"/>
      <c r="J87" s="11"/>
      <c r="K87" s="11"/>
      <c r="L87" s="11"/>
      <c r="M87" s="11"/>
    </row>
    <row r="88" spans="2:13">
      <c r="B88" s="10"/>
      <c r="C88" s="11"/>
      <c r="D88" s="10"/>
      <c r="E88" s="11"/>
      <c r="F88" s="10"/>
      <c r="G88" s="11"/>
      <c r="H88" s="10"/>
      <c r="I88" s="11"/>
      <c r="J88" s="11"/>
      <c r="K88" s="11"/>
      <c r="L88" s="11"/>
      <c r="M88" s="11"/>
    </row>
    <row r="89" spans="2:13">
      <c r="B89" s="10"/>
      <c r="C89" s="11"/>
      <c r="D89" s="10"/>
      <c r="E89" s="11"/>
      <c r="F89" s="10"/>
      <c r="G89" s="11"/>
      <c r="H89" s="10"/>
      <c r="I89" s="11"/>
      <c r="J89" s="11"/>
      <c r="K89" s="11"/>
      <c r="L89" s="11"/>
      <c r="M89" s="11"/>
    </row>
    <row r="90" spans="2:13">
      <c r="B90" s="10"/>
      <c r="C90" s="11"/>
      <c r="D90" s="10"/>
      <c r="E90" s="11"/>
      <c r="F90" s="10"/>
      <c r="G90" s="11"/>
      <c r="H90" s="10"/>
      <c r="I90" s="11"/>
      <c r="J90" s="11"/>
      <c r="K90" s="11"/>
      <c r="L90" s="11"/>
      <c r="M90" s="11"/>
    </row>
    <row r="91" spans="2:13">
      <c r="B91" s="10"/>
      <c r="C91" s="11"/>
      <c r="D91" s="10"/>
      <c r="E91" s="11"/>
      <c r="F91" s="10"/>
      <c r="G91" s="11"/>
      <c r="H91" s="10"/>
      <c r="I91" s="11"/>
      <c r="J91" s="11"/>
      <c r="K91" s="11"/>
      <c r="L91" s="11"/>
      <c r="M91" s="11"/>
    </row>
    <row r="92" spans="2:13">
      <c r="B92" s="10"/>
      <c r="C92" s="11"/>
      <c r="D92" s="10"/>
      <c r="E92" s="11"/>
      <c r="F92" s="10"/>
      <c r="G92" s="11"/>
      <c r="H92" s="10"/>
      <c r="I92" s="11"/>
      <c r="J92" s="11"/>
      <c r="K92" s="11"/>
      <c r="L92" s="11"/>
      <c r="M92" s="11"/>
    </row>
    <row r="93" spans="2:13">
      <c r="B93" s="10"/>
      <c r="C93" s="11"/>
      <c r="D93" s="10"/>
      <c r="E93" s="11"/>
      <c r="F93" s="10"/>
      <c r="G93" s="11"/>
      <c r="H93" s="10"/>
      <c r="I93" s="11"/>
      <c r="J93" s="11"/>
      <c r="K93" s="11"/>
      <c r="L93" s="11"/>
      <c r="M93" s="11"/>
    </row>
    <row r="94" spans="2:13">
      <c r="B94" s="10"/>
      <c r="C94" s="11"/>
      <c r="D94" s="10"/>
      <c r="E94" s="11"/>
      <c r="F94" s="10"/>
      <c r="G94" s="11"/>
      <c r="H94" s="10"/>
      <c r="I94" s="11"/>
      <c r="J94" s="11"/>
      <c r="K94" s="11"/>
      <c r="L94" s="11"/>
      <c r="M94" s="11"/>
    </row>
    <row r="95" spans="2:13">
      <c r="B95" s="10"/>
      <c r="C95" s="11"/>
      <c r="D95" s="10"/>
      <c r="E95" s="11"/>
      <c r="F95" s="10"/>
      <c r="G95" s="11"/>
      <c r="H95" s="10"/>
      <c r="I95" s="11"/>
      <c r="J95" s="11"/>
      <c r="K95" s="11"/>
      <c r="L95" s="11"/>
      <c r="M95" s="11"/>
    </row>
    <row r="96" spans="2:13">
      <c r="B96" s="10"/>
      <c r="C96" s="11"/>
      <c r="D96" s="10"/>
      <c r="E96" s="11"/>
      <c r="F96" s="10"/>
      <c r="G96" s="11"/>
      <c r="H96" s="10"/>
      <c r="I96" s="11"/>
      <c r="J96" s="11"/>
      <c r="K96" s="11"/>
      <c r="L96" s="11"/>
      <c r="M96" s="11"/>
    </row>
    <row r="97" spans="2:13">
      <c r="B97" s="10"/>
      <c r="C97" s="11"/>
      <c r="D97" s="10"/>
      <c r="E97" s="11"/>
      <c r="F97" s="10"/>
      <c r="G97" s="11"/>
      <c r="H97" s="10"/>
      <c r="I97" s="11"/>
      <c r="J97" s="11"/>
      <c r="K97" s="11"/>
      <c r="L97" s="11"/>
      <c r="M97" s="11"/>
    </row>
    <row r="98" spans="2:13">
      <c r="B98" s="10"/>
      <c r="C98" s="11"/>
      <c r="D98" s="10"/>
      <c r="E98" s="11"/>
      <c r="F98" s="10"/>
      <c r="G98" s="11"/>
      <c r="H98" s="10"/>
      <c r="I98" s="11"/>
      <c r="J98" s="11"/>
      <c r="K98" s="11"/>
      <c r="L98" s="11"/>
      <c r="M98" s="11"/>
    </row>
    <row r="99" spans="2:13">
      <c r="B99" s="10"/>
      <c r="C99" s="11"/>
      <c r="D99" s="10"/>
      <c r="E99" s="11"/>
      <c r="F99" s="10"/>
      <c r="G99" s="11"/>
      <c r="H99" s="10"/>
      <c r="I99" s="11"/>
      <c r="J99" s="11"/>
      <c r="K99" s="11"/>
      <c r="L99" s="11"/>
      <c r="M99" s="11"/>
    </row>
    <row r="100" spans="2:13">
      <c r="B100" s="10"/>
      <c r="C100" s="11"/>
      <c r="D100" s="10"/>
      <c r="E100" s="11"/>
      <c r="F100" s="10"/>
      <c r="G100" s="11"/>
      <c r="H100" s="10"/>
      <c r="I100" s="11"/>
      <c r="J100" s="11"/>
      <c r="K100" s="11"/>
      <c r="L100" s="11"/>
      <c r="M100" s="11"/>
    </row>
    <row r="101" spans="2:13">
      <c r="B101" s="10"/>
      <c r="C101" s="11"/>
      <c r="D101" s="10"/>
      <c r="E101" s="11"/>
      <c r="F101" s="10"/>
      <c r="G101" s="11"/>
      <c r="H101" s="10"/>
      <c r="I101" s="11"/>
      <c r="J101" s="11"/>
      <c r="K101" s="11"/>
      <c r="L101" s="11"/>
      <c r="M101" s="11"/>
    </row>
    <row r="102" spans="2:13">
      <c r="B102" s="10"/>
      <c r="C102" s="11"/>
      <c r="D102" s="10"/>
      <c r="E102" s="11"/>
      <c r="F102" s="10"/>
      <c r="G102" s="11"/>
      <c r="H102" s="10"/>
      <c r="I102" s="11"/>
      <c r="J102" s="11"/>
      <c r="K102" s="11"/>
      <c r="L102" s="11"/>
      <c r="M102" s="11"/>
    </row>
    <row r="103" spans="2:13">
      <c r="B103" s="10"/>
      <c r="C103" s="11"/>
      <c r="D103" s="10"/>
      <c r="E103" s="11"/>
      <c r="F103" s="10"/>
      <c r="G103" s="11"/>
      <c r="H103" s="10"/>
      <c r="I103" s="11"/>
      <c r="J103" s="11"/>
      <c r="K103" s="11"/>
      <c r="L103" s="11"/>
      <c r="M103" s="11"/>
    </row>
    <row r="104" spans="2:13">
      <c r="B104" s="10"/>
      <c r="C104" s="11"/>
      <c r="D104" s="10"/>
      <c r="E104" s="11"/>
      <c r="F104" s="10"/>
      <c r="G104" s="11"/>
      <c r="H104" s="10"/>
      <c r="I104" s="11"/>
      <c r="J104" s="11"/>
      <c r="K104" s="11"/>
      <c r="L104" s="11"/>
      <c r="M104" s="11"/>
    </row>
    <row r="105" spans="2:13">
      <c r="B105" s="10"/>
      <c r="C105" s="11"/>
      <c r="D105" s="10"/>
      <c r="E105" s="11"/>
      <c r="F105" s="10"/>
      <c r="G105" s="11"/>
      <c r="H105" s="10"/>
      <c r="I105" s="11"/>
      <c r="J105" s="11"/>
      <c r="K105" s="11"/>
      <c r="L105" s="11"/>
      <c r="M105" s="11"/>
    </row>
    <row r="106" spans="2:13">
      <c r="B106" s="10"/>
      <c r="C106" s="11"/>
      <c r="D106" s="10"/>
      <c r="E106" s="11"/>
      <c r="F106" s="10"/>
      <c r="G106" s="11"/>
      <c r="H106" s="10"/>
      <c r="I106" s="11"/>
      <c r="J106" s="11"/>
      <c r="K106" s="11"/>
      <c r="L106" s="11"/>
      <c r="M106" s="11"/>
    </row>
    <row r="107" spans="2:13">
      <c r="B107" s="10"/>
      <c r="C107" s="11"/>
      <c r="D107" s="10"/>
      <c r="E107" s="11"/>
      <c r="F107" s="10"/>
      <c r="G107" s="11"/>
      <c r="H107" s="10"/>
      <c r="I107" s="11"/>
      <c r="J107" s="11"/>
      <c r="K107" s="11"/>
      <c r="L107" s="11"/>
      <c r="M107" s="11"/>
    </row>
    <row r="108" spans="2:13">
      <c r="B108" s="10"/>
      <c r="C108" s="11"/>
      <c r="D108" s="10"/>
      <c r="E108" s="11"/>
      <c r="F108" s="10"/>
      <c r="G108" s="11"/>
      <c r="H108" s="10"/>
      <c r="I108" s="11"/>
      <c r="J108" s="11"/>
      <c r="K108" s="11"/>
      <c r="L108" s="11"/>
      <c r="M108" s="11"/>
    </row>
    <row r="109" spans="2:13">
      <c r="B109" s="10"/>
      <c r="C109" s="11"/>
      <c r="D109" s="10"/>
      <c r="E109" s="11"/>
      <c r="F109" s="10"/>
      <c r="G109" s="11"/>
      <c r="H109" s="10"/>
      <c r="I109" s="11"/>
      <c r="J109" s="11"/>
      <c r="K109" s="11"/>
      <c r="L109" s="11"/>
      <c r="M109" s="11"/>
    </row>
    <row r="110" spans="2:13">
      <c r="B110" s="10"/>
      <c r="C110" s="11"/>
      <c r="D110" s="10"/>
      <c r="E110" s="11"/>
      <c r="F110" s="10"/>
      <c r="G110" s="11"/>
      <c r="H110" s="10"/>
      <c r="I110" s="11"/>
      <c r="J110" s="11"/>
      <c r="K110" s="11"/>
      <c r="L110" s="11"/>
      <c r="M110" s="11"/>
    </row>
    <row r="111" spans="2:13">
      <c r="B111" s="10"/>
      <c r="C111" s="11"/>
      <c r="D111" s="10"/>
      <c r="E111" s="11"/>
      <c r="F111" s="10"/>
      <c r="G111" s="11"/>
      <c r="H111" s="10"/>
      <c r="I111" s="11"/>
      <c r="J111" s="11"/>
      <c r="K111" s="11"/>
      <c r="L111" s="11"/>
      <c r="M111" s="11"/>
    </row>
    <row r="112" spans="2:13">
      <c r="B112" s="10"/>
      <c r="C112" s="11"/>
      <c r="D112" s="10"/>
      <c r="E112" s="11"/>
      <c r="F112" s="10"/>
      <c r="G112" s="11"/>
      <c r="H112" s="10"/>
      <c r="I112" s="11"/>
      <c r="J112" s="11"/>
      <c r="K112" s="11"/>
      <c r="L112" s="11"/>
      <c r="M112" s="11"/>
    </row>
    <row r="113" spans="2:13">
      <c r="B113" s="10"/>
      <c r="C113" s="11"/>
      <c r="D113" s="10"/>
      <c r="E113" s="11"/>
      <c r="F113" s="10"/>
      <c r="G113" s="11"/>
      <c r="H113" s="10"/>
      <c r="I113" s="11"/>
      <c r="J113" s="11"/>
      <c r="K113" s="11"/>
      <c r="L113" s="11"/>
      <c r="M113" s="11"/>
    </row>
    <row r="114" spans="2:13">
      <c r="B114" s="10"/>
      <c r="C114" s="11"/>
      <c r="D114" s="10"/>
      <c r="E114" s="11"/>
      <c r="F114" s="10"/>
      <c r="G114" s="11"/>
      <c r="H114" s="10"/>
      <c r="I114" s="11"/>
      <c r="J114" s="11"/>
      <c r="K114" s="11"/>
      <c r="L114" s="11"/>
      <c r="M114" s="11"/>
    </row>
    <row r="115" spans="2:13">
      <c r="B115" s="10"/>
      <c r="C115" s="11"/>
      <c r="D115" s="10"/>
      <c r="E115" s="11"/>
      <c r="F115" s="10"/>
      <c r="G115" s="11"/>
      <c r="H115" s="10"/>
      <c r="I115" s="11"/>
      <c r="J115" s="11"/>
      <c r="K115" s="11"/>
      <c r="L115" s="11"/>
      <c r="M115" s="11"/>
    </row>
    <row r="116" spans="2:13">
      <c r="B116" s="10"/>
      <c r="C116" s="11"/>
      <c r="D116" s="10"/>
      <c r="E116" s="11"/>
      <c r="F116" s="10"/>
      <c r="G116" s="11"/>
      <c r="H116" s="10"/>
      <c r="I116" s="11"/>
      <c r="J116" s="11"/>
      <c r="K116" s="11"/>
      <c r="L116" s="11"/>
      <c r="M116" s="11"/>
    </row>
    <row r="117" spans="2:13">
      <c r="B117" s="10"/>
      <c r="C117" s="11"/>
      <c r="D117" s="10"/>
      <c r="E117" s="11"/>
      <c r="F117" s="10"/>
      <c r="G117" s="11"/>
      <c r="H117" s="10"/>
      <c r="I117" s="11"/>
      <c r="J117" s="11"/>
      <c r="K117" s="11"/>
      <c r="L117" s="11"/>
      <c r="M117" s="11"/>
    </row>
    <row r="118" spans="2:13">
      <c r="B118" s="10"/>
      <c r="C118" s="11"/>
      <c r="D118" s="10"/>
      <c r="E118" s="11"/>
      <c r="F118" s="10"/>
      <c r="G118" s="11"/>
      <c r="H118" s="10"/>
      <c r="I118" s="11"/>
      <c r="J118" s="11"/>
      <c r="K118" s="11"/>
      <c r="L118" s="11"/>
      <c r="M118" s="11"/>
    </row>
    <row r="119" spans="2:13">
      <c r="B119" s="10"/>
      <c r="C119" s="11"/>
      <c r="D119" s="10"/>
      <c r="E119" s="11"/>
      <c r="F119" s="10"/>
      <c r="G119" s="11"/>
      <c r="H119" s="10"/>
      <c r="I119" s="11"/>
      <c r="J119" s="11"/>
      <c r="K119" s="11"/>
      <c r="L119" s="11"/>
      <c r="M119" s="11"/>
    </row>
    <row r="120" spans="2:13">
      <c r="B120" s="10"/>
      <c r="C120" s="11"/>
      <c r="D120" s="10"/>
      <c r="E120" s="11"/>
      <c r="F120" s="10"/>
      <c r="G120" s="11"/>
      <c r="H120" s="10"/>
      <c r="I120" s="11"/>
      <c r="J120" s="11"/>
      <c r="K120" s="11"/>
      <c r="L120" s="11"/>
      <c r="M120" s="11"/>
    </row>
    <row r="121" spans="2:13">
      <c r="B121" s="10"/>
      <c r="C121" s="11"/>
      <c r="D121" s="10"/>
      <c r="E121" s="11"/>
      <c r="F121" s="10"/>
      <c r="G121" s="11"/>
      <c r="H121" s="10"/>
      <c r="I121" s="11"/>
      <c r="J121" s="11"/>
      <c r="K121" s="11"/>
      <c r="L121" s="11"/>
      <c r="M121" s="11"/>
    </row>
    <row r="122" spans="2:13">
      <c r="B122" s="10"/>
      <c r="C122" s="11"/>
      <c r="D122" s="10"/>
      <c r="E122" s="11"/>
      <c r="F122" s="10"/>
      <c r="G122" s="11"/>
      <c r="H122" s="10"/>
      <c r="I122" s="11"/>
      <c r="J122" s="11"/>
      <c r="K122" s="11"/>
      <c r="L122" s="11"/>
      <c r="M122" s="11"/>
    </row>
    <row r="123" spans="2:13">
      <c r="B123" s="10"/>
      <c r="C123" s="11"/>
      <c r="D123" s="10"/>
      <c r="E123" s="11"/>
      <c r="F123" s="10"/>
      <c r="G123" s="11"/>
      <c r="H123" s="10"/>
      <c r="I123" s="11"/>
      <c r="J123" s="11"/>
      <c r="K123" s="11"/>
      <c r="L123" s="11"/>
      <c r="M123" s="11"/>
    </row>
    <row r="124" spans="2:13">
      <c r="B124" s="10"/>
      <c r="C124" s="11"/>
      <c r="D124" s="10"/>
      <c r="E124" s="11"/>
      <c r="F124" s="10"/>
      <c r="G124" s="11"/>
      <c r="H124" s="10"/>
      <c r="I124" s="11"/>
      <c r="J124" s="11"/>
      <c r="K124" s="11"/>
      <c r="L124" s="11"/>
      <c r="M124" s="11"/>
    </row>
    <row r="125" spans="2:13">
      <c r="B125" s="10"/>
      <c r="C125" s="11"/>
      <c r="D125" s="10"/>
      <c r="E125" s="11"/>
      <c r="F125" s="10"/>
      <c r="G125" s="11"/>
      <c r="H125" s="10"/>
      <c r="I125" s="11"/>
      <c r="J125" s="11"/>
      <c r="K125" s="11"/>
      <c r="L125" s="11"/>
      <c r="M125" s="11"/>
    </row>
    <row r="126" spans="2:13">
      <c r="B126" s="10"/>
      <c r="C126" s="11"/>
      <c r="D126" s="10"/>
      <c r="E126" s="11"/>
      <c r="F126" s="10"/>
      <c r="G126" s="11"/>
      <c r="H126" s="10"/>
      <c r="I126" s="11"/>
      <c r="J126" s="11"/>
      <c r="K126" s="11"/>
      <c r="L126" s="11"/>
      <c r="M126" s="11"/>
    </row>
    <row r="127" spans="2:13">
      <c r="B127" s="10"/>
      <c r="C127" s="11"/>
      <c r="D127" s="10"/>
      <c r="E127" s="11"/>
      <c r="F127" s="10"/>
      <c r="G127" s="11"/>
      <c r="H127" s="10"/>
      <c r="I127" s="11"/>
      <c r="J127" s="11"/>
      <c r="K127" s="11"/>
      <c r="L127" s="11"/>
      <c r="M127" s="11"/>
    </row>
    <row r="128" spans="2:13">
      <c r="B128" s="10"/>
      <c r="C128" s="11"/>
      <c r="D128" s="10"/>
      <c r="E128" s="11"/>
      <c r="F128" s="10"/>
      <c r="G128" s="11"/>
      <c r="H128" s="10"/>
      <c r="I128" s="11"/>
      <c r="J128" s="11"/>
      <c r="K128" s="11"/>
      <c r="L128" s="11"/>
      <c r="M128" s="11"/>
    </row>
    <row r="129" spans="2:13">
      <c r="B129" s="10"/>
      <c r="C129" s="11"/>
      <c r="D129" s="10"/>
      <c r="E129" s="11"/>
      <c r="F129" s="10"/>
      <c r="G129" s="11"/>
      <c r="H129" s="10"/>
      <c r="I129" s="11"/>
      <c r="J129" s="11"/>
      <c r="K129" s="11"/>
      <c r="L129" s="11"/>
      <c r="M129" s="11"/>
    </row>
    <row r="130" spans="2:13">
      <c r="B130" s="10"/>
      <c r="C130" s="11"/>
      <c r="D130" s="10"/>
      <c r="E130" s="11"/>
      <c r="F130" s="10"/>
      <c r="G130" s="11"/>
      <c r="H130" s="10"/>
      <c r="I130" s="11"/>
      <c r="J130" s="11"/>
      <c r="K130" s="11"/>
      <c r="L130" s="11"/>
      <c r="M130" s="11"/>
    </row>
    <row r="131" spans="2:13">
      <c r="B131" s="10"/>
      <c r="C131" s="11"/>
      <c r="D131" s="10"/>
      <c r="E131" s="11"/>
      <c r="F131" s="10"/>
      <c r="G131" s="11"/>
      <c r="H131" s="10"/>
      <c r="I131" s="11"/>
      <c r="J131" s="11"/>
      <c r="K131" s="11"/>
      <c r="L131" s="11"/>
      <c r="M131" s="11"/>
    </row>
    <row r="132" spans="2:13">
      <c r="B132" s="10"/>
      <c r="C132" s="11"/>
      <c r="D132" s="10"/>
      <c r="E132" s="11"/>
      <c r="F132" s="10"/>
      <c r="G132" s="11"/>
      <c r="H132" s="10"/>
      <c r="I132" s="11"/>
      <c r="J132" s="11"/>
      <c r="K132" s="11"/>
      <c r="L132" s="11"/>
      <c r="M132" s="11"/>
    </row>
    <row r="133" spans="2:13">
      <c r="B133" s="10"/>
      <c r="C133" s="11"/>
      <c r="D133" s="10"/>
      <c r="E133" s="11"/>
      <c r="F133" s="10"/>
      <c r="G133" s="11"/>
      <c r="H133" s="10"/>
      <c r="I133" s="11"/>
      <c r="J133" s="11"/>
      <c r="K133" s="11"/>
      <c r="L133" s="11"/>
      <c r="M133" s="11"/>
    </row>
    <row r="134" spans="2:13">
      <c r="B134" s="10"/>
      <c r="C134" s="11"/>
      <c r="D134" s="10"/>
      <c r="E134" s="11"/>
      <c r="F134" s="10"/>
      <c r="G134" s="11"/>
      <c r="H134" s="10"/>
      <c r="I134" s="11"/>
      <c r="J134" s="11"/>
      <c r="K134" s="11"/>
      <c r="L134" s="11"/>
      <c r="M134" s="11"/>
    </row>
    <row r="135" spans="2:13">
      <c r="B135" s="10"/>
      <c r="C135" s="11"/>
      <c r="D135" s="10"/>
      <c r="E135" s="11"/>
      <c r="F135" s="10"/>
      <c r="G135" s="11"/>
      <c r="H135" s="10"/>
      <c r="I135" s="11"/>
      <c r="J135" s="11"/>
      <c r="K135" s="11"/>
      <c r="L135" s="11"/>
      <c r="M135" s="11"/>
    </row>
    <row r="136" spans="2:13">
      <c r="B136" s="10"/>
      <c r="C136" s="11"/>
      <c r="D136" s="10"/>
      <c r="E136" s="11"/>
      <c r="F136" s="10"/>
      <c r="G136" s="11"/>
      <c r="H136" s="10"/>
      <c r="I136" s="11"/>
      <c r="J136" s="11"/>
      <c r="K136" s="11"/>
      <c r="L136" s="11"/>
      <c r="M136" s="11"/>
    </row>
    <row r="137" spans="2:13">
      <c r="B137" s="10"/>
      <c r="C137" s="11"/>
      <c r="D137" s="10"/>
      <c r="E137" s="11"/>
      <c r="F137" s="10"/>
      <c r="G137" s="11"/>
      <c r="H137" s="10"/>
      <c r="I137" s="11"/>
      <c r="J137" s="11"/>
      <c r="K137" s="11"/>
      <c r="L137" s="11"/>
      <c r="M137" s="11"/>
    </row>
    <row r="138" spans="2:13">
      <c r="B138" s="10"/>
      <c r="C138" s="11"/>
      <c r="D138" s="10"/>
      <c r="E138" s="11"/>
      <c r="F138" s="10"/>
      <c r="G138" s="11"/>
      <c r="H138" s="10"/>
      <c r="I138" s="11"/>
      <c r="J138" s="11"/>
      <c r="K138" s="11"/>
      <c r="L138" s="11"/>
      <c r="M138" s="11"/>
    </row>
    <row r="139" spans="2:13">
      <c r="B139" s="10"/>
      <c r="C139" s="11"/>
      <c r="D139" s="10"/>
      <c r="E139" s="11"/>
      <c r="F139" s="10"/>
      <c r="G139" s="11"/>
      <c r="H139" s="10"/>
      <c r="I139" s="11"/>
      <c r="J139" s="11"/>
      <c r="K139" s="11"/>
      <c r="L139" s="11"/>
      <c r="M139" s="11"/>
    </row>
    <row r="140" spans="2:13">
      <c r="B140" s="10"/>
      <c r="C140" s="11"/>
      <c r="D140" s="10"/>
      <c r="E140" s="11"/>
      <c r="F140" s="10"/>
      <c r="G140" s="11"/>
      <c r="H140" s="10"/>
      <c r="I140" s="11"/>
      <c r="J140" s="11"/>
      <c r="K140" s="11"/>
      <c r="L140" s="11"/>
      <c r="M140" s="11"/>
    </row>
    <row r="141" spans="2:13">
      <c r="B141" s="10"/>
      <c r="C141" s="11"/>
      <c r="D141" s="10"/>
      <c r="E141" s="11"/>
      <c r="F141" s="10"/>
      <c r="G141" s="11"/>
      <c r="H141" s="10"/>
      <c r="I141" s="11"/>
      <c r="J141" s="11"/>
      <c r="K141" s="11"/>
      <c r="L141" s="11"/>
      <c r="M141" s="11"/>
    </row>
    <row r="142" spans="2:13">
      <c r="B142" s="10"/>
      <c r="C142" s="11"/>
      <c r="D142" s="10"/>
      <c r="E142" s="11"/>
      <c r="F142" s="10"/>
      <c r="G142" s="11"/>
      <c r="H142" s="10"/>
      <c r="I142" s="11"/>
      <c r="J142" s="11"/>
      <c r="K142" s="11"/>
      <c r="L142" s="11"/>
      <c r="M142" s="11"/>
    </row>
    <row r="143" spans="2:13">
      <c r="B143" s="10"/>
      <c r="C143" s="11"/>
      <c r="D143" s="10"/>
      <c r="E143" s="11"/>
      <c r="F143" s="10"/>
      <c r="G143" s="11"/>
      <c r="H143" s="10"/>
      <c r="I143" s="11"/>
      <c r="J143" s="11"/>
      <c r="K143" s="11"/>
      <c r="L143" s="11"/>
      <c r="M143" s="11"/>
    </row>
    <row r="144" spans="2:13">
      <c r="B144" s="10"/>
      <c r="C144" s="11"/>
      <c r="D144" s="10"/>
      <c r="E144" s="11"/>
      <c r="F144" s="10"/>
      <c r="G144" s="11"/>
      <c r="H144" s="10"/>
      <c r="I144" s="11"/>
      <c r="J144" s="11"/>
      <c r="K144" s="11"/>
      <c r="L144" s="11"/>
      <c r="M144" s="11"/>
    </row>
    <row r="145" spans="2:13">
      <c r="B145" s="10"/>
      <c r="C145" s="11"/>
      <c r="D145" s="10"/>
      <c r="E145" s="11"/>
      <c r="F145" s="10"/>
      <c r="G145" s="11"/>
      <c r="H145" s="10"/>
      <c r="I145" s="11"/>
      <c r="J145" s="11"/>
      <c r="K145" s="11"/>
      <c r="L145" s="11"/>
      <c r="M145" s="11"/>
    </row>
    <row r="146" spans="2:13">
      <c r="B146" s="10"/>
      <c r="C146" s="11"/>
      <c r="D146" s="10"/>
      <c r="E146" s="11"/>
      <c r="F146" s="10"/>
      <c r="G146" s="11"/>
      <c r="H146" s="10"/>
      <c r="I146" s="11"/>
      <c r="J146" s="11"/>
      <c r="K146" s="11"/>
      <c r="L146" s="11"/>
      <c r="M146" s="11"/>
    </row>
    <row r="147" spans="2:13">
      <c r="B147" s="10"/>
      <c r="C147" s="11"/>
      <c r="D147" s="10"/>
      <c r="E147" s="11"/>
      <c r="F147" s="10"/>
      <c r="G147" s="11"/>
      <c r="H147" s="10"/>
      <c r="I147" s="11"/>
      <c r="J147" s="11"/>
      <c r="K147" s="11"/>
      <c r="L147" s="11"/>
      <c r="M147" s="11"/>
    </row>
    <row r="148" spans="2:13">
      <c r="B148" s="10"/>
      <c r="C148" s="11"/>
      <c r="D148" s="10"/>
      <c r="E148" s="11"/>
      <c r="F148" s="10"/>
      <c r="G148" s="11"/>
      <c r="H148" s="10"/>
      <c r="I148" s="11"/>
      <c r="J148" s="11"/>
      <c r="K148" s="11"/>
      <c r="L148" s="11"/>
      <c r="M148" s="11"/>
    </row>
    <row r="149" spans="2:13">
      <c r="B149" s="10"/>
      <c r="C149" s="11"/>
      <c r="D149" s="10"/>
      <c r="E149" s="11"/>
      <c r="F149" s="10"/>
      <c r="G149" s="11"/>
      <c r="H149" s="10"/>
      <c r="I149" s="11"/>
      <c r="J149" s="11"/>
      <c r="K149" s="11"/>
      <c r="L149" s="11"/>
      <c r="M149" s="11"/>
    </row>
    <row r="150" spans="2:13">
      <c r="B150" s="10"/>
      <c r="C150" s="11"/>
      <c r="D150" s="10"/>
      <c r="E150" s="11"/>
      <c r="F150" s="10"/>
      <c r="G150" s="11"/>
      <c r="H150" s="10"/>
      <c r="I150" s="11"/>
      <c r="J150" s="11"/>
      <c r="K150" s="11"/>
      <c r="L150" s="11"/>
      <c r="M150" s="11"/>
    </row>
    <row r="151" spans="2:13">
      <c r="B151" s="10"/>
      <c r="C151" s="11"/>
      <c r="D151" s="10"/>
      <c r="E151" s="11"/>
      <c r="F151" s="10"/>
      <c r="G151" s="11"/>
      <c r="H151" s="10"/>
      <c r="I151" s="11"/>
      <c r="J151" s="11"/>
      <c r="K151" s="11"/>
      <c r="L151" s="11"/>
      <c r="M151" s="11"/>
    </row>
    <row r="152" spans="2:13">
      <c r="B152" s="10"/>
      <c r="C152" s="11"/>
      <c r="D152" s="10"/>
      <c r="E152" s="11"/>
      <c r="F152" s="10"/>
      <c r="G152" s="11"/>
      <c r="H152" s="10"/>
      <c r="I152" s="11"/>
      <c r="J152" s="11"/>
      <c r="K152" s="11"/>
      <c r="L152" s="11"/>
      <c r="M152" s="11"/>
    </row>
    <row r="153" spans="2:13">
      <c r="B153" s="10"/>
      <c r="C153" s="11"/>
      <c r="D153" s="10"/>
      <c r="E153" s="11"/>
      <c r="F153" s="10"/>
      <c r="G153" s="11"/>
      <c r="H153" s="10"/>
      <c r="I153" s="11"/>
      <c r="J153" s="11"/>
      <c r="K153" s="11"/>
      <c r="L153" s="11"/>
      <c r="M153" s="11"/>
    </row>
    <row r="154" spans="2:13">
      <c r="B154" s="10"/>
      <c r="C154" s="11"/>
      <c r="D154" s="10"/>
      <c r="E154" s="11"/>
      <c r="F154" s="10"/>
      <c r="G154" s="11"/>
      <c r="H154" s="10"/>
      <c r="I154" s="11"/>
      <c r="J154" s="11"/>
      <c r="K154" s="11"/>
      <c r="L154" s="11"/>
      <c r="M154" s="11"/>
    </row>
    <row r="155" spans="2:13">
      <c r="B155" s="10"/>
      <c r="C155" s="11"/>
      <c r="D155" s="10"/>
      <c r="E155" s="11"/>
      <c r="F155" s="10"/>
      <c r="G155" s="11"/>
      <c r="H155" s="10"/>
      <c r="I155" s="11"/>
      <c r="J155" s="11"/>
      <c r="K155" s="11"/>
      <c r="L155" s="11"/>
      <c r="M155" s="11"/>
    </row>
    <row r="156" spans="2:13">
      <c r="B156" s="10"/>
      <c r="C156" s="11"/>
      <c r="D156" s="10"/>
      <c r="E156" s="11"/>
      <c r="F156" s="10"/>
      <c r="G156" s="11"/>
      <c r="H156" s="10"/>
      <c r="I156" s="11"/>
      <c r="J156" s="11"/>
      <c r="K156" s="11"/>
      <c r="L156" s="11"/>
      <c r="M156" s="11"/>
    </row>
    <row r="157" spans="2:13">
      <c r="B157" s="10"/>
      <c r="C157" s="11"/>
      <c r="D157" s="10"/>
      <c r="E157" s="11"/>
      <c r="F157" s="10"/>
      <c r="G157" s="11"/>
      <c r="H157" s="10"/>
      <c r="I157" s="11"/>
      <c r="J157" s="11"/>
      <c r="K157" s="11"/>
      <c r="L157" s="11"/>
      <c r="M157" s="11"/>
    </row>
    <row r="158" spans="2:13">
      <c r="B158" s="10"/>
      <c r="C158" s="11"/>
      <c r="D158" s="10"/>
      <c r="E158" s="11"/>
      <c r="F158" s="10"/>
      <c r="G158" s="11"/>
      <c r="H158" s="10"/>
      <c r="I158" s="11"/>
      <c r="J158" s="11"/>
      <c r="K158" s="11"/>
      <c r="L158" s="11"/>
      <c r="M158" s="11"/>
    </row>
    <row r="159" spans="2:13">
      <c r="B159" s="10"/>
      <c r="C159" s="11"/>
      <c r="D159" s="10"/>
      <c r="E159" s="11"/>
      <c r="F159" s="10"/>
      <c r="G159" s="11"/>
      <c r="H159" s="10"/>
      <c r="I159" s="11"/>
      <c r="J159" s="11"/>
      <c r="K159" s="11"/>
      <c r="L159" s="11"/>
      <c r="M159" s="11"/>
    </row>
    <row r="160" spans="2:13">
      <c r="B160" s="10"/>
      <c r="C160" s="11"/>
      <c r="D160" s="10"/>
      <c r="E160" s="11"/>
      <c r="F160" s="10"/>
      <c r="G160" s="11"/>
      <c r="H160" s="10"/>
      <c r="I160" s="11"/>
      <c r="J160" s="11"/>
      <c r="K160" s="11"/>
      <c r="L160" s="11"/>
      <c r="M160" s="11"/>
    </row>
    <row r="161" spans="2:13">
      <c r="B161" s="10"/>
      <c r="C161" s="11"/>
      <c r="D161" s="10"/>
      <c r="E161" s="11"/>
      <c r="F161" s="10"/>
      <c r="G161" s="11"/>
      <c r="H161" s="10"/>
      <c r="I161" s="11"/>
      <c r="J161" s="11"/>
      <c r="K161" s="11"/>
      <c r="L161" s="11"/>
      <c r="M161" s="11"/>
    </row>
    <row r="162" spans="2:13">
      <c r="B162" s="10"/>
      <c r="C162" s="11"/>
      <c r="D162" s="10"/>
      <c r="E162" s="11"/>
      <c r="F162" s="10"/>
      <c r="G162" s="11"/>
      <c r="H162" s="10"/>
      <c r="I162" s="11"/>
      <c r="J162" s="11"/>
      <c r="K162" s="11"/>
      <c r="L162" s="11"/>
      <c r="M162" s="11"/>
    </row>
    <row r="163" spans="2:13">
      <c r="B163" s="10"/>
      <c r="C163" s="11"/>
      <c r="D163" s="10"/>
      <c r="E163" s="11"/>
      <c r="F163" s="10"/>
      <c r="G163" s="11"/>
      <c r="H163" s="10"/>
      <c r="I163" s="11"/>
      <c r="J163" s="11"/>
      <c r="K163" s="11"/>
      <c r="L163" s="11"/>
      <c r="M163" s="11"/>
    </row>
    <row r="164" spans="2:13">
      <c r="B164" s="10"/>
      <c r="C164" s="11"/>
      <c r="D164" s="10"/>
      <c r="E164" s="11"/>
      <c r="F164" s="10"/>
      <c r="G164" s="11"/>
      <c r="H164" s="10"/>
      <c r="I164" s="11"/>
      <c r="J164" s="11"/>
      <c r="K164" s="11"/>
      <c r="L164" s="11"/>
      <c r="M164" s="11"/>
    </row>
    <row r="165" spans="2:13">
      <c r="B165" s="10"/>
      <c r="C165" s="11"/>
      <c r="D165" s="10"/>
      <c r="E165" s="11"/>
      <c r="F165" s="10"/>
      <c r="G165" s="11"/>
      <c r="H165" s="10"/>
      <c r="I165" s="11"/>
      <c r="J165" s="11"/>
      <c r="K165" s="11"/>
      <c r="L165" s="11"/>
      <c r="M165" s="11"/>
    </row>
    <row r="166" spans="2:13">
      <c r="B166" s="10"/>
      <c r="C166" s="11"/>
      <c r="D166" s="10"/>
      <c r="E166" s="11"/>
      <c r="F166" s="10"/>
      <c r="G166" s="11"/>
      <c r="H166" s="10"/>
      <c r="I166" s="11"/>
      <c r="J166" s="11"/>
      <c r="K166" s="11"/>
      <c r="L166" s="11"/>
      <c r="M166" s="11"/>
    </row>
    <row r="167" spans="2:13">
      <c r="B167" s="10"/>
      <c r="C167" s="11"/>
      <c r="D167" s="10"/>
      <c r="E167" s="11"/>
      <c r="F167" s="10"/>
      <c r="G167" s="11"/>
      <c r="H167" s="10"/>
      <c r="I167" s="11"/>
      <c r="J167" s="11"/>
      <c r="K167" s="11"/>
      <c r="L167" s="11"/>
      <c r="M167" s="11"/>
    </row>
    <row r="168" spans="2:13">
      <c r="B168" s="10"/>
      <c r="C168" s="11"/>
      <c r="D168" s="10"/>
      <c r="E168" s="11"/>
      <c r="F168" s="10"/>
      <c r="G168" s="11"/>
      <c r="H168" s="10"/>
      <c r="I168" s="11"/>
      <c r="J168" s="11"/>
      <c r="K168" s="11"/>
      <c r="L168" s="11"/>
      <c r="M168" s="11"/>
    </row>
    <row r="169" spans="2:13">
      <c r="B169" s="10"/>
      <c r="C169" s="11"/>
      <c r="D169" s="10"/>
      <c r="E169" s="11"/>
      <c r="F169" s="10"/>
      <c r="G169" s="11"/>
      <c r="H169" s="10"/>
      <c r="I169" s="11"/>
      <c r="J169" s="11"/>
      <c r="K169" s="11"/>
      <c r="L169" s="11"/>
      <c r="M169" s="11"/>
    </row>
    <row r="170" spans="2:13">
      <c r="B170" s="10"/>
      <c r="C170" s="11"/>
      <c r="D170" s="10"/>
      <c r="E170" s="11"/>
      <c r="F170" s="10"/>
      <c r="G170" s="11"/>
      <c r="H170" s="10"/>
      <c r="I170" s="11"/>
      <c r="J170" s="11"/>
      <c r="K170" s="11"/>
      <c r="L170" s="11"/>
      <c r="M170" s="11"/>
    </row>
    <row r="171" spans="2:13">
      <c r="B171" s="10"/>
      <c r="C171" s="11"/>
      <c r="D171" s="10"/>
      <c r="E171" s="11"/>
      <c r="F171" s="10"/>
      <c r="G171" s="11"/>
      <c r="H171" s="10"/>
      <c r="I171" s="11"/>
      <c r="J171" s="11"/>
      <c r="K171" s="11"/>
      <c r="L171" s="11"/>
      <c r="M171" s="11"/>
    </row>
    <row r="172" spans="2:13">
      <c r="B172" s="10"/>
      <c r="C172" s="11"/>
      <c r="D172" s="10"/>
      <c r="E172" s="11"/>
      <c r="F172" s="10"/>
      <c r="G172" s="11"/>
      <c r="H172" s="10"/>
      <c r="I172" s="11"/>
      <c r="J172" s="11"/>
      <c r="K172" s="11"/>
      <c r="L172" s="11"/>
      <c r="M172" s="11"/>
    </row>
    <row r="173" spans="2:13">
      <c r="B173" s="10"/>
      <c r="C173" s="11"/>
      <c r="D173" s="10"/>
      <c r="E173" s="11"/>
      <c r="F173" s="10"/>
      <c r="G173" s="11"/>
      <c r="H173" s="10"/>
      <c r="I173" s="11"/>
      <c r="J173" s="11"/>
      <c r="K173" s="11"/>
      <c r="L173" s="11"/>
      <c r="M173" s="11"/>
    </row>
    <row r="174" spans="2:13">
      <c r="B174" s="10"/>
      <c r="C174" s="11"/>
      <c r="D174" s="10"/>
      <c r="E174" s="11"/>
      <c r="F174" s="10"/>
      <c r="G174" s="11"/>
      <c r="H174" s="10"/>
      <c r="I174" s="11"/>
      <c r="J174" s="11"/>
      <c r="K174" s="11"/>
      <c r="L174" s="11"/>
      <c r="M174" s="11"/>
    </row>
    <row r="175" spans="2:13">
      <c r="B175" s="10"/>
      <c r="C175" s="11"/>
      <c r="D175" s="10"/>
      <c r="E175" s="11"/>
      <c r="F175" s="10"/>
      <c r="G175" s="11"/>
      <c r="H175" s="10"/>
      <c r="I175" s="11"/>
      <c r="J175" s="11"/>
      <c r="K175" s="11"/>
      <c r="L175" s="11"/>
      <c r="M175" s="11"/>
    </row>
    <row r="176" spans="2:13">
      <c r="B176" s="10"/>
      <c r="C176" s="11"/>
      <c r="D176" s="10"/>
      <c r="E176" s="11"/>
      <c r="F176" s="10"/>
      <c r="G176" s="11"/>
      <c r="H176" s="10"/>
      <c r="I176" s="11"/>
      <c r="J176" s="11"/>
      <c r="K176" s="11"/>
      <c r="L176" s="11"/>
      <c r="M176" s="11"/>
    </row>
    <row r="177" spans="2:13">
      <c r="B177" s="10"/>
      <c r="C177" s="11"/>
      <c r="D177" s="10"/>
      <c r="E177" s="11"/>
      <c r="F177" s="10"/>
      <c r="G177" s="11"/>
      <c r="H177" s="10"/>
      <c r="I177" s="11"/>
      <c r="J177" s="11"/>
      <c r="K177" s="11"/>
      <c r="L177" s="11"/>
      <c r="M177" s="11"/>
    </row>
    <row r="178" spans="2:13">
      <c r="B178" s="10"/>
      <c r="C178" s="11"/>
      <c r="D178" s="10"/>
      <c r="E178" s="11"/>
      <c r="F178" s="10"/>
      <c r="G178" s="11"/>
      <c r="H178" s="10"/>
      <c r="I178" s="11"/>
      <c r="J178" s="11"/>
      <c r="K178" s="11"/>
      <c r="L178" s="11"/>
      <c r="M178" s="11"/>
    </row>
    <row r="179" spans="2:13">
      <c r="B179" s="10"/>
      <c r="C179" s="11"/>
      <c r="D179" s="10"/>
      <c r="E179" s="11"/>
      <c r="F179" s="10"/>
      <c r="G179" s="11"/>
      <c r="H179" s="10"/>
      <c r="I179" s="11"/>
      <c r="J179" s="11"/>
      <c r="K179" s="11"/>
      <c r="L179" s="11"/>
      <c r="M179" s="11"/>
    </row>
    <row r="180" spans="2:13">
      <c r="B180" s="10"/>
      <c r="C180" s="11"/>
      <c r="D180" s="10"/>
      <c r="E180" s="11"/>
      <c r="F180" s="10"/>
      <c r="G180" s="11"/>
      <c r="H180" s="10"/>
      <c r="I180" s="11"/>
      <c r="J180" s="11"/>
      <c r="K180" s="11"/>
      <c r="L180" s="11"/>
      <c r="M180" s="11"/>
    </row>
    <row r="181" spans="2:13">
      <c r="B181" s="10"/>
      <c r="C181" s="11"/>
      <c r="D181" s="10"/>
      <c r="E181" s="11"/>
      <c r="F181" s="10"/>
      <c r="G181" s="11"/>
      <c r="H181" s="10"/>
      <c r="I181" s="11"/>
      <c r="J181" s="11"/>
      <c r="K181" s="11"/>
      <c r="L181" s="11"/>
      <c r="M181" s="11"/>
    </row>
    <row r="182" spans="2:13">
      <c r="B182" s="10"/>
      <c r="C182" s="11"/>
      <c r="D182" s="10"/>
      <c r="E182" s="11"/>
      <c r="F182" s="10"/>
      <c r="G182" s="11"/>
      <c r="H182" s="10"/>
      <c r="I182" s="11"/>
      <c r="J182" s="11"/>
      <c r="K182" s="11"/>
      <c r="L182" s="11"/>
      <c r="M182" s="11"/>
    </row>
    <row r="183" spans="2:13">
      <c r="B183" s="10"/>
      <c r="C183" s="11"/>
      <c r="D183" s="10"/>
      <c r="E183" s="11"/>
      <c r="F183" s="10"/>
      <c r="G183" s="11"/>
      <c r="H183" s="10"/>
      <c r="I183" s="11"/>
      <c r="J183" s="11"/>
      <c r="K183" s="11"/>
      <c r="L183" s="11"/>
      <c r="M183" s="11"/>
    </row>
    <row r="184" spans="2:13">
      <c r="B184" s="10"/>
      <c r="C184" s="11"/>
      <c r="D184" s="10"/>
      <c r="E184" s="11"/>
      <c r="F184" s="10"/>
      <c r="G184" s="11"/>
      <c r="H184" s="10"/>
      <c r="I184" s="11"/>
      <c r="J184" s="11"/>
      <c r="K184" s="11"/>
      <c r="L184" s="11"/>
      <c r="M184" s="11"/>
    </row>
    <row r="185" spans="2:13">
      <c r="B185" s="10"/>
      <c r="C185" s="11"/>
      <c r="D185" s="10"/>
      <c r="E185" s="11"/>
      <c r="F185" s="10"/>
      <c r="G185" s="11"/>
      <c r="H185" s="10"/>
      <c r="I185" s="11"/>
      <c r="J185" s="11"/>
      <c r="K185" s="11"/>
      <c r="L185" s="11"/>
      <c r="M185" s="11"/>
    </row>
    <row r="186" spans="2:13">
      <c r="B186" s="10"/>
      <c r="C186" s="11"/>
      <c r="D186" s="10"/>
      <c r="E186" s="11"/>
      <c r="F186" s="10"/>
      <c r="G186" s="11"/>
      <c r="H186" s="10"/>
      <c r="I186" s="11"/>
      <c r="J186" s="11"/>
      <c r="K186" s="11"/>
      <c r="L186" s="11"/>
      <c r="M186" s="11"/>
    </row>
    <row r="187" spans="2:13">
      <c r="B187" s="10"/>
      <c r="C187" s="11"/>
      <c r="D187" s="10"/>
      <c r="E187" s="11"/>
      <c r="F187" s="10"/>
      <c r="G187" s="11"/>
      <c r="H187" s="10"/>
      <c r="I187" s="11"/>
      <c r="J187" s="11"/>
      <c r="K187" s="11"/>
      <c r="L187" s="11"/>
      <c r="M187" s="11"/>
    </row>
    <row r="188" spans="2:13">
      <c r="B188" s="10"/>
      <c r="C188" s="11"/>
      <c r="D188" s="10"/>
      <c r="E188" s="11"/>
      <c r="F188" s="10"/>
      <c r="G188" s="11"/>
      <c r="H188" s="10"/>
      <c r="I188" s="11"/>
      <c r="J188" s="11"/>
      <c r="K188" s="11"/>
      <c r="L188" s="11"/>
      <c r="M188" s="11"/>
    </row>
    <row r="189" spans="2:13">
      <c r="B189" s="10"/>
      <c r="C189" s="11"/>
      <c r="D189" s="10"/>
      <c r="E189" s="11"/>
      <c r="F189" s="10"/>
      <c r="G189" s="11"/>
      <c r="H189" s="10"/>
      <c r="I189" s="11"/>
      <c r="J189" s="11"/>
      <c r="K189" s="11"/>
      <c r="L189" s="11"/>
      <c r="M189" s="11"/>
    </row>
    <row r="190" spans="2:13">
      <c r="B190" s="10"/>
      <c r="C190" s="11"/>
      <c r="D190" s="10"/>
      <c r="E190" s="11"/>
      <c r="F190" s="10"/>
      <c r="G190" s="11"/>
      <c r="H190" s="10"/>
      <c r="I190" s="11"/>
      <c r="J190" s="11"/>
      <c r="K190" s="11"/>
      <c r="L190" s="11"/>
      <c r="M190" s="11"/>
    </row>
    <row r="191" spans="2:13">
      <c r="B191" s="10"/>
      <c r="C191" s="11"/>
      <c r="D191" s="10"/>
      <c r="E191" s="11"/>
      <c r="F191" s="10"/>
      <c r="G191" s="11"/>
      <c r="H191" s="10"/>
      <c r="I191" s="11"/>
      <c r="J191" s="11"/>
      <c r="K191" s="11"/>
      <c r="L191" s="11"/>
      <c r="M191" s="11"/>
    </row>
    <row r="192" spans="2:13">
      <c r="B192" s="10"/>
      <c r="C192" s="11"/>
      <c r="D192" s="10"/>
      <c r="E192" s="11"/>
      <c r="F192" s="10"/>
      <c r="G192" s="11"/>
      <c r="H192" s="10"/>
      <c r="I192" s="11"/>
      <c r="J192" s="11"/>
      <c r="K192" s="11"/>
      <c r="L192" s="11"/>
      <c r="M192" s="11"/>
    </row>
    <row r="193" spans="2:13">
      <c r="B193" s="10"/>
      <c r="C193" s="11"/>
      <c r="D193" s="10"/>
      <c r="E193" s="11"/>
      <c r="F193" s="10"/>
      <c r="G193" s="11"/>
      <c r="H193" s="10"/>
      <c r="I193" s="11"/>
      <c r="J193" s="11"/>
      <c r="K193" s="11"/>
      <c r="L193" s="11"/>
      <c r="M193" s="11"/>
    </row>
    <row r="194" spans="2:13">
      <c r="B194" s="10"/>
      <c r="C194" s="11"/>
      <c r="D194" s="10"/>
      <c r="E194" s="11"/>
      <c r="F194" s="10"/>
      <c r="G194" s="11"/>
      <c r="H194" s="10"/>
      <c r="I194" s="11"/>
      <c r="J194" s="11"/>
      <c r="K194" s="11"/>
      <c r="L194" s="11"/>
      <c r="M194" s="11"/>
    </row>
    <row r="195" spans="2:13">
      <c r="B195" s="10"/>
      <c r="C195" s="11"/>
      <c r="D195" s="10"/>
      <c r="E195" s="11"/>
      <c r="F195" s="10"/>
      <c r="G195" s="11"/>
      <c r="H195" s="10"/>
      <c r="I195" s="11"/>
      <c r="J195" s="11"/>
      <c r="K195" s="11"/>
      <c r="L195" s="11"/>
      <c r="M195" s="11"/>
    </row>
    <row r="196" spans="2:13">
      <c r="B196" s="10"/>
      <c r="C196" s="11"/>
      <c r="D196" s="10"/>
      <c r="E196" s="11"/>
      <c r="F196" s="10"/>
      <c r="G196" s="11"/>
      <c r="H196" s="10"/>
      <c r="I196" s="11"/>
      <c r="J196" s="11"/>
      <c r="K196" s="11"/>
      <c r="L196" s="11"/>
      <c r="M196" s="11"/>
    </row>
    <row r="197" spans="2:13">
      <c r="B197" s="10"/>
      <c r="C197" s="11"/>
      <c r="D197" s="10"/>
      <c r="E197" s="11"/>
      <c r="F197" s="10"/>
      <c r="G197" s="11"/>
      <c r="H197" s="10"/>
      <c r="I197" s="11"/>
      <c r="J197" s="11"/>
      <c r="K197" s="11"/>
      <c r="L197" s="11"/>
      <c r="M197" s="11"/>
    </row>
    <row r="198" spans="2:13">
      <c r="B198" s="10"/>
      <c r="C198" s="11"/>
      <c r="D198" s="10"/>
      <c r="E198" s="11"/>
      <c r="F198" s="10"/>
      <c r="G198" s="11"/>
      <c r="H198" s="10"/>
      <c r="I198" s="11"/>
      <c r="J198" s="11"/>
      <c r="K198" s="11"/>
      <c r="L198" s="11"/>
      <c r="M198" s="11"/>
    </row>
    <row r="199" spans="2:13">
      <c r="B199" s="10"/>
      <c r="C199" s="11"/>
      <c r="D199" s="10"/>
      <c r="E199" s="11"/>
      <c r="F199" s="10"/>
      <c r="G199" s="11"/>
      <c r="H199" s="10"/>
      <c r="I199" s="11"/>
      <c r="J199" s="11"/>
      <c r="K199" s="11"/>
      <c r="L199" s="11"/>
      <c r="M199" s="11"/>
    </row>
    <row r="200" spans="2:13">
      <c r="B200" s="10"/>
      <c r="C200" s="11"/>
      <c r="D200" s="10"/>
      <c r="E200" s="11"/>
      <c r="F200" s="10"/>
      <c r="G200" s="11"/>
      <c r="H200" s="10"/>
      <c r="I200" s="11"/>
      <c r="J200" s="11"/>
      <c r="K200" s="11"/>
      <c r="L200" s="11"/>
      <c r="M200" s="11"/>
    </row>
    <row r="201" spans="2:13">
      <c r="B201" s="10"/>
      <c r="C201" s="11"/>
      <c r="D201" s="10"/>
      <c r="E201" s="11"/>
      <c r="F201" s="10"/>
      <c r="G201" s="11"/>
      <c r="H201" s="10"/>
      <c r="I201" s="11"/>
      <c r="J201" s="11"/>
      <c r="K201" s="11"/>
      <c r="L201" s="11"/>
      <c r="M201" s="11"/>
    </row>
    <row r="202" spans="2:13">
      <c r="B202" s="10"/>
      <c r="C202" s="11"/>
      <c r="D202" s="10"/>
      <c r="E202" s="11"/>
      <c r="F202" s="10"/>
      <c r="G202" s="11"/>
      <c r="H202" s="10"/>
      <c r="I202" s="11"/>
      <c r="J202" s="11"/>
      <c r="K202" s="11"/>
      <c r="L202" s="11"/>
      <c r="M202" s="11"/>
    </row>
    <row r="203" spans="2:13">
      <c r="B203" s="10"/>
      <c r="C203" s="11"/>
      <c r="D203" s="10"/>
      <c r="E203" s="11"/>
      <c r="F203" s="10"/>
      <c r="G203" s="11"/>
      <c r="H203" s="10"/>
      <c r="I203" s="11"/>
      <c r="J203" s="11"/>
      <c r="K203" s="11"/>
      <c r="L203" s="11"/>
      <c r="M203" s="11"/>
    </row>
    <row r="204" spans="2:13">
      <c r="B204" s="10"/>
      <c r="C204" s="11"/>
      <c r="D204" s="10"/>
      <c r="E204" s="11"/>
      <c r="F204" s="10"/>
      <c r="G204" s="11"/>
      <c r="H204" s="10"/>
      <c r="I204" s="11"/>
      <c r="J204" s="11"/>
      <c r="K204" s="11"/>
      <c r="L204" s="11"/>
      <c r="M204" s="11"/>
    </row>
    <row r="205" spans="2:13">
      <c r="B205" s="10"/>
      <c r="C205" s="11"/>
      <c r="D205" s="10"/>
      <c r="E205" s="11"/>
      <c r="F205" s="10"/>
      <c r="G205" s="11"/>
      <c r="H205" s="10"/>
      <c r="I205" s="11"/>
      <c r="J205" s="11"/>
      <c r="K205" s="11"/>
      <c r="L205" s="11"/>
      <c r="M205" s="11"/>
    </row>
    <row r="206" spans="2:13">
      <c r="B206" s="10"/>
      <c r="C206" s="11"/>
      <c r="D206" s="10"/>
      <c r="E206" s="11"/>
      <c r="F206" s="10"/>
      <c r="G206" s="11"/>
      <c r="H206" s="10"/>
      <c r="I206" s="11"/>
      <c r="J206" s="11"/>
      <c r="K206" s="11"/>
      <c r="L206" s="11"/>
      <c r="M206" s="11"/>
    </row>
    <row r="207" spans="2:13">
      <c r="B207" s="10"/>
      <c r="C207" s="11"/>
      <c r="D207" s="10"/>
      <c r="E207" s="11"/>
      <c r="F207" s="10"/>
      <c r="G207" s="11"/>
      <c r="H207" s="10"/>
      <c r="I207" s="11"/>
      <c r="J207" s="11"/>
      <c r="K207" s="11"/>
      <c r="L207" s="11"/>
      <c r="M207" s="11"/>
    </row>
    <row r="208" spans="2:13">
      <c r="B208" s="10"/>
      <c r="C208" s="11"/>
      <c r="D208" s="10"/>
      <c r="E208" s="11"/>
      <c r="F208" s="10"/>
      <c r="G208" s="11"/>
      <c r="H208" s="10"/>
      <c r="I208" s="11"/>
      <c r="J208" s="11"/>
      <c r="K208" s="11"/>
      <c r="L208" s="11"/>
      <c r="M208" s="11"/>
    </row>
    <row r="209" spans="2:13">
      <c r="B209" s="10"/>
      <c r="C209" s="11"/>
      <c r="D209" s="10"/>
      <c r="E209" s="11"/>
      <c r="F209" s="10"/>
      <c r="G209" s="11"/>
      <c r="H209" s="10"/>
      <c r="I209" s="11"/>
      <c r="J209" s="11"/>
      <c r="K209" s="11"/>
      <c r="L209" s="11"/>
      <c r="M209" s="11"/>
    </row>
    <row r="210" spans="2:13">
      <c r="B210" s="10"/>
      <c r="C210" s="11"/>
      <c r="D210" s="10"/>
      <c r="E210" s="11"/>
      <c r="F210" s="10"/>
      <c r="G210" s="11"/>
      <c r="H210" s="10"/>
      <c r="I210" s="11"/>
      <c r="J210" s="11"/>
      <c r="K210" s="11"/>
      <c r="L210" s="11"/>
      <c r="M210" s="11"/>
    </row>
    <row r="211" spans="2:13">
      <c r="B211" s="10"/>
      <c r="C211" s="11"/>
      <c r="D211" s="10"/>
      <c r="E211" s="11"/>
      <c r="F211" s="10"/>
      <c r="G211" s="11"/>
      <c r="H211" s="10"/>
      <c r="I211" s="11"/>
      <c r="J211" s="11"/>
      <c r="K211" s="11"/>
      <c r="L211" s="11"/>
      <c r="M211" s="11"/>
    </row>
    <row r="212" spans="2:13">
      <c r="B212" s="10"/>
      <c r="C212" s="11"/>
      <c r="D212" s="10"/>
      <c r="E212" s="11"/>
      <c r="F212" s="10"/>
      <c r="G212" s="11"/>
      <c r="H212" s="10"/>
      <c r="I212" s="11"/>
      <c r="J212" s="11"/>
      <c r="K212" s="11"/>
      <c r="L212" s="11"/>
      <c r="M212" s="11"/>
    </row>
    <row r="213" spans="2:13">
      <c r="B213" s="10"/>
      <c r="C213" s="11"/>
      <c r="D213" s="10"/>
      <c r="E213" s="11"/>
      <c r="F213" s="10"/>
      <c r="G213" s="11"/>
      <c r="H213" s="10"/>
      <c r="I213" s="11"/>
      <c r="J213" s="11"/>
      <c r="K213" s="11"/>
      <c r="L213" s="11"/>
      <c r="M213" s="11"/>
    </row>
    <row r="214" spans="2:13">
      <c r="B214" s="10"/>
      <c r="C214" s="11"/>
      <c r="D214" s="10"/>
      <c r="E214" s="11"/>
      <c r="F214" s="10"/>
      <c r="G214" s="11"/>
      <c r="H214" s="10"/>
      <c r="I214" s="11"/>
      <c r="J214" s="11"/>
      <c r="K214" s="11"/>
      <c r="L214" s="11"/>
      <c r="M214" s="11"/>
    </row>
    <row r="215" spans="2:13">
      <c r="B215" s="10"/>
      <c r="C215" s="11"/>
      <c r="D215" s="10"/>
      <c r="E215" s="11"/>
      <c r="F215" s="10"/>
      <c r="G215" s="11"/>
      <c r="H215" s="10"/>
      <c r="I215" s="11"/>
      <c r="J215" s="11"/>
      <c r="K215" s="11"/>
      <c r="L215" s="11"/>
      <c r="M215" s="11"/>
    </row>
    <row r="216" spans="2:13">
      <c r="B216" s="10"/>
      <c r="C216" s="11"/>
      <c r="D216" s="10"/>
      <c r="E216" s="11"/>
      <c r="F216" s="10"/>
      <c r="G216" s="11"/>
      <c r="H216" s="10"/>
      <c r="I216" s="11"/>
      <c r="J216" s="11"/>
      <c r="K216" s="11"/>
      <c r="L216" s="11"/>
      <c r="M216" s="11"/>
    </row>
    <row r="217" spans="2:13">
      <c r="B217" s="10"/>
      <c r="C217" s="11"/>
      <c r="D217" s="10"/>
      <c r="E217" s="11"/>
      <c r="F217" s="10"/>
      <c r="G217" s="11"/>
      <c r="H217" s="10"/>
      <c r="I217" s="11"/>
      <c r="J217" s="11"/>
      <c r="K217" s="11"/>
      <c r="L217" s="11"/>
      <c r="M217" s="11"/>
    </row>
    <row r="218" spans="2:13">
      <c r="B218" s="10"/>
      <c r="C218" s="11"/>
      <c r="D218" s="10"/>
      <c r="E218" s="11"/>
      <c r="F218" s="10"/>
      <c r="G218" s="11"/>
      <c r="H218" s="10"/>
      <c r="I218" s="11"/>
      <c r="J218" s="11"/>
      <c r="K218" s="11"/>
      <c r="L218" s="11"/>
      <c r="M218" s="11"/>
    </row>
    <row r="219" spans="2:13">
      <c r="B219" s="10"/>
      <c r="C219" s="11"/>
      <c r="D219" s="10"/>
      <c r="E219" s="11"/>
      <c r="F219" s="10"/>
      <c r="G219" s="11"/>
      <c r="H219" s="10"/>
      <c r="I219" s="11"/>
      <c r="J219" s="11"/>
      <c r="K219" s="11"/>
      <c r="L219" s="11"/>
      <c r="M219" s="11"/>
    </row>
    <row r="220" spans="2:13">
      <c r="B220" s="10"/>
      <c r="C220" s="11"/>
      <c r="D220" s="10"/>
      <c r="E220" s="11"/>
      <c r="F220" s="10"/>
      <c r="G220" s="11"/>
      <c r="H220" s="10"/>
      <c r="I220" s="11"/>
      <c r="J220" s="11"/>
      <c r="K220" s="11"/>
      <c r="L220" s="11"/>
      <c r="M220" s="11"/>
    </row>
    <row r="221" spans="2:13">
      <c r="B221" s="10"/>
      <c r="C221" s="11"/>
      <c r="D221" s="10"/>
      <c r="E221" s="11"/>
      <c r="F221" s="10"/>
      <c r="G221" s="11"/>
      <c r="H221" s="10"/>
      <c r="I221" s="11"/>
      <c r="J221" s="11"/>
      <c r="K221" s="11"/>
      <c r="L221" s="11"/>
      <c r="M221" s="11"/>
    </row>
    <row r="222" spans="2:13">
      <c r="B222" s="10"/>
      <c r="C222" s="11"/>
      <c r="D222" s="10"/>
      <c r="E222" s="11"/>
      <c r="F222" s="10"/>
      <c r="G222" s="11"/>
      <c r="H222" s="10"/>
      <c r="I222" s="11"/>
      <c r="J222" s="11"/>
      <c r="K222" s="11"/>
      <c r="L222" s="11"/>
      <c r="M222" s="11"/>
    </row>
    <row r="223" spans="2:13">
      <c r="B223" s="10"/>
      <c r="C223" s="11"/>
      <c r="D223" s="10"/>
      <c r="E223" s="11"/>
      <c r="F223" s="10"/>
      <c r="G223" s="11"/>
      <c r="H223" s="10"/>
      <c r="I223" s="11"/>
      <c r="J223" s="11"/>
      <c r="K223" s="11"/>
      <c r="L223" s="11"/>
      <c r="M223" s="11"/>
    </row>
    <row r="224" spans="2:13">
      <c r="B224" s="10"/>
      <c r="C224" s="11"/>
      <c r="D224" s="10"/>
      <c r="E224" s="11"/>
      <c r="F224" s="10"/>
      <c r="G224" s="11"/>
      <c r="H224" s="10"/>
      <c r="I224" s="11"/>
      <c r="J224" s="11"/>
      <c r="K224" s="11"/>
      <c r="L224" s="11"/>
      <c r="M224" s="11"/>
    </row>
    <row r="225" spans="2:13">
      <c r="B225" s="10"/>
      <c r="C225" s="11"/>
      <c r="D225" s="10"/>
      <c r="E225" s="11"/>
      <c r="F225" s="10"/>
      <c r="G225" s="11"/>
      <c r="H225" s="10"/>
      <c r="I225" s="11"/>
      <c r="J225" s="11"/>
      <c r="K225" s="11"/>
      <c r="L225" s="11"/>
      <c r="M225" s="11"/>
    </row>
    <row r="226" spans="2:13">
      <c r="B226" s="10"/>
      <c r="C226" s="11"/>
      <c r="D226" s="10"/>
      <c r="E226" s="11"/>
      <c r="F226" s="10"/>
      <c r="G226" s="11"/>
      <c r="H226" s="10"/>
      <c r="I226" s="11"/>
      <c r="J226" s="11"/>
      <c r="K226" s="11"/>
      <c r="L226" s="11"/>
      <c r="M226" s="11"/>
    </row>
    <row r="227" spans="2:13">
      <c r="B227" s="10"/>
      <c r="C227" s="11"/>
      <c r="D227" s="10"/>
      <c r="E227" s="11"/>
      <c r="F227" s="10"/>
      <c r="G227" s="11"/>
      <c r="H227" s="10"/>
      <c r="I227" s="11"/>
      <c r="J227" s="11"/>
      <c r="K227" s="11"/>
      <c r="L227" s="11"/>
      <c r="M227" s="11"/>
    </row>
    <row r="228" spans="2:13">
      <c r="B228" s="10"/>
      <c r="C228" s="11"/>
      <c r="D228" s="10"/>
      <c r="E228" s="11"/>
      <c r="F228" s="10"/>
      <c r="G228" s="11"/>
      <c r="H228" s="10"/>
      <c r="I228" s="11"/>
      <c r="J228" s="11"/>
      <c r="K228" s="11"/>
      <c r="L228" s="11"/>
      <c r="M228" s="11"/>
    </row>
    <row r="229" spans="2:13">
      <c r="B229" s="10"/>
      <c r="C229" s="11"/>
      <c r="D229" s="10"/>
      <c r="E229" s="11"/>
      <c r="F229" s="10"/>
      <c r="G229" s="11"/>
      <c r="H229" s="10"/>
      <c r="I229" s="11"/>
      <c r="J229" s="11"/>
      <c r="K229" s="11"/>
      <c r="L229" s="11"/>
      <c r="M229" s="11"/>
    </row>
    <row r="230" spans="2:13">
      <c r="B230" s="10"/>
      <c r="C230" s="11"/>
      <c r="D230" s="10"/>
      <c r="E230" s="11"/>
      <c r="F230" s="10"/>
      <c r="G230" s="11"/>
      <c r="H230" s="10"/>
      <c r="I230" s="11"/>
      <c r="J230" s="11"/>
      <c r="K230" s="11"/>
      <c r="L230" s="11"/>
      <c r="M230" s="11"/>
    </row>
    <row r="231" spans="2:13">
      <c r="B231" s="10"/>
      <c r="C231" s="11"/>
      <c r="D231" s="10"/>
      <c r="E231" s="11"/>
      <c r="F231" s="10"/>
      <c r="G231" s="11"/>
      <c r="H231" s="10"/>
      <c r="I231" s="11"/>
      <c r="J231" s="11"/>
      <c r="K231" s="11"/>
      <c r="L231" s="11"/>
      <c r="M231" s="11"/>
    </row>
    <row r="232" spans="2:13">
      <c r="B232" s="10"/>
      <c r="C232" s="11"/>
      <c r="D232" s="10"/>
      <c r="E232" s="11"/>
      <c r="F232" s="10"/>
      <c r="G232" s="11"/>
      <c r="H232" s="10"/>
      <c r="I232" s="11"/>
      <c r="J232" s="11"/>
      <c r="K232" s="11"/>
      <c r="L232" s="11"/>
      <c r="M232" s="11"/>
    </row>
    <row r="233" spans="2:13">
      <c r="B233" s="10"/>
      <c r="C233" s="11"/>
      <c r="D233" s="10"/>
      <c r="E233" s="11"/>
      <c r="F233" s="10"/>
      <c r="G233" s="11"/>
      <c r="H233" s="10"/>
      <c r="I233" s="11"/>
      <c r="J233" s="11"/>
      <c r="K233" s="11"/>
      <c r="L233" s="11"/>
      <c r="M233" s="11"/>
    </row>
    <row r="234" spans="2:13">
      <c r="B234" s="10"/>
      <c r="C234" s="11"/>
      <c r="D234" s="10"/>
      <c r="E234" s="11"/>
      <c r="F234" s="10"/>
      <c r="G234" s="11"/>
      <c r="H234" s="10"/>
      <c r="I234" s="11"/>
      <c r="J234" s="11"/>
      <c r="K234" s="11"/>
      <c r="L234" s="11"/>
      <c r="M234" s="11"/>
    </row>
    <row r="235" spans="2:13">
      <c r="B235" s="10"/>
      <c r="C235" s="11"/>
      <c r="D235" s="10"/>
      <c r="E235" s="11"/>
      <c r="F235" s="10"/>
      <c r="G235" s="11"/>
      <c r="H235" s="10"/>
      <c r="I235" s="11"/>
      <c r="J235" s="11"/>
      <c r="K235" s="11"/>
      <c r="L235" s="11"/>
      <c r="M235" s="11"/>
    </row>
    <row r="236" spans="2:13">
      <c r="B236" s="10"/>
      <c r="C236" s="11"/>
      <c r="D236" s="10"/>
      <c r="E236" s="11"/>
      <c r="F236" s="10"/>
      <c r="G236" s="11"/>
      <c r="H236" s="10"/>
      <c r="I236" s="11"/>
      <c r="J236" s="11"/>
      <c r="K236" s="11"/>
      <c r="L236" s="11"/>
      <c r="M236" s="11"/>
    </row>
    <row r="237" spans="2:13">
      <c r="B237" s="10"/>
      <c r="C237" s="11"/>
      <c r="D237" s="10"/>
      <c r="E237" s="11"/>
      <c r="F237" s="10"/>
      <c r="G237" s="11"/>
      <c r="H237" s="10"/>
      <c r="I237" s="11"/>
      <c r="J237" s="11"/>
      <c r="K237" s="11"/>
      <c r="L237" s="11"/>
      <c r="M237" s="11"/>
    </row>
    <row r="238" spans="2:13">
      <c r="B238" s="10"/>
      <c r="C238" s="11"/>
      <c r="D238" s="10"/>
      <c r="E238" s="11"/>
      <c r="F238" s="10"/>
      <c r="G238" s="11"/>
      <c r="H238" s="10"/>
      <c r="I238" s="11"/>
      <c r="J238" s="11"/>
      <c r="K238" s="11"/>
      <c r="L238" s="11"/>
      <c r="M238" s="11"/>
    </row>
    <row r="239" spans="2:13">
      <c r="B239" s="10"/>
      <c r="C239" s="11"/>
      <c r="D239" s="10"/>
      <c r="E239" s="11"/>
      <c r="F239" s="10"/>
      <c r="G239" s="11"/>
      <c r="H239" s="10"/>
      <c r="I239" s="11"/>
      <c r="J239" s="11"/>
      <c r="K239" s="11"/>
      <c r="L239" s="11"/>
      <c r="M239" s="11"/>
    </row>
    <row r="240" spans="2:13">
      <c r="B240" s="10"/>
      <c r="C240" s="11"/>
      <c r="D240" s="10"/>
      <c r="E240" s="11"/>
      <c r="F240" s="10"/>
      <c r="G240" s="11"/>
      <c r="H240" s="10"/>
      <c r="I240" s="11"/>
      <c r="J240" s="11"/>
      <c r="K240" s="11"/>
      <c r="L240" s="11"/>
      <c r="M240" s="11"/>
    </row>
    <row r="241" spans="2:13">
      <c r="B241" s="10"/>
      <c r="C241" s="11"/>
      <c r="D241" s="10"/>
      <c r="E241" s="11"/>
      <c r="F241" s="10"/>
      <c r="G241" s="11"/>
      <c r="H241" s="10"/>
      <c r="I241" s="11"/>
      <c r="J241" s="11"/>
      <c r="K241" s="11"/>
      <c r="L241" s="11"/>
      <c r="M241" s="11"/>
    </row>
    <row r="242" spans="2:13">
      <c r="B242" s="10"/>
      <c r="C242" s="11"/>
      <c r="D242" s="10"/>
      <c r="E242" s="11"/>
      <c r="F242" s="10"/>
      <c r="G242" s="11"/>
      <c r="H242" s="10"/>
      <c r="I242" s="11"/>
      <c r="J242" s="11"/>
      <c r="K242" s="11"/>
      <c r="L242" s="11"/>
      <c r="M242" s="11"/>
    </row>
    <row r="243" spans="2:13">
      <c r="B243" s="10"/>
      <c r="C243" s="11"/>
      <c r="D243" s="10"/>
      <c r="E243" s="11"/>
      <c r="F243" s="10"/>
      <c r="G243" s="11"/>
      <c r="H243" s="10"/>
      <c r="I243" s="11"/>
      <c r="J243" s="11"/>
      <c r="K243" s="11"/>
      <c r="L243" s="11"/>
      <c r="M243" s="11"/>
    </row>
    <row r="244" spans="2:13">
      <c r="B244" s="10"/>
      <c r="C244" s="11"/>
      <c r="D244" s="10"/>
      <c r="E244" s="11"/>
      <c r="F244" s="10"/>
      <c r="G244" s="11"/>
      <c r="H244" s="10"/>
      <c r="I244" s="11"/>
      <c r="J244" s="11"/>
      <c r="K244" s="11"/>
      <c r="L244" s="11"/>
      <c r="M244" s="11"/>
    </row>
    <row r="245" spans="2:13">
      <c r="B245" s="10"/>
      <c r="C245" s="11"/>
      <c r="D245" s="10"/>
      <c r="E245" s="11"/>
      <c r="F245" s="10"/>
      <c r="G245" s="11"/>
      <c r="H245" s="10"/>
      <c r="I245" s="11"/>
      <c r="J245" s="11"/>
      <c r="K245" s="11"/>
      <c r="L245" s="11"/>
      <c r="M245" s="11"/>
    </row>
    <row r="246" spans="2:13">
      <c r="B246" s="10"/>
      <c r="C246" s="11"/>
      <c r="D246" s="10"/>
      <c r="E246" s="11"/>
      <c r="F246" s="10"/>
      <c r="G246" s="11"/>
      <c r="H246" s="10"/>
      <c r="I246" s="11"/>
      <c r="J246" s="11"/>
      <c r="K246" s="11"/>
      <c r="L246" s="11"/>
      <c r="M246" s="11"/>
    </row>
    <row r="247" spans="2:13">
      <c r="B247" s="10"/>
      <c r="C247" s="11"/>
      <c r="D247" s="10"/>
      <c r="E247" s="11"/>
      <c r="F247" s="10"/>
      <c r="G247" s="11"/>
      <c r="H247" s="10"/>
      <c r="I247" s="11"/>
      <c r="J247" s="11"/>
      <c r="K247" s="11"/>
      <c r="L247" s="11"/>
      <c r="M247" s="11"/>
    </row>
    <row r="248" spans="2:13">
      <c r="B248" s="10"/>
      <c r="C248" s="11"/>
      <c r="D248" s="10"/>
      <c r="E248" s="11"/>
      <c r="F248" s="10"/>
      <c r="G248" s="11"/>
      <c r="H248" s="10"/>
      <c r="I248" s="11"/>
      <c r="J248" s="11"/>
      <c r="K248" s="11"/>
      <c r="L248" s="11"/>
      <c r="M248" s="11"/>
    </row>
    <row r="249" spans="2:13">
      <c r="B249" s="10"/>
      <c r="C249" s="11"/>
      <c r="D249" s="10"/>
      <c r="E249" s="11"/>
      <c r="F249" s="10"/>
      <c r="G249" s="11"/>
      <c r="H249" s="10"/>
      <c r="I249" s="11"/>
      <c r="J249" s="11"/>
      <c r="K249" s="11"/>
      <c r="L249" s="11"/>
      <c r="M249" s="11"/>
    </row>
    <row r="250" spans="2:13">
      <c r="B250" s="10"/>
      <c r="C250" s="11"/>
      <c r="D250" s="10"/>
      <c r="E250" s="11"/>
      <c r="F250" s="10"/>
      <c r="G250" s="11"/>
      <c r="H250" s="10"/>
      <c r="I250" s="11"/>
      <c r="J250" s="11"/>
      <c r="K250" s="11"/>
      <c r="L250" s="11"/>
      <c r="M250" s="11"/>
    </row>
    <row r="251" spans="2:13">
      <c r="B251" s="10"/>
      <c r="C251" s="11"/>
      <c r="D251" s="10"/>
      <c r="E251" s="11"/>
      <c r="F251" s="10"/>
      <c r="G251" s="11"/>
      <c r="H251" s="10"/>
      <c r="I251" s="11"/>
      <c r="J251" s="11"/>
      <c r="K251" s="11"/>
      <c r="L251" s="11"/>
      <c r="M251" s="11"/>
    </row>
    <row r="252" spans="2:13">
      <c r="B252" s="10"/>
      <c r="C252" s="11"/>
      <c r="D252" s="10"/>
      <c r="E252" s="11"/>
      <c r="F252" s="10"/>
      <c r="G252" s="11"/>
      <c r="H252" s="10"/>
      <c r="I252" s="11"/>
      <c r="J252" s="11"/>
      <c r="K252" s="11"/>
      <c r="L252" s="11"/>
      <c r="M252" s="11"/>
    </row>
    <row r="253" spans="2:13">
      <c r="B253" s="10"/>
      <c r="C253" s="11"/>
      <c r="D253" s="10"/>
      <c r="E253" s="11"/>
      <c r="F253" s="10"/>
      <c r="G253" s="11"/>
      <c r="H253" s="10"/>
      <c r="I253" s="11"/>
      <c r="J253" s="11"/>
      <c r="K253" s="11"/>
      <c r="L253" s="11"/>
      <c r="M253" s="11"/>
    </row>
    <row r="254" spans="2:13">
      <c r="B254" s="10"/>
      <c r="C254" s="11"/>
      <c r="D254" s="10"/>
      <c r="E254" s="11"/>
      <c r="F254" s="10"/>
      <c r="G254" s="11"/>
      <c r="H254" s="10"/>
      <c r="I254" s="11"/>
      <c r="J254" s="11"/>
      <c r="K254" s="11"/>
      <c r="L254" s="11"/>
      <c r="M254" s="11"/>
    </row>
    <row r="255" spans="2:13">
      <c r="B255" s="10"/>
      <c r="C255" s="11"/>
      <c r="D255" s="10"/>
      <c r="E255" s="11"/>
      <c r="F255" s="10"/>
      <c r="G255" s="11"/>
      <c r="H255" s="10"/>
      <c r="I255" s="11"/>
      <c r="J255" s="11"/>
      <c r="K255" s="11"/>
      <c r="L255" s="11"/>
      <c r="M255" s="11"/>
    </row>
    <row r="256" spans="2:13">
      <c r="B256" s="10"/>
      <c r="C256" s="11"/>
      <c r="D256" s="10"/>
      <c r="E256" s="11"/>
      <c r="F256" s="10"/>
      <c r="G256" s="11"/>
      <c r="H256" s="10"/>
      <c r="I256" s="11"/>
      <c r="J256" s="11"/>
      <c r="K256" s="11"/>
      <c r="L256" s="11"/>
      <c r="M256" s="11"/>
    </row>
    <row r="257" spans="2:13">
      <c r="B257" s="10"/>
      <c r="C257" s="11"/>
      <c r="D257" s="10"/>
      <c r="E257" s="11"/>
      <c r="F257" s="10"/>
      <c r="G257" s="11"/>
      <c r="H257" s="10"/>
      <c r="I257" s="11"/>
      <c r="J257" s="11"/>
      <c r="K257" s="11"/>
      <c r="L257" s="11"/>
      <c r="M257" s="11"/>
    </row>
    <row r="258" spans="2:13">
      <c r="B258" s="10"/>
      <c r="C258" s="11"/>
      <c r="D258" s="10"/>
      <c r="E258" s="11"/>
      <c r="F258" s="10"/>
      <c r="G258" s="11"/>
      <c r="H258" s="10"/>
      <c r="I258" s="11"/>
      <c r="J258" s="11"/>
      <c r="K258" s="11"/>
      <c r="L258" s="11"/>
      <c r="M258" s="11"/>
    </row>
    <row r="259" spans="2:13">
      <c r="B259" s="10"/>
      <c r="C259" s="11"/>
      <c r="D259" s="10"/>
      <c r="E259" s="11"/>
      <c r="F259" s="10"/>
      <c r="G259" s="11"/>
      <c r="H259" s="10"/>
      <c r="I259" s="11"/>
      <c r="J259" s="11"/>
      <c r="K259" s="11"/>
      <c r="L259" s="11"/>
      <c r="M259" s="11"/>
    </row>
    <row r="260" spans="2:13">
      <c r="B260" s="10"/>
      <c r="C260" s="11"/>
      <c r="D260" s="10"/>
      <c r="E260" s="11"/>
      <c r="F260" s="10"/>
      <c r="G260" s="11"/>
      <c r="H260" s="10"/>
      <c r="I260" s="11"/>
      <c r="J260" s="11"/>
      <c r="K260" s="11"/>
      <c r="L260" s="11"/>
      <c r="M260" s="11"/>
    </row>
    <row r="261" spans="2:13">
      <c r="B261" s="10"/>
      <c r="C261" s="11"/>
      <c r="D261" s="10"/>
      <c r="E261" s="11"/>
      <c r="F261" s="10"/>
      <c r="G261" s="11"/>
      <c r="H261" s="10"/>
      <c r="I261" s="11"/>
      <c r="J261" s="11"/>
      <c r="K261" s="11"/>
      <c r="L261" s="11"/>
      <c r="M261" s="11"/>
    </row>
    <row r="262" spans="2:13">
      <c r="B262" s="10"/>
      <c r="C262" s="11"/>
      <c r="D262" s="10"/>
      <c r="E262" s="11"/>
      <c r="F262" s="10"/>
      <c r="G262" s="11"/>
      <c r="H262" s="10"/>
      <c r="I262" s="11"/>
      <c r="J262" s="11"/>
      <c r="K262" s="11"/>
      <c r="L262" s="11"/>
      <c r="M262" s="11"/>
    </row>
    <row r="263" spans="2:13">
      <c r="B263" s="10"/>
      <c r="C263" s="11"/>
      <c r="D263" s="10"/>
      <c r="E263" s="11"/>
      <c r="F263" s="10"/>
      <c r="G263" s="11"/>
      <c r="H263" s="10"/>
      <c r="I263" s="11"/>
      <c r="J263" s="11"/>
      <c r="K263" s="11"/>
      <c r="L263" s="11"/>
      <c r="M263" s="11"/>
    </row>
    <row r="264" spans="2:13">
      <c r="B264" s="10"/>
      <c r="C264" s="11"/>
      <c r="D264" s="10"/>
      <c r="E264" s="11"/>
      <c r="F264" s="10"/>
      <c r="G264" s="11"/>
      <c r="H264" s="10"/>
      <c r="I264" s="11"/>
      <c r="J264" s="11"/>
      <c r="K264" s="11"/>
      <c r="L264" s="11"/>
      <c r="M264" s="11"/>
    </row>
    <row r="265" spans="2:13">
      <c r="B265" s="10"/>
      <c r="C265" s="11"/>
      <c r="D265" s="10"/>
      <c r="E265" s="11"/>
      <c r="F265" s="10"/>
      <c r="G265" s="11"/>
      <c r="H265" s="10"/>
      <c r="I265" s="11"/>
      <c r="J265" s="11"/>
      <c r="K265" s="11"/>
      <c r="L265" s="11"/>
      <c r="M265" s="11"/>
    </row>
    <row r="266" spans="2:13">
      <c r="B266" s="10"/>
      <c r="C266" s="11"/>
      <c r="D266" s="10"/>
      <c r="E266" s="11"/>
      <c r="F266" s="10"/>
      <c r="G266" s="11"/>
      <c r="H266" s="10"/>
      <c r="I266" s="11"/>
      <c r="J266" s="11"/>
      <c r="K266" s="11"/>
      <c r="L266" s="11"/>
      <c r="M266" s="11"/>
    </row>
    <row r="267" spans="2:13">
      <c r="B267" s="10"/>
      <c r="C267" s="11"/>
      <c r="D267" s="10"/>
      <c r="E267" s="11"/>
      <c r="F267" s="10"/>
      <c r="G267" s="11"/>
      <c r="H267" s="10"/>
      <c r="I267" s="11"/>
      <c r="J267" s="11"/>
      <c r="K267" s="11"/>
      <c r="L267" s="11"/>
      <c r="M267" s="11"/>
    </row>
    <row r="268" spans="2:13">
      <c r="B268" s="10"/>
      <c r="C268" s="11"/>
      <c r="D268" s="10"/>
      <c r="E268" s="11"/>
      <c r="F268" s="10"/>
      <c r="G268" s="11"/>
      <c r="H268" s="10"/>
      <c r="I268" s="11"/>
      <c r="J268" s="11"/>
      <c r="K268" s="11"/>
      <c r="L268" s="11"/>
      <c r="M268" s="11"/>
    </row>
    <row r="269" spans="2:13">
      <c r="B269" s="10"/>
      <c r="C269" s="11"/>
      <c r="D269" s="10"/>
      <c r="E269" s="11"/>
      <c r="F269" s="10"/>
      <c r="G269" s="11"/>
      <c r="H269" s="10"/>
      <c r="I269" s="11"/>
      <c r="J269" s="11"/>
      <c r="K269" s="11"/>
      <c r="L269" s="11"/>
      <c r="M269" s="11"/>
    </row>
    <row r="270" spans="2:13">
      <c r="B270" s="10"/>
      <c r="C270" s="11"/>
      <c r="D270" s="10"/>
      <c r="E270" s="11"/>
      <c r="F270" s="10"/>
      <c r="G270" s="11"/>
      <c r="H270" s="10"/>
      <c r="I270" s="11"/>
      <c r="J270" s="11"/>
      <c r="K270" s="11"/>
      <c r="L270" s="11"/>
      <c r="M270" s="11"/>
    </row>
    <row r="271" spans="2:13">
      <c r="B271" s="10"/>
      <c r="C271" s="11"/>
      <c r="D271" s="10"/>
      <c r="E271" s="11"/>
      <c r="F271" s="10"/>
      <c r="G271" s="11"/>
      <c r="H271" s="10"/>
      <c r="I271" s="11"/>
      <c r="J271" s="11"/>
      <c r="K271" s="11"/>
      <c r="L271" s="11"/>
      <c r="M271" s="11"/>
    </row>
    <row r="272" spans="2:13">
      <c r="B272" s="10"/>
      <c r="C272" s="11"/>
      <c r="D272" s="10"/>
      <c r="E272" s="11"/>
      <c r="F272" s="10"/>
      <c r="G272" s="11"/>
      <c r="H272" s="10"/>
      <c r="I272" s="11"/>
      <c r="J272" s="11"/>
      <c r="K272" s="11"/>
      <c r="L272" s="11"/>
      <c r="M272" s="11"/>
    </row>
    <row r="273" spans="2:13">
      <c r="B273" s="10"/>
      <c r="C273" s="11"/>
      <c r="D273" s="10"/>
      <c r="E273" s="11"/>
      <c r="F273" s="10"/>
      <c r="G273" s="11"/>
      <c r="H273" s="10"/>
      <c r="I273" s="11"/>
      <c r="J273" s="11"/>
      <c r="K273" s="11"/>
      <c r="L273" s="11"/>
      <c r="M273" s="11"/>
    </row>
    <row r="274" spans="2:13">
      <c r="B274" s="10"/>
      <c r="C274" s="11"/>
      <c r="D274" s="10"/>
      <c r="E274" s="11"/>
      <c r="F274" s="10"/>
      <c r="G274" s="11"/>
      <c r="H274" s="10"/>
      <c r="I274" s="11"/>
      <c r="J274" s="11"/>
      <c r="K274" s="11"/>
      <c r="L274" s="11"/>
      <c r="M274" s="11"/>
    </row>
    <row r="275" spans="2:13">
      <c r="B275" s="10"/>
      <c r="C275" s="11"/>
      <c r="D275" s="10"/>
      <c r="E275" s="11"/>
      <c r="F275" s="10"/>
      <c r="G275" s="11"/>
      <c r="H275" s="10"/>
      <c r="I275" s="11"/>
      <c r="J275" s="11"/>
      <c r="K275" s="11"/>
      <c r="L275" s="11"/>
      <c r="M275" s="11"/>
    </row>
    <row r="276" spans="2:13">
      <c r="B276" s="10"/>
      <c r="C276" s="11"/>
      <c r="D276" s="10"/>
      <c r="E276" s="11"/>
      <c r="F276" s="10"/>
      <c r="G276" s="11"/>
      <c r="H276" s="10"/>
      <c r="I276" s="11"/>
      <c r="J276" s="11"/>
      <c r="K276" s="11"/>
      <c r="L276" s="11"/>
      <c r="M276" s="11"/>
    </row>
    <row r="277" spans="2:13">
      <c r="B277" s="10"/>
      <c r="C277" s="11"/>
      <c r="D277" s="10"/>
      <c r="E277" s="11"/>
      <c r="F277" s="10"/>
      <c r="G277" s="11"/>
      <c r="H277" s="10"/>
      <c r="I277" s="11"/>
      <c r="J277" s="11"/>
      <c r="K277" s="11"/>
      <c r="L277" s="11"/>
      <c r="M277" s="11"/>
    </row>
    <row r="278" spans="2:13">
      <c r="B278" s="10"/>
      <c r="C278" s="11"/>
      <c r="D278" s="10"/>
      <c r="E278" s="11"/>
      <c r="F278" s="10"/>
      <c r="G278" s="11"/>
      <c r="H278" s="10"/>
      <c r="I278" s="11"/>
      <c r="J278" s="11"/>
      <c r="K278" s="11"/>
      <c r="L278" s="11"/>
      <c r="M278" s="11"/>
    </row>
    <row r="279" spans="2:13">
      <c r="B279" s="10"/>
      <c r="C279" s="11"/>
      <c r="D279" s="10"/>
      <c r="E279" s="11"/>
      <c r="F279" s="10"/>
      <c r="G279" s="11"/>
      <c r="H279" s="10"/>
      <c r="I279" s="11"/>
      <c r="J279" s="11"/>
      <c r="K279" s="11"/>
      <c r="L279" s="11"/>
      <c r="M279" s="11"/>
    </row>
    <row r="280" spans="2:13">
      <c r="B280" s="10"/>
      <c r="C280" s="11"/>
      <c r="D280" s="10"/>
      <c r="E280" s="11"/>
      <c r="F280" s="10"/>
      <c r="G280" s="11"/>
      <c r="H280" s="10"/>
      <c r="I280" s="11"/>
      <c r="J280" s="11"/>
      <c r="K280" s="11"/>
      <c r="L280" s="11"/>
      <c r="M280" s="11"/>
    </row>
    <row r="281" spans="2:13">
      <c r="B281" s="10"/>
      <c r="C281" s="11"/>
      <c r="D281" s="10"/>
      <c r="E281" s="11"/>
      <c r="F281" s="10"/>
      <c r="G281" s="11"/>
      <c r="H281" s="10"/>
      <c r="I281" s="11"/>
      <c r="J281" s="11"/>
      <c r="K281" s="11"/>
      <c r="L281" s="11"/>
      <c r="M281" s="11"/>
    </row>
    <row r="282" spans="2:13">
      <c r="B282" s="10"/>
      <c r="C282" s="11"/>
      <c r="D282" s="10"/>
      <c r="E282" s="11"/>
      <c r="F282" s="10"/>
      <c r="G282" s="11"/>
      <c r="H282" s="10"/>
      <c r="I282" s="11"/>
      <c r="J282" s="11"/>
      <c r="K282" s="11"/>
      <c r="L282" s="11"/>
      <c r="M282" s="11"/>
    </row>
  </sheetData>
  <mergeCells count="1">
    <mergeCell ref="A1:AD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E48E-B382-4FFD-A554-86E6DD476CB6}">
  <dimension ref="A1"/>
  <sheetViews>
    <sheetView tabSelected="1" zoomScale="40" zoomScaleNormal="40" workbookViewId="0">
      <selection activeCell="V49" sqref="V49"/>
    </sheetView>
  </sheetViews>
  <sheetFormatPr defaultRowHeight="14.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Static figure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2024-08-28T12:13:24Z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adc34968be004037afb7a75cb8d35056</vt:lpwstr>
  </property>
</Properties>
</file>