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BD8C08B-E574-4731-9C0E-DEAFD348C299}" xr6:coauthVersionLast="47" xr6:coauthVersionMax="47" xr10:uidLastSave="{00000000-0000-0000-0000-000000000000}"/>
  <bookViews>
    <workbookView xWindow="-28920" yWindow="-120" windowWidth="29040" windowHeight="15840" tabRatio="735" xr2:uid="{00000000-000D-0000-FFFF-FFFF00000000}"/>
  </bookViews>
  <sheets>
    <sheet name="DATA AND CHART" sheetId="11" r:id="rId1"/>
    <sheet name="DRAFT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7" i="11" l="1"/>
  <c r="T33" i="11"/>
  <c r="T34" i="11"/>
  <c r="T35" i="11"/>
  <c r="T36" i="11"/>
  <c r="T32" i="11"/>
  <c r="S32" i="11"/>
  <c r="S33" i="11"/>
  <c r="S34" i="11"/>
  <c r="S35" i="11"/>
  <c r="S36" i="11"/>
  <c r="S37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T7" i="11"/>
  <c r="T3" i="11"/>
  <c r="T4" i="11"/>
  <c r="T5" i="11"/>
  <c r="T6" i="11"/>
  <c r="T2" i="11"/>
  <c r="S2" i="11"/>
  <c r="S3" i="11"/>
  <c r="S4" i="11"/>
  <c r="S5" i="11"/>
  <c r="S6" i="11"/>
  <c r="S7" i="11"/>
  <c r="B7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</calcChain>
</file>

<file path=xl/sharedStrings.xml><?xml version="1.0" encoding="utf-8"?>
<sst xmlns="http://schemas.openxmlformats.org/spreadsheetml/2006/main" count="16" uniqueCount="8">
  <si>
    <t>Year</t>
  </si>
  <si>
    <t>urban</t>
  </si>
  <si>
    <t>suburban</t>
  </si>
  <si>
    <t>rural</t>
  </si>
  <si>
    <t>traffic</t>
  </si>
  <si>
    <t>industrial</t>
  </si>
  <si>
    <t>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</si>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</sst>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Ozone</a:t>
            </a:r>
            <a:r>
              <a:rPr lang="es-ES" baseline="0"/>
              <a:t> f</a:t>
            </a:r>
            <a:r>
              <a:rPr lang="es-ES"/>
              <a:t>ourth highest daily peak (4MDA8)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8445482526227247E-2"/>
          <c:y val="0.12036346546728501"/>
          <c:w val="0.93568547081868259"/>
          <c:h val="0.67972114117333293"/>
        </c:manualLayout>
      </c:layout>
      <c:lineChart>
        <c:grouping val="standard"/>
        <c:varyColors val="0"/>
        <c:ser>
          <c:idx val="2"/>
          <c:order val="0"/>
          <c:tx>
            <c:strRef>
              <c:f>'DATA AND CHART'!$A$34</c:f>
              <c:strCache>
                <c:ptCount val="1"/>
                <c:pt idx="0">
                  <c:v>rural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CHART'!$B$34:$R$34</c:f>
              <c:numCache>
                <c:formatCode>General</c:formatCode>
                <c:ptCount val="17"/>
                <c:pt idx="0">
                  <c:v>146.60624980937499</c:v>
                </c:pt>
                <c:pt idx="1">
                  <c:v>158.85187912000001</c:v>
                </c:pt>
                <c:pt idx="2">
                  <c:v>140.86607142857099</c:v>
                </c:pt>
                <c:pt idx="3">
                  <c:v>135.85357270848201</c:v>
                </c:pt>
                <c:pt idx="4">
                  <c:v>133.81874847500001</c:v>
                </c:pt>
                <c:pt idx="5">
                  <c:v>145.875</c:v>
                </c:pt>
                <c:pt idx="6">
                  <c:v>139.1875</c:v>
                </c:pt>
                <c:pt idx="7">
                  <c:v>137.54437256</c:v>
                </c:pt>
                <c:pt idx="8">
                  <c:v>141.75</c:v>
                </c:pt>
                <c:pt idx="9">
                  <c:v>131.66999999999999</c:v>
                </c:pt>
                <c:pt idx="10">
                  <c:v>149.66</c:v>
                </c:pt>
                <c:pt idx="11">
                  <c:v>132.85</c:v>
                </c:pt>
                <c:pt idx="12">
                  <c:v>135.32449999687501</c:v>
                </c:pt>
                <c:pt idx="13">
                  <c:v>144.74681249687501</c:v>
                </c:pt>
                <c:pt idx="14">
                  <c:v>140.875</c:v>
                </c:pt>
                <c:pt idx="15">
                  <c:v>132.04757142473201</c:v>
                </c:pt>
                <c:pt idx="16">
                  <c:v>126.27600624625001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6C-4ECC-8E5C-35321A88864C}"/>
            </c:ext>
          </c:extLst>
        </c:ser>
        <c:ser>
          <c:idx val="4"/>
          <c:order val="1"/>
          <c:tx>
            <c:strRef>
              <c:f>'DATA AND CHART'!$A$36</c:f>
              <c:strCache>
                <c:ptCount val="1"/>
                <c:pt idx="0">
                  <c:v>industrial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CHART'!$B$36:$R$36</c:f>
              <c:numCache>
                <c:formatCode>General</c:formatCode>
                <c:ptCount val="17"/>
                <c:pt idx="0">
                  <c:v>140.625</c:v>
                </c:pt>
                <c:pt idx="1">
                  <c:v>141.66249990437501</c:v>
                </c:pt>
                <c:pt idx="2">
                  <c:v>129.375</c:v>
                </c:pt>
                <c:pt idx="3">
                  <c:v>129.1875</c:v>
                </c:pt>
                <c:pt idx="4">
                  <c:v>128.88499927625</c:v>
                </c:pt>
                <c:pt idx="5">
                  <c:v>134.75</c:v>
                </c:pt>
                <c:pt idx="6">
                  <c:v>130.5625</c:v>
                </c:pt>
                <c:pt idx="7">
                  <c:v>130.28125</c:v>
                </c:pt>
                <c:pt idx="8">
                  <c:v>133.125</c:v>
                </c:pt>
                <c:pt idx="9">
                  <c:v>125.625</c:v>
                </c:pt>
                <c:pt idx="10">
                  <c:v>128.78125</c:v>
                </c:pt>
                <c:pt idx="11">
                  <c:v>123.8125</c:v>
                </c:pt>
                <c:pt idx="12">
                  <c:v>126.964999999375</c:v>
                </c:pt>
                <c:pt idx="13">
                  <c:v>125.375</c:v>
                </c:pt>
                <c:pt idx="14">
                  <c:v>125.875</c:v>
                </c:pt>
                <c:pt idx="15">
                  <c:v>118.1875</c:v>
                </c:pt>
                <c:pt idx="16">
                  <c:v>117.375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96C-4ECC-8E5C-35321A88864C}"/>
            </c:ext>
          </c:extLst>
        </c:ser>
        <c:ser>
          <c:idx val="0"/>
          <c:order val="2"/>
          <c:tx>
            <c:strRef>
              <c:f>'DATA AND CHART'!$A$33</c:f>
              <c:strCache>
                <c:ptCount val="1"/>
                <c:pt idx="0">
                  <c:v>suburban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CHART'!$B$31:$R$31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CHART'!$B$33:$R$33</c:f>
              <c:numCache>
                <c:formatCode>General</c:formatCode>
                <c:ptCount val="17"/>
                <c:pt idx="0">
                  <c:v>147.38750123937501</c:v>
                </c:pt>
                <c:pt idx="1">
                  <c:v>160.67857142857099</c:v>
                </c:pt>
                <c:pt idx="2" formatCode="0.00">
                  <c:v>140</c:v>
                </c:pt>
                <c:pt idx="3">
                  <c:v>134.75</c:v>
                </c:pt>
                <c:pt idx="4">
                  <c:v>133.54500198375001</c:v>
                </c:pt>
                <c:pt idx="5">
                  <c:v>147.625</c:v>
                </c:pt>
                <c:pt idx="6">
                  <c:v>137.75</c:v>
                </c:pt>
                <c:pt idx="7" formatCode="0.00">
                  <c:v>137</c:v>
                </c:pt>
                <c:pt idx="8">
                  <c:v>144.42599999625</c:v>
                </c:pt>
                <c:pt idx="9">
                  <c:v>132.99199974999999</c:v>
                </c:pt>
                <c:pt idx="10">
                  <c:v>150.734375</c:v>
                </c:pt>
                <c:pt idx="11">
                  <c:v>132.9855</c:v>
                </c:pt>
                <c:pt idx="12">
                  <c:v>137.22987499625</c:v>
                </c:pt>
                <c:pt idx="13">
                  <c:v>146.575142855179</c:v>
                </c:pt>
                <c:pt idx="14">
                  <c:v>142.75</c:v>
                </c:pt>
                <c:pt idx="15">
                  <c:v>134.020022390625</c:v>
                </c:pt>
                <c:pt idx="16">
                  <c:v>127.288124999375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6C-4ECC-8E5C-35321A88864C}"/>
            </c:ext>
          </c:extLst>
        </c:ser>
        <c:ser>
          <c:idx val="1"/>
          <c:order val="3"/>
          <c:tx>
            <c:strRef>
              <c:f>'DATA AND CHART'!$A$32</c:f>
              <c:strCache>
                <c:ptCount val="1"/>
                <c:pt idx="0">
                  <c:v>urban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CHART'!$B$32:$R$32</c:f>
              <c:numCache>
                <c:formatCode>0.00</c:formatCode>
                <c:ptCount val="17"/>
                <c:pt idx="0">
                  <c:v>141.625</c:v>
                </c:pt>
                <c:pt idx="1">
                  <c:v>154.75</c:v>
                </c:pt>
                <c:pt idx="2">
                  <c:v>134.0625</c:v>
                </c:pt>
                <c:pt idx="3" formatCode="General">
                  <c:v>132.24374961875</c:v>
                </c:pt>
                <c:pt idx="4" formatCode="General">
                  <c:v>129.41071428571399</c:v>
                </c:pt>
                <c:pt idx="5" formatCode="General">
                  <c:v>143.4375</c:v>
                </c:pt>
                <c:pt idx="6" formatCode="General">
                  <c:v>133.25</c:v>
                </c:pt>
                <c:pt idx="7" formatCode="General">
                  <c:v>133.875</c:v>
                </c:pt>
                <c:pt idx="8" formatCode="General">
                  <c:v>137.86250000000001</c:v>
                </c:pt>
                <c:pt idx="9" formatCode="General">
                  <c:v>129.47090624875</c:v>
                </c:pt>
                <c:pt idx="10" formatCode="General">
                  <c:v>145.374875</c:v>
                </c:pt>
                <c:pt idx="11" formatCode="General">
                  <c:v>130.28831582687499</c:v>
                </c:pt>
                <c:pt idx="12" formatCode="General">
                  <c:v>131.548214283839</c:v>
                </c:pt>
                <c:pt idx="13" formatCode="General">
                  <c:v>141.4624999975</c:v>
                </c:pt>
                <c:pt idx="14" formatCode="General">
                  <c:v>137.71048068875001</c:v>
                </c:pt>
                <c:pt idx="15" formatCode="General">
                  <c:v>130.18293756</c:v>
                </c:pt>
                <c:pt idx="16" formatCode="General">
                  <c:v>123.20655079562501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6C-4ECC-8E5C-35321A88864C}"/>
            </c:ext>
          </c:extLst>
        </c:ser>
        <c:ser>
          <c:idx val="3"/>
          <c:order val="4"/>
          <c:tx>
            <c:strRef>
              <c:f>'DATA AND CHART'!$A$35</c:f>
              <c:strCache>
                <c:ptCount val="1"/>
                <c:pt idx="0">
                  <c:v>traffic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CHART'!$B$35:$R$35</c:f>
              <c:numCache>
                <c:formatCode>General</c:formatCode>
                <c:ptCount val="17"/>
                <c:pt idx="0">
                  <c:v>122.4375</c:v>
                </c:pt>
                <c:pt idx="1">
                  <c:v>124.28750038125</c:v>
                </c:pt>
                <c:pt idx="2">
                  <c:v>118.375</c:v>
                </c:pt>
                <c:pt idx="3">
                  <c:v>115.125</c:v>
                </c:pt>
                <c:pt idx="4">
                  <c:v>116.512499809375</c:v>
                </c:pt>
                <c:pt idx="5">
                  <c:v>123.002499444107</c:v>
                </c:pt>
                <c:pt idx="6">
                  <c:v>119.875</c:v>
                </c:pt>
                <c:pt idx="7">
                  <c:v>119.25</c:v>
                </c:pt>
                <c:pt idx="8">
                  <c:v>121.079714285714</c:v>
                </c:pt>
                <c:pt idx="9">
                  <c:v>115.36812500000001</c:v>
                </c:pt>
                <c:pt idx="10">
                  <c:v>123.63</c:v>
                </c:pt>
                <c:pt idx="11">
                  <c:v>115.5625</c:v>
                </c:pt>
                <c:pt idx="12">
                  <c:v>119.625</c:v>
                </c:pt>
                <c:pt idx="13">
                  <c:v>120.04978571214301</c:v>
                </c:pt>
                <c:pt idx="14">
                  <c:v>119.4375</c:v>
                </c:pt>
                <c:pt idx="15">
                  <c:v>114.625</c:v>
                </c:pt>
                <c:pt idx="16">
                  <c:v>115.69999999875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6C-4ECC-8E5C-35321A888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4344111"/>
        <c:axId val="720290784"/>
      </c:lineChart>
      <c:catAx>
        <c:axId val="554344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290784"/>
        <c:crosses val="autoZero"/>
        <c:auto val="1"/>
        <c:lblAlgn val="ctr"/>
        <c:lblOffset val="100"/>
        <c:noMultiLvlLbl val="0"/>
      </c:catAx>
      <c:valAx>
        <c:axId val="720290784"/>
        <c:scaling>
          <c:orientation val="minMax"/>
          <c:max val="17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44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Ozone annual mean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'DATA AND CHART'!$A$4</c:f>
              <c:strCache>
                <c:ptCount val="1"/>
                <c:pt idx="0">
                  <c:v>rural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CHART'!$B$4:$R$4</c:f>
              <c:numCache>
                <c:formatCode>General</c:formatCode>
                <c:ptCount val="17"/>
                <c:pt idx="0">
                  <c:v>61.314971235954602</c:v>
                </c:pt>
                <c:pt idx="1">
                  <c:v>62.366006579673602</c:v>
                </c:pt>
                <c:pt idx="2">
                  <c:v>59.316688309785199</c:v>
                </c:pt>
                <c:pt idx="3">
                  <c:v>58.641838184787403</c:v>
                </c:pt>
                <c:pt idx="4">
                  <c:v>58.948163837160898</c:v>
                </c:pt>
                <c:pt idx="5">
                  <c:v>59.818405177182498</c:v>
                </c:pt>
                <c:pt idx="6">
                  <c:v>59.744568201004398</c:v>
                </c:pt>
                <c:pt idx="7">
                  <c:v>59.637212152304798</c:v>
                </c:pt>
                <c:pt idx="8">
                  <c:v>59.8001440719</c:v>
                </c:pt>
                <c:pt idx="9">
                  <c:v>57.342374284562403</c:v>
                </c:pt>
                <c:pt idx="10">
                  <c:v>60.618416807192901</c:v>
                </c:pt>
                <c:pt idx="11">
                  <c:v>57.705858161643697</c:v>
                </c:pt>
                <c:pt idx="12">
                  <c:v>60.135326117245903</c:v>
                </c:pt>
                <c:pt idx="13">
                  <c:v>63.495962962265601</c:v>
                </c:pt>
                <c:pt idx="14">
                  <c:v>62.718502346650801</c:v>
                </c:pt>
                <c:pt idx="15">
                  <c:v>60.492923006197302</c:v>
                </c:pt>
                <c:pt idx="16">
                  <c:v>59.279392153101803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F1-4160-9448-093AE13505CC}"/>
            </c:ext>
          </c:extLst>
        </c:ser>
        <c:ser>
          <c:idx val="5"/>
          <c:order val="1"/>
          <c:tx>
            <c:strRef>
              <c:f>'DATA AND CHART'!$A$6</c:f>
              <c:strCache>
                <c:ptCount val="1"/>
                <c:pt idx="0">
                  <c:v>industrial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CHART'!$B$6:$R$6</c:f>
              <c:numCache>
                <c:formatCode>General</c:formatCode>
                <c:ptCount val="17"/>
                <c:pt idx="0">
                  <c:v>54.5237434125806</c:v>
                </c:pt>
                <c:pt idx="1">
                  <c:v>54.142470352201101</c:v>
                </c:pt>
                <c:pt idx="2">
                  <c:v>53.698081325986003</c:v>
                </c:pt>
                <c:pt idx="3">
                  <c:v>54.0242191442387</c:v>
                </c:pt>
                <c:pt idx="4">
                  <c:v>54.162058699073199</c:v>
                </c:pt>
                <c:pt idx="5">
                  <c:v>57.201901235214002</c:v>
                </c:pt>
                <c:pt idx="6">
                  <c:v>55.998391989834602</c:v>
                </c:pt>
                <c:pt idx="7">
                  <c:v>56.453268358168003</c:v>
                </c:pt>
                <c:pt idx="8">
                  <c:v>58.216176618238102</c:v>
                </c:pt>
                <c:pt idx="9">
                  <c:v>54.352603793590397</c:v>
                </c:pt>
                <c:pt idx="10">
                  <c:v>52.837505460020402</c:v>
                </c:pt>
                <c:pt idx="11">
                  <c:v>53.649638623025098</c:v>
                </c:pt>
                <c:pt idx="12">
                  <c:v>54.085257567773802</c:v>
                </c:pt>
                <c:pt idx="13">
                  <c:v>56.559217472080697</c:v>
                </c:pt>
                <c:pt idx="14">
                  <c:v>56.760302866530601</c:v>
                </c:pt>
                <c:pt idx="15">
                  <c:v>52.917556664474397</c:v>
                </c:pt>
                <c:pt idx="16">
                  <c:v>54.528157247212299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F1-4160-9448-093AE13505CC}"/>
            </c:ext>
          </c:extLst>
        </c:ser>
        <c:ser>
          <c:idx val="2"/>
          <c:order val="2"/>
          <c:tx>
            <c:strRef>
              <c:f>'DATA AND CHART'!$A$3</c:f>
              <c:strCache>
                <c:ptCount val="1"/>
                <c:pt idx="0">
                  <c:v>suburban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CHART'!$B$3:$R$3</c:f>
              <c:numCache>
                <c:formatCode>General</c:formatCode>
                <c:ptCount val="17"/>
                <c:pt idx="0">
                  <c:v>48.480856309040902</c:v>
                </c:pt>
                <c:pt idx="1">
                  <c:v>49.114015335517998</c:v>
                </c:pt>
                <c:pt idx="2">
                  <c:v>47.688308227949399</c:v>
                </c:pt>
                <c:pt idx="3">
                  <c:v>47.035050932352704</c:v>
                </c:pt>
                <c:pt idx="4">
                  <c:v>48.047116378761601</c:v>
                </c:pt>
                <c:pt idx="5">
                  <c:v>48.979582858857199</c:v>
                </c:pt>
                <c:pt idx="6">
                  <c:v>48.256275959717001</c:v>
                </c:pt>
                <c:pt idx="7">
                  <c:v>49.196692224854601</c:v>
                </c:pt>
                <c:pt idx="8">
                  <c:v>49.988504332935399</c:v>
                </c:pt>
                <c:pt idx="9">
                  <c:v>46.846222982058499</c:v>
                </c:pt>
                <c:pt idx="10">
                  <c:v>51.092646941780302</c:v>
                </c:pt>
                <c:pt idx="11">
                  <c:v>47.656562615211499</c:v>
                </c:pt>
                <c:pt idx="12">
                  <c:v>50.632034677467701</c:v>
                </c:pt>
                <c:pt idx="13">
                  <c:v>54.791402974425097</c:v>
                </c:pt>
                <c:pt idx="14">
                  <c:v>53.683445686859997</c:v>
                </c:pt>
                <c:pt idx="15">
                  <c:v>51.961732518959501</c:v>
                </c:pt>
                <c:pt idx="16">
                  <c:v>51.146794947007301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F1-4160-9448-093AE13505CC}"/>
            </c:ext>
          </c:extLst>
        </c:ser>
        <c:ser>
          <c:idx val="1"/>
          <c:order val="3"/>
          <c:tx>
            <c:strRef>
              <c:f>'DATA AND CHART'!$A$2</c:f>
              <c:strCache>
                <c:ptCount val="1"/>
                <c:pt idx="0">
                  <c:v>urban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CHART'!$B$2:$R$2</c:f>
              <c:numCache>
                <c:formatCode>General</c:formatCode>
                <c:ptCount val="17"/>
                <c:pt idx="0">
                  <c:v>47.190900955375596</c:v>
                </c:pt>
                <c:pt idx="1">
                  <c:v>47.898064050159903</c:v>
                </c:pt>
                <c:pt idx="2">
                  <c:v>45.494701916312103</c:v>
                </c:pt>
                <c:pt idx="3">
                  <c:v>45.663031317751603</c:v>
                </c:pt>
                <c:pt idx="4">
                  <c:v>46.509014093499303</c:v>
                </c:pt>
                <c:pt idx="5">
                  <c:v>47.553129796182702</c:v>
                </c:pt>
                <c:pt idx="6">
                  <c:v>46.844979102692001</c:v>
                </c:pt>
                <c:pt idx="7">
                  <c:v>47.340834433840499</c:v>
                </c:pt>
                <c:pt idx="8">
                  <c:v>47.910114262874401</c:v>
                </c:pt>
                <c:pt idx="9">
                  <c:v>45.092882437550699</c:v>
                </c:pt>
                <c:pt idx="10">
                  <c:v>48.456122922973499</c:v>
                </c:pt>
                <c:pt idx="11">
                  <c:v>45.785563047786297</c:v>
                </c:pt>
                <c:pt idx="12">
                  <c:v>48.625552506891303</c:v>
                </c:pt>
                <c:pt idx="13">
                  <c:v>51.427301123616203</c:v>
                </c:pt>
                <c:pt idx="14">
                  <c:v>51.277686555217301</c:v>
                </c:pt>
                <c:pt idx="15">
                  <c:v>49.968125133221299</c:v>
                </c:pt>
                <c:pt idx="16">
                  <c:v>48.7717131508603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F1-4160-9448-093AE13505CC}"/>
            </c:ext>
          </c:extLst>
        </c:ser>
        <c:ser>
          <c:idx val="4"/>
          <c:order val="4"/>
          <c:tx>
            <c:strRef>
              <c:f>'DATA AND CHART'!$A$5</c:f>
              <c:strCache>
                <c:ptCount val="1"/>
                <c:pt idx="0">
                  <c:v>traffic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'DATA AND CHART'!$B$5:$R$5</c:f>
              <c:numCache>
                <c:formatCode>General</c:formatCode>
                <c:ptCount val="17"/>
                <c:pt idx="0">
                  <c:v>39.741954814910599</c:v>
                </c:pt>
                <c:pt idx="1">
                  <c:v>39.8830181180778</c:v>
                </c:pt>
                <c:pt idx="2">
                  <c:v>40.648756484579202</c:v>
                </c:pt>
                <c:pt idx="3">
                  <c:v>40.2597971453743</c:v>
                </c:pt>
                <c:pt idx="4">
                  <c:v>42.724461901447597</c:v>
                </c:pt>
                <c:pt idx="5">
                  <c:v>44.669585705628897</c:v>
                </c:pt>
                <c:pt idx="6">
                  <c:v>43.6225508509755</c:v>
                </c:pt>
                <c:pt idx="7">
                  <c:v>45.042617059947297</c:v>
                </c:pt>
                <c:pt idx="8">
                  <c:v>46.643758365630099</c:v>
                </c:pt>
                <c:pt idx="9">
                  <c:v>43.213560951866398</c:v>
                </c:pt>
                <c:pt idx="10">
                  <c:v>46.052062402102301</c:v>
                </c:pt>
                <c:pt idx="11">
                  <c:v>42.351898962456303</c:v>
                </c:pt>
                <c:pt idx="12">
                  <c:v>44.7354429020711</c:v>
                </c:pt>
                <c:pt idx="13">
                  <c:v>47.583272784763501</c:v>
                </c:pt>
                <c:pt idx="14">
                  <c:v>46.873085289899798</c:v>
                </c:pt>
                <c:pt idx="15">
                  <c:v>46.639510963859998</c:v>
                </c:pt>
                <c:pt idx="16">
                  <c:v>49.468466705685302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F1-4160-9448-093AE1350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3648351"/>
        <c:axId val="783648831"/>
      </c:lineChart>
      <c:catAx>
        <c:axId val="783648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648831"/>
        <c:crosses val="autoZero"/>
        <c:auto val="1"/>
        <c:lblAlgn val="ctr"/>
        <c:lblOffset val="100"/>
        <c:noMultiLvlLbl val="0"/>
      </c:catAx>
      <c:valAx>
        <c:axId val="783648831"/>
        <c:scaling>
          <c:orientation val="minMax"/>
          <c:max val="65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648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264583</xdr:colOff>
      <xdr:row>39</xdr:row>
      <xdr:rowOff>22543</xdr:rowOff>
    </xdr:from>
    <xdr:to>
      <xdr:col>15</xdr:col>
      <xdr:colOff>137583</xdr:colOff>
      <xdr:row>55</xdr:row>
      <xdr:rowOff>131868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BA13DD1-445A-A76D-AA5D-2B807BE924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29845</xdr:colOff>
      <xdr:row>8</xdr:row>
      <xdr:rowOff>65828</xdr:rowOff>
    </xdr:from>
    <xdr:to>
      <xdr:col>16</xdr:col>
      <xdr:colOff>105833</xdr:colOff>
      <xdr:row>26</xdr:row>
      <xdr:rowOff>84667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CC74E11-E70A-A466-D26C-515D0093F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2</xdr:row>
      <xdr:rowOff>47625</xdr:rowOff>
    </xdr:from>
    <xdr:to>
      <xdr:col>12</xdr:col>
      <xdr:colOff>619125</xdr:colOff>
      <xdr:row>31</xdr:row>
      <xdr:rowOff>2614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0A0E19-872C-4CE0-B1C0-42A047B32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09575"/>
          <a:ext cx="7772400" cy="5203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4ED7D-E0D8-4065-954F-8F1122E4A875}">
  <dimension ref="A1:U37"/>
  <sheetViews>
    <sheetView tabSelected="1" zoomScale="90" zoomScaleNormal="90" workbookViewId="0">
      <selection activeCell="W20" sqref="W20"/>
    </sheetView>
  </sheetViews>
  <sheetFormatPr defaultColWidth="11.5546875" defaultRowHeight="14.4" x14ac:dyDescent="0.3"/>
  <sheetData>
    <row r="1" spans="1:21" x14ac:dyDescent="0.3">
      <c r="A1" t="s">
        <v>0</v>
      </c>
      <c r="B1">
        <v>2005</v>
      </c>
      <c r="C1">
        <v>2006</v>
      </c>
      <c r="D1">
        <v>2007</v>
      </c>
      <c r="E1">
        <v>2008</v>
      </c>
      <c r="F1">
        <v>2009</v>
      </c>
      <c r="G1">
        <v>2010</v>
      </c>
      <c r="H1">
        <v>2011</v>
      </c>
      <c r="I1">
        <v>2012</v>
      </c>
      <c r="J1">
        <v>2013</v>
      </c>
      <c r="K1">
        <v>2014</v>
      </c>
      <c r="L1">
        <v>2015</v>
      </c>
      <c r="M1">
        <v>2016</v>
      </c>
      <c r="N1">
        <v>2017</v>
      </c>
      <c r="O1">
        <v>2018</v>
      </c>
      <c r="P1">
        <v>2019</v>
      </c>
      <c r="Q1">
        <v>2020</v>
      </c>
      <c r="R1">
        <v>2021</v>
      </c>
      <c r="S1" t="s">
        <v>7</v>
      </c>
      <c r="T1" t="s">
        <v>6</v>
      </c>
    </row>
    <row r="2" spans="1:21" x14ac:dyDescent="0.3">
      <c r="A2" t="s">
        <v>1</v>
      </c>
      <c r="B2">
        <v>47.190900955375596</v>
      </c>
      <c r="C2">
        <v>47.898064050159903</v>
      </c>
      <c r="D2">
        <v>45.494701916312103</v>
      </c>
      <c r="E2">
        <v>45.663031317751603</v>
      </c>
      <c r="F2">
        <v>46.509014093499303</v>
      </c>
      <c r="G2">
        <v>47.553129796182702</v>
      </c>
      <c r="H2">
        <v>46.844979102692001</v>
      </c>
      <c r="I2">
        <v>47.340834433840499</v>
      </c>
      <c r="J2">
        <v>47.910114262874401</v>
      </c>
      <c r="K2">
        <v>45.092882437550699</v>
      </c>
      <c r="L2">
        <v>48.456122922973499</v>
      </c>
      <c r="M2">
        <v>45.785563047786297</v>
      </c>
      <c r="N2">
        <v>48.625552506891303</v>
      </c>
      <c r="O2">
        <v>51.427301123616203</v>
      </c>
      <c r="P2">
        <v>51.277686555217301</v>
      </c>
      <c r="Q2">
        <v>49.968125133221299</v>
      </c>
      <c r="R2">
        <v>48.7717131508603</v>
      </c>
      <c r="S2" s="4">
        <f t="shared" ref="S2:S7" si="0">SUM(B2:R2)</f>
        <v>811.80971680680489</v>
      </c>
      <c r="T2" s="4">
        <f>S2/$S$7*100</f>
        <v>18.610746696305089</v>
      </c>
      <c r="U2" s="4">
        <v>4</v>
      </c>
    </row>
    <row r="3" spans="1:21" x14ac:dyDescent="0.3">
      <c r="A3" t="s">
        <v>2</v>
      </c>
      <c r="B3">
        <v>48.480856309040902</v>
      </c>
      <c r="C3">
        <v>49.114015335517998</v>
      </c>
      <c r="D3">
        <v>47.688308227949399</v>
      </c>
      <c r="E3">
        <v>47.035050932352704</v>
      </c>
      <c r="F3">
        <v>48.047116378761601</v>
      </c>
      <c r="G3">
        <v>48.979582858857199</v>
      </c>
      <c r="H3">
        <v>48.256275959717001</v>
      </c>
      <c r="I3">
        <v>49.196692224854601</v>
      </c>
      <c r="J3">
        <v>49.988504332935399</v>
      </c>
      <c r="K3">
        <v>46.846222982058499</v>
      </c>
      <c r="L3">
        <v>51.092646941780302</v>
      </c>
      <c r="M3">
        <v>47.656562615211499</v>
      </c>
      <c r="N3">
        <v>50.632034677467701</v>
      </c>
      <c r="O3">
        <v>54.791402974425097</v>
      </c>
      <c r="P3">
        <v>53.683445686859997</v>
      </c>
      <c r="Q3">
        <v>51.961732518959501</v>
      </c>
      <c r="R3">
        <v>51.146794947007301</v>
      </c>
      <c r="S3" s="4">
        <f t="shared" si="0"/>
        <v>844.59724590375652</v>
      </c>
      <c r="T3" s="4">
        <f t="shared" ref="T3:T6" si="1">S3/$S$7*100</f>
        <v>19.362401161862952</v>
      </c>
      <c r="U3" s="4">
        <v>3</v>
      </c>
    </row>
    <row r="4" spans="1:21" x14ac:dyDescent="0.3">
      <c r="A4" t="s">
        <v>3</v>
      </c>
      <c r="B4">
        <v>61.314971235954602</v>
      </c>
      <c r="C4">
        <v>62.366006579673602</v>
      </c>
      <c r="D4">
        <v>59.316688309785199</v>
      </c>
      <c r="E4">
        <v>58.641838184787403</v>
      </c>
      <c r="F4">
        <v>58.948163837160898</v>
      </c>
      <c r="G4">
        <v>59.818405177182498</v>
      </c>
      <c r="H4">
        <v>59.744568201004398</v>
      </c>
      <c r="I4">
        <v>59.637212152304798</v>
      </c>
      <c r="J4">
        <v>59.8001440719</v>
      </c>
      <c r="K4">
        <v>57.342374284562403</v>
      </c>
      <c r="L4">
        <v>60.618416807192901</v>
      </c>
      <c r="M4">
        <v>57.705858161643697</v>
      </c>
      <c r="N4">
        <v>60.135326117245903</v>
      </c>
      <c r="O4">
        <v>63.495962962265601</v>
      </c>
      <c r="P4">
        <v>62.718502346650801</v>
      </c>
      <c r="Q4">
        <v>60.492923006197302</v>
      </c>
      <c r="R4">
        <v>59.279392153101803</v>
      </c>
      <c r="S4" s="4">
        <f t="shared" si="0"/>
        <v>1021.3767535886138</v>
      </c>
      <c r="T4" s="4">
        <f t="shared" si="1"/>
        <v>23.415073321986103</v>
      </c>
      <c r="U4" s="4">
        <v>1</v>
      </c>
    </row>
    <row r="5" spans="1:21" x14ac:dyDescent="0.3">
      <c r="A5" t="s">
        <v>4</v>
      </c>
      <c r="B5">
        <v>39.741954814910599</v>
      </c>
      <c r="C5">
        <v>39.8830181180778</v>
      </c>
      <c r="D5">
        <v>40.648756484579202</v>
      </c>
      <c r="E5">
        <v>40.2597971453743</v>
      </c>
      <c r="F5">
        <v>42.724461901447597</v>
      </c>
      <c r="G5">
        <v>44.669585705628897</v>
      </c>
      <c r="H5">
        <v>43.6225508509755</v>
      </c>
      <c r="I5">
        <v>45.042617059947297</v>
      </c>
      <c r="J5">
        <v>46.643758365630099</v>
      </c>
      <c r="K5">
        <v>43.213560951866398</v>
      </c>
      <c r="L5">
        <v>46.052062402102301</v>
      </c>
      <c r="M5">
        <v>42.351898962456303</v>
      </c>
      <c r="N5">
        <v>44.7354429020711</v>
      </c>
      <c r="O5">
        <v>47.583272784763501</v>
      </c>
      <c r="P5">
        <v>46.873085289899798</v>
      </c>
      <c r="Q5">
        <v>46.639510963859998</v>
      </c>
      <c r="R5">
        <v>49.468466705685302</v>
      </c>
      <c r="S5" s="4">
        <f t="shared" si="0"/>
        <v>750.15380140927596</v>
      </c>
      <c r="T5" s="4">
        <f t="shared" si="1"/>
        <v>17.197284156948342</v>
      </c>
      <c r="U5" s="4">
        <v>5</v>
      </c>
    </row>
    <row r="6" spans="1:21" x14ac:dyDescent="0.3">
      <c r="A6" t="s">
        <v>5</v>
      </c>
      <c r="B6">
        <v>54.5237434125806</v>
      </c>
      <c r="C6">
        <v>54.142470352201101</v>
      </c>
      <c r="D6">
        <v>53.698081325986003</v>
      </c>
      <c r="E6">
        <v>54.0242191442387</v>
      </c>
      <c r="F6">
        <v>54.162058699073199</v>
      </c>
      <c r="G6">
        <v>57.201901235214002</v>
      </c>
      <c r="H6">
        <v>55.998391989834602</v>
      </c>
      <c r="I6">
        <v>56.453268358168003</v>
      </c>
      <c r="J6">
        <v>58.216176618238102</v>
      </c>
      <c r="K6">
        <v>54.352603793590397</v>
      </c>
      <c r="L6">
        <v>52.837505460020402</v>
      </c>
      <c r="M6">
        <v>53.649638623025098</v>
      </c>
      <c r="N6">
        <v>54.085257567773802</v>
      </c>
      <c r="O6">
        <v>56.559217472080697</v>
      </c>
      <c r="P6">
        <v>56.760302866530601</v>
      </c>
      <c r="Q6">
        <v>52.917556664474397</v>
      </c>
      <c r="R6">
        <v>54.528157247212299</v>
      </c>
      <c r="S6" s="4">
        <f t="shared" si="0"/>
        <v>934.11055083024223</v>
      </c>
      <c r="T6" s="4">
        <f t="shared" si="1"/>
        <v>21.414494662897503</v>
      </c>
      <c r="U6" s="4">
        <v>2</v>
      </c>
    </row>
    <row r="7" spans="1:21" x14ac:dyDescent="0.3">
      <c r="B7" s="4">
        <f t="shared" ref="B7:R7" si="2">SUM(B2:B6)</f>
        <v>251.25242672786231</v>
      </c>
      <c r="C7" s="4">
        <f t="shared" si="2"/>
        <v>253.40357443563039</v>
      </c>
      <c r="D7" s="4">
        <f t="shared" si="2"/>
        <v>246.8465362646119</v>
      </c>
      <c r="E7" s="4">
        <f t="shared" si="2"/>
        <v>245.62393672450474</v>
      </c>
      <c r="F7" s="4">
        <f t="shared" si="2"/>
        <v>250.39081490994261</v>
      </c>
      <c r="G7" s="4">
        <f t="shared" si="2"/>
        <v>258.22260477306531</v>
      </c>
      <c r="H7" s="4">
        <f t="shared" si="2"/>
        <v>254.4667661042235</v>
      </c>
      <c r="I7" s="4">
        <f t="shared" si="2"/>
        <v>257.67062422911522</v>
      </c>
      <c r="J7" s="4">
        <f t="shared" si="2"/>
        <v>262.55869765157803</v>
      </c>
      <c r="K7" s="4">
        <f t="shared" si="2"/>
        <v>246.84764444962838</v>
      </c>
      <c r="L7" s="4">
        <f t="shared" si="2"/>
        <v>259.0567545340694</v>
      </c>
      <c r="M7" s="4">
        <f t="shared" si="2"/>
        <v>247.14952141012293</v>
      </c>
      <c r="N7" s="4">
        <f t="shared" si="2"/>
        <v>258.21361377144984</v>
      </c>
      <c r="O7" s="4">
        <f t="shared" si="2"/>
        <v>273.85715731715112</v>
      </c>
      <c r="P7" s="4">
        <f t="shared" si="2"/>
        <v>271.31302274515849</v>
      </c>
      <c r="Q7" s="4">
        <f t="shared" si="2"/>
        <v>261.97984828671247</v>
      </c>
      <c r="R7" s="4">
        <f t="shared" si="2"/>
        <v>263.19452420386699</v>
      </c>
      <c r="S7" s="4">
        <f t="shared" si="0"/>
        <v>4362.0480685386938</v>
      </c>
      <c r="T7" s="4">
        <f>SUM(T2:T6)</f>
        <v>100</v>
      </c>
    </row>
    <row r="22" spans="1:21" x14ac:dyDescent="0.3">
      <c r="A22" s="1"/>
    </row>
    <row r="31" spans="1:21" x14ac:dyDescent="0.3">
      <c r="A31" t="s">
        <v>0</v>
      </c>
      <c r="B31">
        <v>2005</v>
      </c>
      <c r="C31">
        <v>2006</v>
      </c>
      <c r="D31">
        <v>2007</v>
      </c>
      <c r="E31">
        <v>2008</v>
      </c>
      <c r="F31">
        <v>2009</v>
      </c>
      <c r="G31">
        <v>2010</v>
      </c>
      <c r="H31">
        <v>2011</v>
      </c>
      <c r="I31">
        <v>2012</v>
      </c>
      <c r="J31">
        <v>2013</v>
      </c>
      <c r="K31">
        <v>2014</v>
      </c>
      <c r="L31">
        <v>2015</v>
      </c>
      <c r="M31">
        <v>2016</v>
      </c>
      <c r="N31">
        <v>2017</v>
      </c>
      <c r="O31">
        <v>2018</v>
      </c>
      <c r="P31">
        <v>2019</v>
      </c>
      <c r="Q31">
        <v>2020</v>
      </c>
      <c r="R31">
        <v>2021</v>
      </c>
      <c r="S31" t="s">
        <v>7</v>
      </c>
      <c r="T31" t="s">
        <v>6</v>
      </c>
    </row>
    <row r="32" spans="1:21" x14ac:dyDescent="0.3">
      <c r="A32" t="s">
        <v>1</v>
      </c>
      <c r="B32" s="3">
        <v>141.625</v>
      </c>
      <c r="C32" s="3">
        <v>154.75</v>
      </c>
      <c r="D32" s="3">
        <v>134.0625</v>
      </c>
      <c r="E32">
        <v>132.24374961875</v>
      </c>
      <c r="F32">
        <v>129.41071428571399</v>
      </c>
      <c r="G32">
        <v>143.4375</v>
      </c>
      <c r="H32">
        <v>133.25</v>
      </c>
      <c r="I32">
        <v>133.875</v>
      </c>
      <c r="J32">
        <v>137.86250000000001</v>
      </c>
      <c r="K32">
        <v>129.47090624875</v>
      </c>
      <c r="L32">
        <v>145.374875</v>
      </c>
      <c r="M32">
        <v>130.28831582687499</v>
      </c>
      <c r="N32">
        <v>131.548214283839</v>
      </c>
      <c r="O32">
        <v>141.4624999975</v>
      </c>
      <c r="P32">
        <v>137.71048068875001</v>
      </c>
      <c r="Q32">
        <v>130.18293756</v>
      </c>
      <c r="R32">
        <v>123.20655079562501</v>
      </c>
      <c r="S32" s="5">
        <f t="shared" ref="S32:S37" si="3">SUM(B32:R32)</f>
        <v>2309.7617443058029</v>
      </c>
      <c r="T32" s="4">
        <f>S32/$S$37*100</f>
        <v>20.466278700492886</v>
      </c>
      <c r="U32" s="4">
        <v>3</v>
      </c>
    </row>
    <row r="33" spans="1:21" x14ac:dyDescent="0.3">
      <c r="A33" t="s">
        <v>2</v>
      </c>
      <c r="B33">
        <v>147.38750123937501</v>
      </c>
      <c r="C33">
        <v>160.67857142857099</v>
      </c>
      <c r="D33" s="3">
        <v>140</v>
      </c>
      <c r="E33">
        <v>134.75</v>
      </c>
      <c r="F33">
        <v>133.54500198375001</v>
      </c>
      <c r="G33">
        <v>147.625</v>
      </c>
      <c r="H33">
        <v>137.75</v>
      </c>
      <c r="I33" s="3">
        <v>137</v>
      </c>
      <c r="J33">
        <v>144.42599999625</v>
      </c>
      <c r="K33">
        <v>132.99199974999999</v>
      </c>
      <c r="L33">
        <v>150.734375</v>
      </c>
      <c r="M33">
        <v>132.9855</v>
      </c>
      <c r="N33">
        <v>137.22987499625</v>
      </c>
      <c r="O33">
        <v>146.575142855179</v>
      </c>
      <c r="P33">
        <v>142.75</v>
      </c>
      <c r="Q33">
        <v>134.020022390625</v>
      </c>
      <c r="R33">
        <v>127.288124999375</v>
      </c>
      <c r="S33" s="4">
        <f t="shared" si="3"/>
        <v>2387.7371146393752</v>
      </c>
      <c r="T33" s="4">
        <f t="shared" ref="T33:T36" si="4">S33/$S$37*100</f>
        <v>21.15720089840152</v>
      </c>
      <c r="U33" s="4">
        <v>1</v>
      </c>
    </row>
    <row r="34" spans="1:21" x14ac:dyDescent="0.3">
      <c r="A34" t="s">
        <v>3</v>
      </c>
      <c r="B34">
        <v>146.60624980937499</v>
      </c>
      <c r="C34">
        <v>158.85187912000001</v>
      </c>
      <c r="D34">
        <v>140.86607142857099</v>
      </c>
      <c r="E34">
        <v>135.85357270848201</v>
      </c>
      <c r="F34">
        <v>133.81874847500001</v>
      </c>
      <c r="G34">
        <v>145.875</v>
      </c>
      <c r="H34">
        <v>139.1875</v>
      </c>
      <c r="I34">
        <v>137.54437256</v>
      </c>
      <c r="J34">
        <v>141.75</v>
      </c>
      <c r="K34">
        <v>131.66999999999999</v>
      </c>
      <c r="L34">
        <v>149.66</v>
      </c>
      <c r="M34">
        <v>132.85</v>
      </c>
      <c r="N34">
        <v>135.32449999687501</v>
      </c>
      <c r="O34">
        <v>144.74681249687501</v>
      </c>
      <c r="P34">
        <v>140.875</v>
      </c>
      <c r="Q34">
        <v>132.04757142473201</v>
      </c>
      <c r="R34">
        <v>126.27600624625001</v>
      </c>
      <c r="S34" s="4">
        <f t="shared" si="3"/>
        <v>2373.8032842661596</v>
      </c>
      <c r="T34" s="4">
        <f t="shared" si="4"/>
        <v>21.033736365106403</v>
      </c>
      <c r="U34" s="4">
        <v>2</v>
      </c>
    </row>
    <row r="35" spans="1:21" x14ac:dyDescent="0.3">
      <c r="A35" t="s">
        <v>4</v>
      </c>
      <c r="B35">
        <v>122.4375</v>
      </c>
      <c r="C35">
        <v>124.28750038125</v>
      </c>
      <c r="D35">
        <v>118.375</v>
      </c>
      <c r="E35">
        <v>115.125</v>
      </c>
      <c r="F35">
        <v>116.512499809375</v>
      </c>
      <c r="G35">
        <v>123.002499444107</v>
      </c>
      <c r="H35">
        <v>119.875</v>
      </c>
      <c r="I35">
        <v>119.25</v>
      </c>
      <c r="J35">
        <v>121.079714285714</v>
      </c>
      <c r="K35">
        <v>115.36812500000001</v>
      </c>
      <c r="L35">
        <v>123.63</v>
      </c>
      <c r="M35">
        <v>115.5625</v>
      </c>
      <c r="N35">
        <v>119.625</v>
      </c>
      <c r="O35">
        <v>120.04978571214301</v>
      </c>
      <c r="P35">
        <v>119.4375</v>
      </c>
      <c r="Q35">
        <v>114.625</v>
      </c>
      <c r="R35">
        <v>115.69999999875</v>
      </c>
      <c r="S35" s="4">
        <f t="shared" si="3"/>
        <v>2023.9426246313387</v>
      </c>
      <c r="T35" s="4">
        <f t="shared" si="4"/>
        <v>17.933699842258648</v>
      </c>
      <c r="U35" s="4">
        <v>5</v>
      </c>
    </row>
    <row r="36" spans="1:21" x14ac:dyDescent="0.3">
      <c r="A36" t="s">
        <v>5</v>
      </c>
      <c r="B36">
        <v>140.625</v>
      </c>
      <c r="C36">
        <v>141.66249990437501</v>
      </c>
      <c r="D36">
        <v>129.375</v>
      </c>
      <c r="E36">
        <v>129.1875</v>
      </c>
      <c r="F36">
        <v>128.88499927625</v>
      </c>
      <c r="G36">
        <v>134.75</v>
      </c>
      <c r="H36">
        <v>130.5625</v>
      </c>
      <c r="I36">
        <v>130.28125</v>
      </c>
      <c r="J36">
        <v>133.125</v>
      </c>
      <c r="K36">
        <v>125.625</v>
      </c>
      <c r="L36">
        <v>128.78125</v>
      </c>
      <c r="M36">
        <v>123.8125</v>
      </c>
      <c r="N36">
        <v>126.964999999375</v>
      </c>
      <c r="O36">
        <v>125.375</v>
      </c>
      <c r="P36">
        <v>125.875</v>
      </c>
      <c r="Q36">
        <v>118.1875</v>
      </c>
      <c r="R36">
        <v>117.375</v>
      </c>
      <c r="S36" s="4">
        <f t="shared" si="3"/>
        <v>2190.4499991800003</v>
      </c>
      <c r="T36" s="4">
        <f t="shared" si="4"/>
        <v>19.409084193740526</v>
      </c>
      <c r="U36" s="4">
        <v>4</v>
      </c>
    </row>
    <row r="37" spans="1:21" x14ac:dyDescent="0.3">
      <c r="B37" s="5">
        <f t="shared" ref="B37:R37" si="5">SUM(B32:B36)</f>
        <v>698.68125104875003</v>
      </c>
      <c r="C37" s="5">
        <f t="shared" si="5"/>
        <v>740.23045083419606</v>
      </c>
      <c r="D37" s="5">
        <f t="shared" si="5"/>
        <v>662.67857142857099</v>
      </c>
      <c r="E37" s="4">
        <f t="shared" si="5"/>
        <v>647.15982232723206</v>
      </c>
      <c r="F37" s="5">
        <f t="shared" si="5"/>
        <v>642.171963830089</v>
      </c>
      <c r="G37" s="5">
        <f t="shared" si="5"/>
        <v>694.689999444107</v>
      </c>
      <c r="H37" s="5">
        <f t="shared" si="5"/>
        <v>660.625</v>
      </c>
      <c r="I37" s="5">
        <f t="shared" si="5"/>
        <v>657.95062256000006</v>
      </c>
      <c r="J37" s="5">
        <f t="shared" si="5"/>
        <v>678.24321428196401</v>
      </c>
      <c r="K37" s="5">
        <f t="shared" si="5"/>
        <v>635.12603099874991</v>
      </c>
      <c r="L37" s="5">
        <f t="shared" si="5"/>
        <v>698.18049999999994</v>
      </c>
      <c r="M37" s="5">
        <f t="shared" si="5"/>
        <v>635.49881582687499</v>
      </c>
      <c r="N37" s="5">
        <f t="shared" si="5"/>
        <v>650.69258927633905</v>
      </c>
      <c r="O37" s="5">
        <f t="shared" si="5"/>
        <v>678.20924106169707</v>
      </c>
      <c r="P37" s="5">
        <f t="shared" si="5"/>
        <v>666.64798068875007</v>
      </c>
      <c r="Q37" s="5">
        <f t="shared" si="5"/>
        <v>629.06303137535701</v>
      </c>
      <c r="R37" s="5">
        <f t="shared" si="5"/>
        <v>609.84568203999993</v>
      </c>
      <c r="S37" s="5">
        <f t="shared" si="3"/>
        <v>11285.694767022678</v>
      </c>
      <c r="T37" s="5">
        <f>SUM(T32:T36)</f>
        <v>99.999999999999986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6"/>
  <sheetViews>
    <sheetView workbookViewId="0">
      <selection activeCell="T15" sqref="T15"/>
    </sheetView>
  </sheetViews>
  <sheetFormatPr defaultColWidth="9.21875" defaultRowHeight="14.4" x14ac:dyDescent="0.3"/>
  <sheetData>
    <row r="2" spans="2:2" x14ac:dyDescent="0.3">
      <c r="B2" s="1"/>
    </row>
    <row r="26" spans="2:2" x14ac:dyDescent="0.3">
      <c r="B26" s="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FD3B7C-475C-4524-B525-8DEEEB3D4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85DECF-A900-4687-9BF0-85AA85E8B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CF7C37-9C7F-4EFA-B17C-77CDEB42EAC3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2025-01-29T16:00:54Z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