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84BFB552-E4A0-4672-9C10-1A0924EF780F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Data and chart" sheetId="11" r:id="rId1"/>
    <sheet name="Draf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1" l="1"/>
  <c r="G5" i="11"/>
  <c r="E5" i="11"/>
  <c r="D5" i="11"/>
  <c r="B5" i="11"/>
  <c r="C5" i="11"/>
</calcChain>
</file>

<file path=xl/sharedStrings.xml><?xml version="1.0" encoding="utf-8"?>
<sst xmlns="http://schemas.openxmlformats.org/spreadsheetml/2006/main" count="9" uniqueCount="8">
  <si>
    <t>Personal mobility</t>
  </si>
  <si>
    <t>Housing</t>
  </si>
  <si>
    <t>Food</t>
  </si>
  <si>
    <t>Household goods</t>
  </si>
  <si>
    <t>Services</t>
  </si>
  <si>
    <t>Clothing and footwear</t>
  </si>
  <si>
    <t>% change 2010-2021</t>
  </si>
  <si>
    <t>[kg/EUR]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</si>
</sst>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" fontId="1" fillId="0" borderId="0" xfId="1" applyNumberFormat="1" applyAlignment="1">
      <alignment horizontal="center" vertical="center"/>
    </xf>
    <xf numFmtId="9" fontId="0" fillId="0" borderId="0" xfId="0" applyNumberFormat="1"/>
    <xf numFmtId="9" fontId="0" fillId="0" borderId="0" xfId="4" applyFont="1"/>
    <xf numFmtId="164" fontId="1" fillId="0" borderId="0" xfId="1" applyNumberFormat="1" applyAlignment="1">
      <alignment horizontal="center" vertical="center"/>
    </xf>
    <xf numFmtId="1" fontId="0" fillId="0" borderId="0" xfId="0" applyNumberFormat="1"/>
    <xf numFmtId="9" fontId="1" fillId="0" borderId="0" xfId="4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2" fontId="1" fillId="2" borderId="0" xfId="1" applyNumberFormat="1" applyFill="1" applyAlignment="1">
      <alignment horizontal="center" vertical="center"/>
    </xf>
    <xf numFmtId="9" fontId="1" fillId="2" borderId="0" xfId="4" applyFont="1" applyFill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chart'!$B$2:$G$2</c:f>
              <c:strCache>
                <c:ptCount val="6"/>
                <c:pt idx="0">
                  <c:v>Housing</c:v>
                </c:pt>
                <c:pt idx="1">
                  <c:v>Food</c:v>
                </c:pt>
                <c:pt idx="2">
                  <c:v>Personal mobility</c:v>
                </c:pt>
                <c:pt idx="3">
                  <c:v>Household goods</c:v>
                </c:pt>
                <c:pt idx="4">
                  <c:v>Clothing and footwear</c:v>
                </c:pt>
                <c:pt idx="5">
                  <c:v>Services</c:v>
                </c:pt>
              </c:strCache>
            </c:strRef>
          </c:cat>
          <c:val>
            <c:numRef>
              <c:f>'Data and chart'!$B$3:$G$3</c:f>
              <c:numCache>
                <c:formatCode>0.00</c:formatCode>
                <c:ptCount val="6"/>
                <c:pt idx="0">
                  <c:v>2.3256026948027402</c:v>
                </c:pt>
                <c:pt idx="1">
                  <c:v>1.94850041935628</c:v>
                </c:pt>
                <c:pt idx="2">
                  <c:v>1.3822433468758255</c:v>
                </c:pt>
                <c:pt idx="3">
                  <c:v>1.1485177156649202</c:v>
                </c:pt>
                <c:pt idx="4">
                  <c:v>0.53601667271363895</c:v>
                </c:pt>
                <c:pt idx="5">
                  <c:v>0.23259586330317475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7-4E37-95F9-8CEE217A3292}"/>
            </c:ext>
          </c:extLst>
        </c:ser>
        <c:ser>
          <c:idx val="1"/>
          <c:order val="1"/>
          <c:tx>
            <c:strRef>
              <c:f>'Data and chart'!$A$4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761BDD5-C0B1-4241-A049-88B5F603CE88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C67-4E37-95F9-8CEE217A329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78B2BB4-3E16-4F64-A041-EEFEA3F05227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67-4E37-95F9-8CEE217A329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1FD59E-D1B8-41AF-853F-367D7D5E7A6D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67-4E37-95F9-8CEE217A329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7CE74B8-975C-4098-8BB1-B661BBCD347E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C67-4E37-95F9-8CEE217A329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6AD02D-DF53-4833-A76E-28ADBD85E115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C67-4E37-95F9-8CEE217A329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FB4021E-BB57-43CC-A62A-13AFBF37E159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C67-4E37-95F9-8CEE217A32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chart'!$B$2:$G$2</c:f>
              <c:strCache>
                <c:ptCount val="6"/>
                <c:pt idx="0">
                  <c:v>Housing</c:v>
                </c:pt>
                <c:pt idx="1">
                  <c:v>Food</c:v>
                </c:pt>
                <c:pt idx="2">
                  <c:v>Personal mobility</c:v>
                </c:pt>
                <c:pt idx="3">
                  <c:v>Household goods</c:v>
                </c:pt>
                <c:pt idx="4">
                  <c:v>Clothing and footwear</c:v>
                </c:pt>
                <c:pt idx="5">
                  <c:v>Services</c:v>
                </c:pt>
              </c:strCache>
            </c:strRef>
          </c:cat>
          <c:val>
            <c:numRef>
              <c:f>'Data and chart'!$B$4:$G$4</c:f>
              <c:numCache>
                <c:formatCode>0.00</c:formatCode>
                <c:ptCount val="6"/>
                <c:pt idx="0">
                  <c:v>2.313049975922763</c:v>
                </c:pt>
                <c:pt idx="1">
                  <c:v>1.7799996519214918</c:v>
                </c:pt>
                <c:pt idx="2">
                  <c:v>1.1122756318401734</c:v>
                </c:pt>
                <c:pt idx="3">
                  <c:v>1.0065943098448102</c:v>
                </c:pt>
                <c:pt idx="4">
                  <c:v>0.48446953595419268</c:v>
                </c:pt>
                <c:pt idx="5">
                  <c:v>0.20233395539928872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'Data and chart'!$B$5:$G$5</c15:f>
                <c15:dlblRangeCache>
                  <c:ptCount val="6"/>
                  <c:pt idx="0">
                    <c:v>-1%</c:v>
                  </c:pt>
                  <c:pt idx="1">
                    <c:v>-9%</c:v>
                  </c:pt>
                  <c:pt idx="2">
                    <c:v>-20%</c:v>
                  </c:pt>
                  <c:pt idx="3">
                    <c:v>-12%</c:v>
                  </c:pt>
                  <c:pt idx="4">
                    <c:v>-10%</c:v>
                  </c:pt>
                  <c:pt idx="5">
                    <c:v>-13%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7C67-4E37-95F9-8CEE217A3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4919552"/>
        <c:axId val="1374936352"/>
      </c:barChart>
      <c:catAx>
        <c:axId val="137491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4936352"/>
        <c:crosses val="autoZero"/>
        <c:auto val="1"/>
        <c:lblAlgn val="ctr"/>
        <c:lblOffset val="100"/>
        <c:noMultiLvlLbl val="0"/>
      </c:catAx>
      <c:valAx>
        <c:axId val="13749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491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23812</xdr:rowOff>
    </xdr:from>
    <xdr:to>
      <xdr:col>7</xdr:col>
      <xdr:colOff>71437</xdr:colOff>
      <xdr:row>22</xdr:row>
      <xdr:rowOff>100012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998CBCF7-D172-479F-ABA5-4A3AC82F7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99859</xdr:colOff>
      <xdr:row>24</xdr:row>
      <xdr:rowOff>152127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558B75-77E7-3B0D-064E-B3463C981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608084" cy="4576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075D-9722-4457-8FC5-C5A14B24BA1F}">
  <dimension ref="A1:Q16"/>
  <sheetViews>
    <sheetView tabSelected="1" workbookViewId="0">
      <selection activeCell="I11" sqref="I11"/>
    </sheetView>
  </sheetViews>
  <sheetFormatPr baseColWidth="10" defaultColWidth="9.109375" defaultRowHeight="14.4" x14ac:dyDescent="0.3"/>
  <cols>
    <col min="1" max="1" width="19" customWidth="1"/>
    <col min="2" max="3" width="16" customWidth="1"/>
    <col min="4" max="4" width="12.44140625" customWidth="1"/>
    <col min="5" max="5" width="10.5546875" bestFit="1" customWidth="1"/>
    <col min="6" max="6" width="9.6640625" bestFit="1" customWidth="1"/>
    <col min="7" max="7" width="11.44140625" customWidth="1"/>
    <col min="8" max="14" width="9.5546875" bestFit="1" customWidth="1"/>
    <col min="15" max="15" width="10.5546875" bestFit="1" customWidth="1"/>
  </cols>
  <sheetData>
    <row r="1" spans="1:17" ht="15" thickBot="1" x14ac:dyDescent="0.35"/>
    <row r="2" spans="1:17" ht="43.8" thickBot="1" x14ac:dyDescent="0.35">
      <c r="A2" s="18"/>
      <c r="B2" s="17" t="s">
        <v>1</v>
      </c>
      <c r="C2" s="16" t="s">
        <v>2</v>
      </c>
      <c r="D2" s="17" t="s">
        <v>0</v>
      </c>
      <c r="E2" s="17" t="s">
        <v>3</v>
      </c>
      <c r="F2" s="17" t="s">
        <v>5</v>
      </c>
      <c r="G2" s="17" t="s">
        <v>4</v>
      </c>
      <c r="Q2" s="11"/>
    </row>
    <row r="3" spans="1:17" x14ac:dyDescent="0.3">
      <c r="A3">
        <v>2010</v>
      </c>
      <c r="B3" s="19">
        <v>2.3256026948027402</v>
      </c>
      <c r="C3" s="19">
        <v>1.94850041935628</v>
      </c>
      <c r="D3" s="19">
        <v>1.3822433468758255</v>
      </c>
      <c r="E3" s="19">
        <v>1.1485177156649202</v>
      </c>
      <c r="F3" s="19">
        <v>0.53601667271363895</v>
      </c>
      <c r="G3" s="19">
        <v>0.23259586330317475</v>
      </c>
      <c r="H3" s="10" t="s">
        <v>7</v>
      </c>
      <c r="I3" s="10"/>
      <c r="J3" s="13"/>
      <c r="K3" s="13"/>
      <c r="L3" s="13"/>
      <c r="M3" s="13"/>
      <c r="N3" s="13"/>
      <c r="O3" s="13"/>
      <c r="Q3" s="12"/>
    </row>
    <row r="4" spans="1:17" x14ac:dyDescent="0.3">
      <c r="A4">
        <v>2021</v>
      </c>
      <c r="B4" s="19">
        <v>2.313049975922763</v>
      </c>
      <c r="C4" s="19">
        <v>1.7799996519214918</v>
      </c>
      <c r="D4" s="19">
        <v>1.1122756318401734</v>
      </c>
      <c r="E4" s="19">
        <v>1.0065943098448102</v>
      </c>
      <c r="F4" s="19">
        <v>0.48446953595419268</v>
      </c>
      <c r="G4" s="19">
        <v>0.20233395539928872</v>
      </c>
      <c r="H4" s="10" t="s">
        <v>7</v>
      </c>
      <c r="I4" s="10"/>
      <c r="J4" s="13"/>
      <c r="K4" s="13"/>
      <c r="L4" s="13"/>
      <c r="M4" s="13"/>
      <c r="N4" s="13"/>
      <c r="O4" s="13"/>
      <c r="Q4" s="12"/>
    </row>
    <row r="5" spans="1:17" x14ac:dyDescent="0.3">
      <c r="A5" t="s">
        <v>6</v>
      </c>
      <c r="B5" s="20">
        <f t="shared" ref="B5:G5" si="0">(B4-B3)/B3</f>
        <v>-5.3976196828590083E-3</v>
      </c>
      <c r="C5" s="20">
        <f>(C4-C3)/C3</f>
        <v>-8.6477152255607578E-2</v>
      </c>
      <c r="D5" s="20">
        <f t="shared" si="0"/>
        <v>-0.19531127832580175</v>
      </c>
      <c r="E5" s="20">
        <f t="shared" si="0"/>
        <v>-0.1235709331117676</v>
      </c>
      <c r="F5" s="20">
        <f>(F4-F3)/F3</f>
        <v>-9.6167039914045307E-2</v>
      </c>
      <c r="G5" s="20">
        <f t="shared" si="0"/>
        <v>-0.13010509935183776</v>
      </c>
      <c r="H5" s="10"/>
      <c r="I5" s="10"/>
      <c r="J5" s="10"/>
      <c r="K5" s="10"/>
      <c r="L5" s="10"/>
      <c r="M5" s="15"/>
      <c r="N5" s="10"/>
      <c r="O5" s="10"/>
    </row>
    <row r="6" spans="1:17" x14ac:dyDescent="0.3">
      <c r="B6" s="1"/>
      <c r="C6" s="1"/>
      <c r="D6" s="10"/>
      <c r="E6" s="10"/>
      <c r="F6" s="10"/>
      <c r="G6" s="10"/>
      <c r="H6" s="10"/>
      <c r="I6" s="2"/>
      <c r="J6" s="10"/>
      <c r="K6" s="15"/>
      <c r="L6" s="2"/>
      <c r="M6" s="15"/>
      <c r="N6" s="2"/>
      <c r="O6" s="2"/>
    </row>
    <row r="7" spans="1:17" x14ac:dyDescent="0.3">
      <c r="B7" s="1"/>
      <c r="C7" s="1"/>
      <c r="D7" s="10"/>
      <c r="E7" s="10"/>
      <c r="F7" s="10"/>
      <c r="G7" s="10"/>
      <c r="H7" s="10"/>
      <c r="I7" s="2"/>
    </row>
    <row r="8" spans="1:17" x14ac:dyDescent="0.3">
      <c r="B8" s="1"/>
      <c r="C8" s="1"/>
      <c r="D8" s="10"/>
      <c r="E8" s="10"/>
      <c r="F8" s="10"/>
      <c r="G8" s="10"/>
      <c r="H8" s="10"/>
      <c r="I8" s="2"/>
    </row>
    <row r="9" spans="1:17" x14ac:dyDescent="0.3">
      <c r="B9" s="1"/>
      <c r="C9" s="1"/>
      <c r="D9" s="10"/>
      <c r="E9" s="10"/>
      <c r="F9" s="10"/>
      <c r="G9" s="10"/>
      <c r="H9" s="10"/>
      <c r="I9" s="2"/>
      <c r="J9" s="2"/>
      <c r="K9" s="2"/>
      <c r="L9" s="2"/>
      <c r="M9" s="15"/>
      <c r="N9" s="2"/>
      <c r="O9" s="2"/>
    </row>
    <row r="10" spans="1:17" x14ac:dyDescent="0.3">
      <c r="B10" s="1"/>
      <c r="C10" s="1"/>
      <c r="D10" s="10"/>
      <c r="E10" s="10"/>
      <c r="F10" s="10"/>
      <c r="G10" s="10"/>
      <c r="H10" s="10"/>
      <c r="I10" s="2"/>
      <c r="J10" s="10"/>
      <c r="K10" s="15"/>
      <c r="L10" s="2"/>
      <c r="M10" s="15"/>
      <c r="N10" s="2"/>
      <c r="O10" s="2"/>
    </row>
    <row r="11" spans="1:17" x14ac:dyDescent="0.3">
      <c r="B11" s="1"/>
      <c r="D11" s="10"/>
      <c r="E11" s="10"/>
      <c r="F11" s="10"/>
      <c r="G11" s="10"/>
      <c r="H11" s="10"/>
      <c r="M11" s="12"/>
    </row>
    <row r="12" spans="1:17" x14ac:dyDescent="0.3">
      <c r="B12" s="1"/>
      <c r="D12" s="10"/>
      <c r="E12" s="10"/>
      <c r="F12" s="10"/>
      <c r="G12" s="10"/>
      <c r="H12" s="10"/>
      <c r="J12" s="10"/>
      <c r="K12" s="15"/>
      <c r="M12" s="15"/>
    </row>
    <row r="13" spans="1:17" x14ac:dyDescent="0.3">
      <c r="B13" s="1"/>
      <c r="D13" s="10"/>
      <c r="E13" s="10"/>
      <c r="F13" s="10"/>
      <c r="G13" s="10"/>
      <c r="H13" s="10"/>
      <c r="M13" s="12"/>
    </row>
    <row r="14" spans="1:17" x14ac:dyDescent="0.3">
      <c r="B14" s="1"/>
      <c r="D14" s="10"/>
      <c r="E14" s="10"/>
      <c r="F14" s="10"/>
      <c r="G14" s="10"/>
      <c r="H14" s="10"/>
      <c r="J14" s="10"/>
      <c r="K14" s="15"/>
      <c r="M14" s="15"/>
    </row>
    <row r="16" spans="1:17" x14ac:dyDescent="0.3">
      <c r="B16" s="1"/>
      <c r="D16" s="10"/>
      <c r="E16" s="10"/>
      <c r="F16" s="10"/>
      <c r="G16" s="10"/>
      <c r="H16" s="14"/>
      <c r="K16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zoomScale="124" zoomScaleNormal="124" workbookViewId="0"/>
  </sheetViews>
  <sheetFormatPr baseColWidth="10" defaultColWidth="9.109375" defaultRowHeight="14.4" x14ac:dyDescent="0.3"/>
  <cols>
    <col min="1" max="1" width="43" customWidth="1"/>
  </cols>
  <sheetData>
    <row r="1" spans="1:15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3">
      <c r="A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3">
      <c r="A32" s="5"/>
      <c r="B32" s="6"/>
      <c r="C32" s="6"/>
      <c r="D32" s="6"/>
      <c r="E32" s="7"/>
      <c r="F32" s="6"/>
      <c r="G32" s="8"/>
      <c r="H32" s="6"/>
      <c r="I32" s="6"/>
      <c r="J32" s="6"/>
      <c r="K32" s="6"/>
      <c r="L32" s="6"/>
      <c r="M32" s="6"/>
      <c r="N32" s="6"/>
      <c r="O32" s="6"/>
    </row>
    <row r="33" spans="1:15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3">
      <c r="A36" s="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2024-10-07T13:27:05Z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