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1019FD96-E690-4D5E-93CE-C2BDC33FA942}" xr6:coauthVersionLast="47" xr6:coauthVersionMax="47" xr10:uidLastSave="{00000000-0000-0000-0000-000000000000}"/>
  <bookViews>
    <workbookView xWindow="28680" yWindow="-120" windowWidth="29040" windowHeight="15720" tabRatio="939" xr2:uid="{00000000-000D-0000-FFFF-FFFF00000000}"/>
  </bookViews>
  <sheets>
    <sheet name="DATA AND CHART" sheetId="11" r:id="rId1"/>
    <sheet name="Draft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1" l="1"/>
  <c r="J11" i="11"/>
  <c r="J9" i="11"/>
  <c r="J7" i="11"/>
  <c r="J5" i="11"/>
  <c r="J3" i="11"/>
  <c r="H3" i="11"/>
  <c r="H5" i="11"/>
  <c r="L5" i="11" s="1"/>
  <c r="H6" i="11"/>
  <c r="H7" i="11"/>
  <c r="H8" i="11"/>
  <c r="H9" i="11"/>
  <c r="H10" i="11"/>
  <c r="H11" i="11"/>
  <c r="H12" i="11"/>
  <c r="H13" i="11"/>
  <c r="L13" i="11" s="1"/>
  <c r="H14" i="11"/>
  <c r="H4" i="11"/>
  <c r="P8" i="11"/>
  <c r="W21" i="11"/>
  <c r="W22" i="11"/>
  <c r="W23" i="11"/>
  <c r="W24" i="11"/>
  <c r="W25" i="11"/>
  <c r="W20" i="11"/>
  <c r="T21" i="11"/>
  <c r="T25" i="11"/>
  <c r="T24" i="11"/>
  <c r="T23" i="11"/>
  <c r="T22" i="11"/>
  <c r="T20" i="11"/>
  <c r="F16" i="11"/>
  <c r="E16" i="11"/>
  <c r="D16" i="11"/>
  <c r="C16" i="11"/>
  <c r="T26" i="11" l="1"/>
  <c r="U21" i="11" s="1"/>
  <c r="L3" i="11"/>
  <c r="L9" i="11"/>
  <c r="L11" i="11"/>
  <c r="L7" i="11"/>
  <c r="U23" i="11"/>
  <c r="U24" i="11"/>
  <c r="U25" i="11"/>
  <c r="U20" i="11"/>
  <c r="G16" i="11"/>
  <c r="W26" i="11"/>
  <c r="U22" i="11" l="1"/>
  <c r="U26" i="11"/>
</calcChain>
</file>

<file path=xl/sharedStrings.xml><?xml version="1.0" encoding="utf-8"?>
<sst xmlns="http://schemas.openxmlformats.org/spreadsheetml/2006/main" count="63" uniqueCount="31">
  <si>
    <t>[kTonnes]</t>
  </si>
  <si>
    <t>Total</t>
  </si>
  <si>
    <t>Biomass</t>
  </si>
  <si>
    <t xml:space="preserve">Metal ores </t>
  </si>
  <si>
    <t>Non-metallic minerals</t>
  </si>
  <si>
    <t xml:space="preserve">Fossil energy materials   </t>
  </si>
  <si>
    <t>Units</t>
  </si>
  <si>
    <t>Domains</t>
  </si>
  <si>
    <t>Year</t>
  </si>
  <si>
    <t>Personal mobility</t>
  </si>
  <si>
    <t>Housing</t>
  </si>
  <si>
    <t>Food</t>
  </si>
  <si>
    <t>Household goods</t>
  </si>
  <si>
    <t>Services</t>
  </si>
  <si>
    <t>Clothing and footwear</t>
  </si>
  <si>
    <t>Sum</t>
  </si>
  <si>
    <t>%</t>
  </si>
  <si>
    <t>Round to 1 decimal</t>
  </si>
  <si>
    <t>2nd</t>
  </si>
  <si>
    <t>3rd</t>
  </si>
  <si>
    <t>4rd</t>
  </si>
  <si>
    <r>
      <t>1</t>
    </r>
    <r>
      <rPr>
        <b/>
        <sz val="10"/>
        <color theme="1"/>
        <rFont val="Calibri"/>
        <family val="2"/>
        <scheme val="minor"/>
      </rPr>
      <t>st</t>
    </r>
  </si>
  <si>
    <t>2021-2010</t>
  </si>
  <si>
    <t>TOTAL</t>
  </si>
  <si>
    <t>Change %</t>
  </si>
  <si>
    <t>SUM 2010 and 2021</t>
  </si>
  <si>
    <t>1st</t>
  </si>
  <si>
    <t>5th</t>
  </si>
  <si>
    <t>6th</t>
  </si>
  <si>
    <t>Domains
categories order</t>
  </si>
  <si>
    <t>Footrpint categories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</si>
</sst>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,###"/>
    <numFmt numFmtId="165" formatCode="#\,###\,###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0" tint="-0.499984740745262"/>
      <name val="Calibri"/>
      <family val="2"/>
      <scheme val="minor"/>
    </font>
    <font>
      <sz val="10"/>
      <color theme="0" tint="-0.499984740745262"/>
      <name val="Arial"/>
      <family val="2"/>
    </font>
    <font>
      <sz val="11"/>
      <color theme="0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Arial"/>
      <family val="2"/>
    </font>
    <font>
      <sz val="11"/>
      <color rgb="FFC00000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0"/>
      <color theme="6" tint="-0.249977111117893"/>
      <name val="Arial"/>
      <family val="2"/>
    </font>
    <font>
      <sz val="11"/>
      <color theme="6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10"/>
      <color theme="7" tint="-0.249977111117893"/>
      <name val="Arial"/>
      <family val="2"/>
    </font>
    <font>
      <sz val="11"/>
      <color theme="7" tint="-0.249977111117893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0"/>
      <color theme="3" tint="0.39997558519241921"/>
      <name val="Arial"/>
      <family val="2"/>
    </font>
    <font>
      <sz val="11"/>
      <color theme="3" tint="0.39997558519241921"/>
      <name val="Calibri"/>
      <family val="2"/>
      <scheme val="minor"/>
    </font>
    <font>
      <b/>
      <sz val="10"/>
      <color theme="7" tint="-0.249977111117893"/>
      <name val="Arial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9" fontId="0" fillId="0" borderId="0" xfId="0" applyNumberFormat="1"/>
    <xf numFmtId="9" fontId="0" fillId="0" borderId="0" xfId="4" applyFont="1"/>
    <xf numFmtId="9" fontId="1" fillId="0" borderId="0" xfId="4" applyFont="1" applyAlignment="1">
      <alignment horizontal="center" vertical="center"/>
    </xf>
    <xf numFmtId="9" fontId="5" fillId="0" borderId="0" xfId="4" applyFont="1" applyAlignment="1">
      <alignment horizontal="center" vertical="center"/>
    </xf>
    <xf numFmtId="0" fontId="2" fillId="0" borderId="0" xfId="1" applyFont="1"/>
    <xf numFmtId="0" fontId="3" fillId="0" borderId="0" xfId="0" applyFont="1"/>
    <xf numFmtId="0" fontId="8" fillId="0" borderId="0" xfId="0" applyFont="1"/>
    <xf numFmtId="0" fontId="11" fillId="0" borderId="0" xfId="0" applyFont="1"/>
    <xf numFmtId="0" fontId="14" fillId="0" borderId="0" xfId="0" applyFont="1"/>
    <xf numFmtId="0" fontId="17" fillId="0" borderId="0" xfId="0" applyFont="1"/>
    <xf numFmtId="0" fontId="20" fillId="0" borderId="0" xfId="0" applyFont="1"/>
    <xf numFmtId="164" fontId="10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>
      <alignment horizontal="center" vertical="center"/>
    </xf>
    <xf numFmtId="164" fontId="8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16" fillId="0" borderId="0" xfId="1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2" fontId="16" fillId="0" borderId="0" xfId="1" applyNumberFormat="1" applyFont="1" applyAlignment="1">
      <alignment horizontal="center" vertical="center"/>
    </xf>
    <xf numFmtId="2" fontId="0" fillId="0" borderId="0" xfId="0" applyNumberFormat="1"/>
    <xf numFmtId="2" fontId="16" fillId="0" borderId="0" xfId="1" applyNumberFormat="1" applyFont="1" applyAlignment="1">
      <alignment horizontal="right" vertical="center"/>
    </xf>
    <xf numFmtId="2" fontId="16" fillId="0" borderId="0" xfId="1" applyNumberFormat="1" applyFont="1" applyAlignment="1">
      <alignment horizontal="left" vertical="center"/>
    </xf>
    <xf numFmtId="2" fontId="21" fillId="3" borderId="0" xfId="1" applyNumberFormat="1" applyFont="1" applyFill="1" applyAlignment="1">
      <alignment horizontal="left" vertical="center"/>
    </xf>
    <xf numFmtId="0" fontId="0" fillId="3" borderId="0" xfId="0" applyFill="1"/>
    <xf numFmtId="0" fontId="1" fillId="3" borderId="0" xfId="1" applyFill="1"/>
    <xf numFmtId="2" fontId="1" fillId="0" borderId="0" xfId="1" applyNumberFormat="1" applyAlignment="1">
      <alignment horizontal="right" vertical="center"/>
    </xf>
    <xf numFmtId="0" fontId="2" fillId="3" borderId="0" xfId="1" applyFont="1" applyFill="1"/>
    <xf numFmtId="165" fontId="1" fillId="0" borderId="0" xfId="1" applyNumberForma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right"/>
    </xf>
    <xf numFmtId="0" fontId="3" fillId="4" borderId="0" xfId="0" applyFont="1" applyFill="1"/>
    <xf numFmtId="0" fontId="2" fillId="2" borderId="0" xfId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/>
    </xf>
    <xf numFmtId="166" fontId="0" fillId="0" borderId="0" xfId="0" applyNumberFormat="1" applyAlignment="1">
      <alignment horizontal="right"/>
    </xf>
    <xf numFmtId="0" fontId="1" fillId="6" borderId="0" xfId="1" applyFill="1"/>
    <xf numFmtId="1" fontId="10" fillId="6" borderId="0" xfId="1" applyNumberFormat="1" applyFont="1" applyFill="1" applyAlignment="1">
      <alignment horizontal="center" vertical="center"/>
    </xf>
    <xf numFmtId="1" fontId="13" fillId="6" borderId="0" xfId="1" applyNumberFormat="1" applyFont="1" applyFill="1" applyAlignment="1">
      <alignment horizontal="center" vertical="center"/>
    </xf>
    <xf numFmtId="1" fontId="16" fillId="6" borderId="0" xfId="1" applyNumberFormat="1" applyFont="1" applyFill="1" applyAlignment="1">
      <alignment horizontal="center" vertical="center"/>
    </xf>
    <xf numFmtId="1" fontId="19" fillId="6" borderId="0" xfId="1" applyNumberFormat="1" applyFont="1" applyFill="1" applyAlignment="1">
      <alignment horizontal="center" vertical="center"/>
    </xf>
    <xf numFmtId="1" fontId="7" fillId="6" borderId="0" xfId="1" applyNumberFormat="1" applyFont="1" applyFill="1" applyAlignment="1">
      <alignment horizontal="center" vertical="center"/>
    </xf>
    <xf numFmtId="165" fontId="1" fillId="6" borderId="0" xfId="1" applyNumberFormat="1" applyFill="1" applyAlignment="1">
      <alignment horizontal="right" vertical="center"/>
    </xf>
    <xf numFmtId="0" fontId="1" fillId="6" borderId="0" xfId="1" applyFill="1" applyAlignment="1">
      <alignment horizontal="right" vertical="center"/>
    </xf>
    <xf numFmtId="0" fontId="2" fillId="6" borderId="0" xfId="1" applyFont="1" applyFill="1" applyAlignment="1">
      <alignment horizontal="center" vertical="center"/>
    </xf>
    <xf numFmtId="164" fontId="1" fillId="6" borderId="0" xfId="1" applyNumberFormat="1" applyFill="1" applyAlignment="1">
      <alignment horizontal="right" vertical="center"/>
    </xf>
    <xf numFmtId="166" fontId="1" fillId="6" borderId="0" xfId="1" applyNumberFormat="1" applyFill="1" applyAlignment="1">
      <alignment horizontal="right" vertical="center"/>
    </xf>
    <xf numFmtId="165" fontId="2" fillId="6" borderId="0" xfId="1" applyNumberFormat="1" applyFont="1" applyFill="1" applyAlignment="1">
      <alignment horizontal="right" vertical="center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'DATA AND CHART'!$C$2</c:f>
              <c:strCache>
                <c:ptCount val="1"/>
                <c:pt idx="0">
                  <c:v>Biomass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'DATA AND CHART'!$A$3:$B$14</c:f>
              <c:multiLvlStrCache>
                <c:ptCount val="12"/>
                <c:lvl>
                  <c:pt idx="0">
                    <c:v>2010</c:v>
                  </c:pt>
                  <c:pt idx="1">
                    <c:v>2021</c:v>
                  </c:pt>
                  <c:pt idx="2">
                    <c:v>2010</c:v>
                  </c:pt>
                  <c:pt idx="3">
                    <c:v>2021</c:v>
                  </c:pt>
                  <c:pt idx="4">
                    <c:v>2010</c:v>
                  </c:pt>
                  <c:pt idx="5">
                    <c:v>2021</c:v>
                  </c:pt>
                  <c:pt idx="6">
                    <c:v>2010</c:v>
                  </c:pt>
                  <c:pt idx="7">
                    <c:v>2021</c:v>
                  </c:pt>
                  <c:pt idx="8">
                    <c:v>2010</c:v>
                  </c:pt>
                  <c:pt idx="9">
                    <c:v>2021</c:v>
                  </c:pt>
                  <c:pt idx="10">
                    <c:v>2010</c:v>
                  </c:pt>
                  <c:pt idx="11">
                    <c:v>2021</c:v>
                  </c:pt>
                </c:lvl>
                <c:lvl>
                  <c:pt idx="0">
                    <c:v>Food</c:v>
                  </c:pt>
                  <c:pt idx="2">
                    <c:v>Housing</c:v>
                  </c:pt>
                  <c:pt idx="4">
                    <c:v>Personal mobility</c:v>
                  </c:pt>
                  <c:pt idx="6">
                    <c:v>Household goods</c:v>
                  </c:pt>
                  <c:pt idx="8">
                    <c:v>Services</c:v>
                  </c:pt>
                  <c:pt idx="10">
                    <c:v>Clothing and footwear</c:v>
                  </c:pt>
                </c:lvl>
              </c:multiLvlStrCache>
            </c:multiLvlStrRef>
          </c:cat>
          <c:val>
            <c:numRef>
              <c:f>'DATA AND CHART'!$C$3:$C$14</c:f>
              <c:numCache>
                <c:formatCode>0</c:formatCode>
                <c:ptCount val="12"/>
                <c:pt idx="0">
                  <c:v>908211.02493000007</c:v>
                </c:pt>
                <c:pt idx="1">
                  <c:v>948305.52056999994</c:v>
                </c:pt>
                <c:pt idx="2">
                  <c:v>204553.47913999998</c:v>
                </c:pt>
                <c:pt idx="3">
                  <c:v>221523.96174000006</c:v>
                </c:pt>
                <c:pt idx="4">
                  <c:v>30015.519659999998</c:v>
                </c:pt>
                <c:pt idx="5">
                  <c:v>32496.091309999996</c:v>
                </c:pt>
                <c:pt idx="6">
                  <c:v>90725.014229999986</c:v>
                </c:pt>
                <c:pt idx="7">
                  <c:v>99669.557569999975</c:v>
                </c:pt>
                <c:pt idx="8">
                  <c:v>119827.43174</c:v>
                </c:pt>
                <c:pt idx="9">
                  <c:v>137719.73496999999</c:v>
                </c:pt>
                <c:pt idx="10">
                  <c:v>20207.285300000003</c:v>
                </c:pt>
                <c:pt idx="11">
                  <c:v>28509.148840000002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9D-4847-A48E-45C3DBC8B9B1}"/>
            </c:ext>
          </c:extLst>
        </c:ser>
        <c:ser>
          <c:idx val="2"/>
          <c:order val="1"/>
          <c:tx>
            <c:strRef>
              <c:f>'DATA AND CHART'!$D$2</c:f>
              <c:strCache>
                <c:ptCount val="1"/>
                <c:pt idx="0">
                  <c:v>Metal ores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'DATA AND CHART'!$A$3:$B$14</c:f>
              <c:multiLvlStrCache>
                <c:ptCount val="12"/>
                <c:lvl>
                  <c:pt idx="0">
                    <c:v>2010</c:v>
                  </c:pt>
                  <c:pt idx="1">
                    <c:v>2021</c:v>
                  </c:pt>
                  <c:pt idx="2">
                    <c:v>2010</c:v>
                  </c:pt>
                  <c:pt idx="3">
                    <c:v>2021</c:v>
                  </c:pt>
                  <c:pt idx="4">
                    <c:v>2010</c:v>
                  </c:pt>
                  <c:pt idx="5">
                    <c:v>2021</c:v>
                  </c:pt>
                  <c:pt idx="6">
                    <c:v>2010</c:v>
                  </c:pt>
                  <c:pt idx="7">
                    <c:v>2021</c:v>
                  </c:pt>
                  <c:pt idx="8">
                    <c:v>2010</c:v>
                  </c:pt>
                  <c:pt idx="9">
                    <c:v>2021</c:v>
                  </c:pt>
                  <c:pt idx="10">
                    <c:v>2010</c:v>
                  </c:pt>
                  <c:pt idx="11">
                    <c:v>2021</c:v>
                  </c:pt>
                </c:lvl>
                <c:lvl>
                  <c:pt idx="0">
                    <c:v>Food</c:v>
                  </c:pt>
                  <c:pt idx="2">
                    <c:v>Housing</c:v>
                  </c:pt>
                  <c:pt idx="4">
                    <c:v>Personal mobility</c:v>
                  </c:pt>
                  <c:pt idx="6">
                    <c:v>Household goods</c:v>
                  </c:pt>
                  <c:pt idx="8">
                    <c:v>Services</c:v>
                  </c:pt>
                  <c:pt idx="10">
                    <c:v>Clothing and footwear</c:v>
                  </c:pt>
                </c:lvl>
              </c:multiLvlStrCache>
            </c:multiLvlStrRef>
          </c:cat>
          <c:val>
            <c:numRef>
              <c:f>'DATA AND CHART'!$D$3:$D$14</c:f>
              <c:numCache>
                <c:formatCode>0</c:formatCode>
                <c:ptCount val="12"/>
                <c:pt idx="0">
                  <c:v>40569.228139999999</c:v>
                </c:pt>
                <c:pt idx="1">
                  <c:v>38447.365779999993</c:v>
                </c:pt>
                <c:pt idx="2">
                  <c:v>220534.1085</c:v>
                </c:pt>
                <c:pt idx="3">
                  <c:v>218413.03091999996</c:v>
                </c:pt>
                <c:pt idx="4">
                  <c:v>74751.228689999989</c:v>
                </c:pt>
                <c:pt idx="5">
                  <c:v>76605.351989999996</c:v>
                </c:pt>
                <c:pt idx="6">
                  <c:v>161915.17801999999</c:v>
                </c:pt>
                <c:pt idx="7">
                  <c:v>149609.44804000002</c:v>
                </c:pt>
                <c:pt idx="8">
                  <c:v>91844.549180000002</c:v>
                </c:pt>
                <c:pt idx="9">
                  <c:v>95505.855219999998</c:v>
                </c:pt>
                <c:pt idx="10">
                  <c:v>10655.868469999999</c:v>
                </c:pt>
                <c:pt idx="11">
                  <c:v>10084.22705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9D-4847-A48E-45C3DBC8B9B1}"/>
            </c:ext>
          </c:extLst>
        </c:ser>
        <c:ser>
          <c:idx val="3"/>
          <c:order val="2"/>
          <c:tx>
            <c:strRef>
              <c:f>'DATA AND CHART'!$E$2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'DATA AND CHART'!$A$3:$B$14</c:f>
              <c:multiLvlStrCache>
                <c:ptCount val="12"/>
                <c:lvl>
                  <c:pt idx="0">
                    <c:v>2010</c:v>
                  </c:pt>
                  <c:pt idx="1">
                    <c:v>2021</c:v>
                  </c:pt>
                  <c:pt idx="2">
                    <c:v>2010</c:v>
                  </c:pt>
                  <c:pt idx="3">
                    <c:v>2021</c:v>
                  </c:pt>
                  <c:pt idx="4">
                    <c:v>2010</c:v>
                  </c:pt>
                  <c:pt idx="5">
                    <c:v>2021</c:v>
                  </c:pt>
                  <c:pt idx="6">
                    <c:v>2010</c:v>
                  </c:pt>
                  <c:pt idx="7">
                    <c:v>2021</c:v>
                  </c:pt>
                  <c:pt idx="8">
                    <c:v>2010</c:v>
                  </c:pt>
                  <c:pt idx="9">
                    <c:v>2021</c:v>
                  </c:pt>
                  <c:pt idx="10">
                    <c:v>2010</c:v>
                  </c:pt>
                  <c:pt idx="11">
                    <c:v>2021</c:v>
                  </c:pt>
                </c:lvl>
                <c:lvl>
                  <c:pt idx="0">
                    <c:v>Food</c:v>
                  </c:pt>
                  <c:pt idx="2">
                    <c:v>Housing</c:v>
                  </c:pt>
                  <c:pt idx="4">
                    <c:v>Personal mobility</c:v>
                  </c:pt>
                  <c:pt idx="6">
                    <c:v>Household goods</c:v>
                  </c:pt>
                  <c:pt idx="8">
                    <c:v>Services</c:v>
                  </c:pt>
                  <c:pt idx="10">
                    <c:v>Clothing and footwear</c:v>
                  </c:pt>
                </c:lvl>
              </c:multiLvlStrCache>
            </c:multiLvlStrRef>
          </c:cat>
          <c:val>
            <c:numRef>
              <c:f>'DATA AND CHART'!$E$3:$E$14</c:f>
              <c:numCache>
                <c:formatCode>0</c:formatCode>
                <c:ptCount val="12"/>
                <c:pt idx="0">
                  <c:v>233350.89091999998</c:v>
                </c:pt>
                <c:pt idx="1">
                  <c:v>155512.99697000001</c:v>
                </c:pt>
                <c:pt idx="2">
                  <c:v>2140856.6114400001</c:v>
                </c:pt>
                <c:pt idx="3">
                  <c:v>2501121.1913900003</c:v>
                </c:pt>
                <c:pt idx="4">
                  <c:v>145389.54204999996</c:v>
                </c:pt>
                <c:pt idx="5">
                  <c:v>118911.42083999999</c:v>
                </c:pt>
                <c:pt idx="6">
                  <c:v>170812.66011</c:v>
                </c:pt>
                <c:pt idx="7">
                  <c:v>164171.46479000006</c:v>
                </c:pt>
                <c:pt idx="8">
                  <c:v>331717.81655000016</c:v>
                </c:pt>
                <c:pt idx="9">
                  <c:v>341214.42736000009</c:v>
                </c:pt>
                <c:pt idx="10">
                  <c:v>24866.65193</c:v>
                </c:pt>
                <c:pt idx="11">
                  <c:v>25028.645649999999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9D-4847-A48E-45C3DBC8B9B1}"/>
            </c:ext>
          </c:extLst>
        </c:ser>
        <c:ser>
          <c:idx val="4"/>
          <c:order val="3"/>
          <c:tx>
            <c:strRef>
              <c:f>'DATA AND CHART'!$F$2</c:f>
              <c:strCache>
                <c:ptCount val="1"/>
                <c:pt idx="0">
                  <c:v>Fossil energy materials 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'DATA AND CHART'!$A$3:$B$14</c:f>
              <c:multiLvlStrCache>
                <c:ptCount val="12"/>
                <c:lvl>
                  <c:pt idx="0">
                    <c:v>2010</c:v>
                  </c:pt>
                  <c:pt idx="1">
                    <c:v>2021</c:v>
                  </c:pt>
                  <c:pt idx="2">
                    <c:v>2010</c:v>
                  </c:pt>
                  <c:pt idx="3">
                    <c:v>2021</c:v>
                  </c:pt>
                  <c:pt idx="4">
                    <c:v>2010</c:v>
                  </c:pt>
                  <c:pt idx="5">
                    <c:v>2021</c:v>
                  </c:pt>
                  <c:pt idx="6">
                    <c:v>2010</c:v>
                  </c:pt>
                  <c:pt idx="7">
                    <c:v>2021</c:v>
                  </c:pt>
                  <c:pt idx="8">
                    <c:v>2010</c:v>
                  </c:pt>
                  <c:pt idx="9">
                    <c:v>2021</c:v>
                  </c:pt>
                  <c:pt idx="10">
                    <c:v>2010</c:v>
                  </c:pt>
                  <c:pt idx="11">
                    <c:v>2021</c:v>
                  </c:pt>
                </c:lvl>
                <c:lvl>
                  <c:pt idx="0">
                    <c:v>Food</c:v>
                  </c:pt>
                  <c:pt idx="2">
                    <c:v>Housing</c:v>
                  </c:pt>
                  <c:pt idx="4">
                    <c:v>Personal mobility</c:v>
                  </c:pt>
                  <c:pt idx="6">
                    <c:v>Household goods</c:v>
                  </c:pt>
                  <c:pt idx="8">
                    <c:v>Services</c:v>
                  </c:pt>
                  <c:pt idx="10">
                    <c:v>Clothing and footwear</c:v>
                  </c:pt>
                </c:lvl>
              </c:multiLvlStrCache>
            </c:multiLvlStrRef>
          </c:cat>
          <c:val>
            <c:numRef>
              <c:f>'DATA AND CHART'!$F$3:$F$14</c:f>
              <c:numCache>
                <c:formatCode>0</c:formatCode>
                <c:ptCount val="12"/>
                <c:pt idx="0">
                  <c:v>182716.09045999998</c:v>
                </c:pt>
                <c:pt idx="1">
                  <c:v>140269.70792000002</c:v>
                </c:pt>
                <c:pt idx="2">
                  <c:v>662212.07542000001</c:v>
                </c:pt>
                <c:pt idx="3">
                  <c:v>494100.42696999997</c:v>
                </c:pt>
                <c:pt idx="4">
                  <c:v>334348.60736999998</c:v>
                </c:pt>
                <c:pt idx="5">
                  <c:v>276386.48445999995</c:v>
                </c:pt>
                <c:pt idx="6">
                  <c:v>152112.82668</c:v>
                </c:pt>
                <c:pt idx="7">
                  <c:v>132626.10483999999</c:v>
                </c:pt>
                <c:pt idx="8">
                  <c:v>207418.75156</c:v>
                </c:pt>
                <c:pt idx="9">
                  <c:v>169647.74145000003</c:v>
                </c:pt>
                <c:pt idx="10">
                  <c:v>26378.753509999999</c:v>
                </c:pt>
                <c:pt idx="11">
                  <c:v>21732.263360000001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9D-4847-A48E-45C3DBC8B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402303"/>
        <c:axId val="197402783"/>
      </c:barChart>
      <c:catAx>
        <c:axId val="19740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02783"/>
        <c:crosses val="autoZero"/>
        <c:auto val="1"/>
        <c:lblAlgn val="ctr"/>
        <c:lblOffset val="100"/>
        <c:noMultiLvlLbl val="0"/>
      </c:catAx>
      <c:valAx>
        <c:axId val="19740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Material</a:t>
                </a:r>
                <a:r>
                  <a:rPr lang="en-US" baseline="0"/>
                  <a:t> footprint [bn tonnes]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02303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ptos Narrow" panose="02110004020202020204"/>
              </a:rPr>
              <a:t>Shares of consumption domains in total material footprint of EU in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3E2-4571-B33A-B775AA435DC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3E2-4571-B33A-B775AA435DC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3E2-4571-B33A-B775AA435DC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3E2-4571-B33A-B775AA435DC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3E2-4571-B33A-B775AA435DC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3E2-4571-B33A-B775AA435DC6}"/>
              </c:ext>
            </c:extLst>
          </c:dPt>
          <c:cat>
            <c:strRef>
              <c:f>'DATA AND CHART'!$O$2:$O$7</c:f>
              <c:strCache>
                <c:ptCount val="6"/>
                <c:pt idx="0">
                  <c:v>Housing</c:v>
                </c:pt>
                <c:pt idx="1">
                  <c:v>Food</c:v>
                </c:pt>
                <c:pt idx="2">
                  <c:v>Services</c:v>
                </c:pt>
                <c:pt idx="3">
                  <c:v>Household goods</c:v>
                </c:pt>
                <c:pt idx="4">
                  <c:v>Personal mobility</c:v>
                </c:pt>
                <c:pt idx="5">
                  <c:v>Clothing and footwear</c:v>
                </c:pt>
              </c:strCache>
            </c:strRef>
          </c:cat>
          <c:val>
            <c:numRef>
              <c:f>'DATA AND CHART'!$P$2:$P$7</c:f>
              <c:numCache>
                <c:formatCode>0.00</c:formatCode>
                <c:ptCount val="6"/>
                <c:pt idx="0">
                  <c:v>52.1</c:v>
                </c:pt>
                <c:pt idx="1">
                  <c:v>19.399999999999999</c:v>
                </c:pt>
                <c:pt idx="2">
                  <c:v>11.3</c:v>
                </c:pt>
                <c:pt idx="3">
                  <c:v>8.3000000000000007</c:v>
                </c:pt>
                <c:pt idx="4">
                  <c:v>7.6</c:v>
                </c:pt>
                <c:pt idx="5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D-4135-9ECD-026749B18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19050</xdr:rowOff>
    </xdr:from>
    <xdr:to>
      <xdr:col>6</xdr:col>
      <xdr:colOff>609600</xdr:colOff>
      <xdr:row>39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53C188-B9E4-4EC9-8D91-C585048AC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14286</xdr:colOff>
      <xdr:row>1</xdr:row>
      <xdr:rowOff>19051</xdr:rowOff>
    </xdr:from>
    <xdr:to>
      <xdr:col>22</xdr:col>
      <xdr:colOff>209550</xdr:colOff>
      <xdr:row>7</xdr:row>
      <xdr:rowOff>57150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C129841-A108-4151-9B1E-C6EE5C94DCA7}"/>
            </a:ext>
          </a:extLst>
        </xdr:cNvPr>
        <xdr:cNvSpPr txBox="1"/>
      </xdr:nvSpPr>
      <xdr:spPr>
        <a:xfrm>
          <a:off x="16349661" y="209551"/>
          <a:ext cx="1414464" cy="11810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>
              <a:solidFill>
                <a:srgbClr val="C00000"/>
              </a:solidFill>
            </a:rPr>
            <a:t>Integer % computed in J do</a:t>
          </a:r>
          <a:r>
            <a:rPr lang="en-US" sz="1000" baseline="0">
              <a:solidFill>
                <a:srgbClr val="C00000"/>
              </a:solidFill>
            </a:rPr>
            <a:t> not add up to 100 due to rounding! I am not sure how do you handle that - I proposed a rounding in column L. </a:t>
          </a:r>
          <a:endParaRPr lang="en-DK" sz="1000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1843087</xdr:colOff>
      <xdr:row>16</xdr:row>
      <xdr:rowOff>14287</xdr:rowOff>
    </xdr:from>
    <xdr:to>
      <xdr:col>16</xdr:col>
      <xdr:colOff>0</xdr:colOff>
      <xdr:row>36</xdr:row>
      <xdr:rowOff>28575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DACD0E-9E6C-5E02-94D8-CC9720D794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16</xdr:col>
      <xdr:colOff>340178</xdr:colOff>
      <xdr:row>32</xdr:row>
      <xdr:rowOff>188594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E5327C-88F4-DF05-F74E-8096C13FA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0137321" cy="6720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EF634-35FE-4608-9932-09B8FB05EA68}">
  <dimension ref="A2:X29"/>
  <sheetViews>
    <sheetView tabSelected="1" workbookViewId="0">
      <selection activeCell="J27" sqref="J27"/>
    </sheetView>
  </sheetViews>
  <sheetFormatPr baseColWidth="10" defaultColWidth="9.109375" defaultRowHeight="14.4" x14ac:dyDescent="0.3"/>
  <cols>
    <col min="1" max="1" width="24.5546875" bestFit="1" customWidth="1"/>
    <col min="2" max="2" width="5.109375" bestFit="1" customWidth="1"/>
    <col min="3" max="3" width="8.5546875" bestFit="1" customWidth="1"/>
    <col min="4" max="4" width="11.109375" bestFit="1" customWidth="1"/>
    <col min="5" max="5" width="21.109375" bestFit="1" customWidth="1"/>
    <col min="6" max="6" width="23.109375" bestFit="1" customWidth="1"/>
    <col min="7" max="7" width="9.33203125" bestFit="1" customWidth="1"/>
    <col min="8" max="11" width="16.5546875" style="21" customWidth="1"/>
    <col min="12" max="13" width="14.88671875" style="21" customWidth="1"/>
    <col min="14" max="14" width="28.44140625" bestFit="1" customWidth="1"/>
    <col min="15" max="15" width="48.88671875" bestFit="1" customWidth="1"/>
    <col min="16" max="16" width="16.44140625" bestFit="1" customWidth="1"/>
    <col min="17" max="17" width="9.5546875" bestFit="1" customWidth="1"/>
    <col min="18" max="18" width="28.44140625" bestFit="1" customWidth="1"/>
    <col min="19" max="19" width="21.5546875" bestFit="1" customWidth="1"/>
    <col min="20" max="20" width="10.5546875" bestFit="1" customWidth="1"/>
    <col min="23" max="23" width="18.109375" bestFit="1" customWidth="1"/>
    <col min="24" max="24" width="19" bestFit="1" customWidth="1"/>
  </cols>
  <sheetData>
    <row r="2" spans="1:22" ht="33.75" customHeight="1" x14ac:dyDescent="0.3">
      <c r="A2" s="38" t="s">
        <v>7</v>
      </c>
      <c r="B2" s="38" t="s">
        <v>8</v>
      </c>
      <c r="C2" s="39" t="s">
        <v>2</v>
      </c>
      <c r="D2" s="40" t="s">
        <v>3</v>
      </c>
      <c r="E2" s="41" t="s">
        <v>4</v>
      </c>
      <c r="F2" s="42" t="s">
        <v>5</v>
      </c>
      <c r="G2" s="43" t="s">
        <v>6</v>
      </c>
      <c r="H2" s="35" t="s">
        <v>23</v>
      </c>
      <c r="I2" s="35"/>
      <c r="J2" s="35" t="s">
        <v>25</v>
      </c>
      <c r="K2" s="44" t="s">
        <v>29</v>
      </c>
      <c r="L2" s="35" t="s">
        <v>22</v>
      </c>
      <c r="M2" s="35" t="s">
        <v>24</v>
      </c>
      <c r="O2" s="28" t="s">
        <v>10</v>
      </c>
      <c r="P2" s="32">
        <v>52.1</v>
      </c>
      <c r="V2" s="4"/>
    </row>
    <row r="3" spans="1:22" x14ac:dyDescent="0.3">
      <c r="A3" s="33" t="s">
        <v>11</v>
      </c>
      <c r="B3" s="47">
        <v>2010</v>
      </c>
      <c r="C3" s="48">
        <v>908211.02493000007</v>
      </c>
      <c r="D3" s="49">
        <v>40569.228139999999</v>
      </c>
      <c r="E3" s="50">
        <v>233350.89091999998</v>
      </c>
      <c r="F3" s="51">
        <v>182716.09045999998</v>
      </c>
      <c r="G3" s="52" t="s">
        <v>0</v>
      </c>
      <c r="H3" s="53">
        <f>SUM(C3:F3)</f>
        <v>1364847.2344499999</v>
      </c>
      <c r="I3" s="54"/>
      <c r="J3" s="53">
        <f>H3+H4</f>
        <v>2647382.8256899999</v>
      </c>
      <c r="K3" s="55" t="s">
        <v>18</v>
      </c>
      <c r="L3" s="56">
        <f>H4-H3</f>
        <v>-82311.643209999893</v>
      </c>
      <c r="M3" s="57">
        <v>0.2</v>
      </c>
      <c r="N3" s="3"/>
      <c r="O3" s="28" t="s">
        <v>11</v>
      </c>
      <c r="P3" s="32">
        <v>19.399999999999999</v>
      </c>
      <c r="Q3" s="3"/>
      <c r="R3" s="3"/>
      <c r="S3" s="3"/>
      <c r="T3" s="3"/>
      <c r="V3" s="5"/>
    </row>
    <row r="4" spans="1:22" x14ac:dyDescent="0.3">
      <c r="A4" s="8"/>
      <c r="B4" s="47">
        <v>2021</v>
      </c>
      <c r="C4" s="48">
        <v>948305.52056999994</v>
      </c>
      <c r="D4" s="49">
        <v>38447.365779999993</v>
      </c>
      <c r="E4" s="50">
        <v>155512.99697000001</v>
      </c>
      <c r="F4" s="51">
        <v>140269.70792000002</v>
      </c>
      <c r="G4" s="52" t="s">
        <v>0</v>
      </c>
      <c r="H4" s="58">
        <f>SUM(C4:F4)</f>
        <v>1282535.59124</v>
      </c>
      <c r="I4" s="54">
        <v>2</v>
      </c>
      <c r="J4" s="58"/>
      <c r="K4" s="55"/>
      <c r="L4" s="53"/>
      <c r="M4" s="57"/>
      <c r="N4" s="7"/>
      <c r="O4" s="28" t="s">
        <v>13</v>
      </c>
      <c r="P4" s="32">
        <v>11.3</v>
      </c>
      <c r="Q4" s="3"/>
      <c r="R4" s="7"/>
      <c r="S4" s="20"/>
      <c r="T4" s="3"/>
      <c r="V4" s="5"/>
    </row>
    <row r="5" spans="1:22" x14ac:dyDescent="0.3">
      <c r="A5" s="33" t="s">
        <v>10</v>
      </c>
      <c r="B5" s="47">
        <v>2010</v>
      </c>
      <c r="C5" s="48">
        <v>204553.47913999998</v>
      </c>
      <c r="D5" s="49">
        <v>220534.1085</v>
      </c>
      <c r="E5" s="50">
        <v>2140856.6114400001</v>
      </c>
      <c r="F5" s="51">
        <v>662212.07542000001</v>
      </c>
      <c r="G5" s="52" t="s">
        <v>0</v>
      </c>
      <c r="H5" s="53">
        <f t="shared" ref="H5:H14" si="0">SUM(C5:F5)</f>
        <v>3228156.2745000003</v>
      </c>
      <c r="I5" s="54"/>
      <c r="J5" s="53">
        <f>H5+H6</f>
        <v>6663314.88552</v>
      </c>
      <c r="K5" s="55" t="s">
        <v>26</v>
      </c>
      <c r="L5" s="56">
        <f>H6-H5</f>
        <v>207002.3365199999</v>
      </c>
      <c r="M5" s="57">
        <v>0.52066695078562042</v>
      </c>
      <c r="N5" s="6"/>
      <c r="O5" s="28" t="s">
        <v>12</v>
      </c>
      <c r="P5" s="32">
        <v>8.3000000000000007</v>
      </c>
      <c r="Q5" s="3"/>
      <c r="R5" s="6"/>
      <c r="S5" s="20"/>
      <c r="T5" s="3"/>
    </row>
    <row r="6" spans="1:22" x14ac:dyDescent="0.3">
      <c r="A6" s="8"/>
      <c r="B6" s="47">
        <v>2021</v>
      </c>
      <c r="C6" s="48">
        <v>221523.96174000006</v>
      </c>
      <c r="D6" s="49">
        <v>218413.03091999996</v>
      </c>
      <c r="E6" s="50">
        <v>2501121.1913900003</v>
      </c>
      <c r="F6" s="51">
        <v>494100.42696999997</v>
      </c>
      <c r="G6" s="52" t="s">
        <v>0</v>
      </c>
      <c r="H6" s="58">
        <f t="shared" si="0"/>
        <v>3435158.6110200002</v>
      </c>
      <c r="I6" s="54">
        <v>1</v>
      </c>
      <c r="J6" s="58"/>
      <c r="K6" s="55"/>
      <c r="L6" s="53"/>
      <c r="M6" s="57"/>
      <c r="N6" s="6"/>
      <c r="O6" s="28" t="s">
        <v>9</v>
      </c>
      <c r="P6" s="32">
        <v>7.6</v>
      </c>
      <c r="Q6" s="2"/>
      <c r="R6" s="6"/>
      <c r="S6" s="20"/>
      <c r="T6" s="2"/>
    </row>
    <row r="7" spans="1:22" x14ac:dyDescent="0.3">
      <c r="A7" s="33" t="s">
        <v>9</v>
      </c>
      <c r="B7" s="47">
        <v>2010</v>
      </c>
      <c r="C7" s="48">
        <v>30015.519659999998</v>
      </c>
      <c r="D7" s="49">
        <v>74751.228689999989</v>
      </c>
      <c r="E7" s="50">
        <v>145389.54204999996</v>
      </c>
      <c r="F7" s="51">
        <v>334348.60736999998</v>
      </c>
      <c r="G7" s="52" t="s">
        <v>0</v>
      </c>
      <c r="H7" s="53">
        <f t="shared" si="0"/>
        <v>584504.89776999992</v>
      </c>
      <c r="I7" s="54"/>
      <c r="J7" s="53">
        <f>H7+H8</f>
        <v>1088904.2463699998</v>
      </c>
      <c r="K7" s="55" t="s">
        <v>27</v>
      </c>
      <c r="L7" s="56">
        <f>H8-H7</f>
        <v>-80105.549170000013</v>
      </c>
      <c r="M7" s="57">
        <v>7.645180341056633E-2</v>
      </c>
      <c r="N7" s="6"/>
      <c r="O7" s="28" t="s">
        <v>14</v>
      </c>
      <c r="P7" s="32">
        <v>1.3</v>
      </c>
      <c r="Q7" s="2"/>
      <c r="R7" s="6"/>
      <c r="S7" s="20"/>
      <c r="T7" s="2"/>
    </row>
    <row r="8" spans="1:22" x14ac:dyDescent="0.3">
      <c r="A8" s="8"/>
      <c r="B8" s="47">
        <v>2021</v>
      </c>
      <c r="C8" s="48">
        <v>32496.091309999996</v>
      </c>
      <c r="D8" s="49">
        <v>76605.351989999996</v>
      </c>
      <c r="E8" s="50">
        <v>118911.42083999999</v>
      </c>
      <c r="F8" s="51">
        <v>276386.48445999995</v>
      </c>
      <c r="G8" s="52" t="s">
        <v>0</v>
      </c>
      <c r="H8" s="58">
        <f t="shared" si="0"/>
        <v>504399.34859999991</v>
      </c>
      <c r="I8" s="54">
        <v>5</v>
      </c>
      <c r="J8" s="58"/>
      <c r="K8" s="55"/>
      <c r="L8" s="53"/>
      <c r="M8" s="57"/>
      <c r="N8" s="6"/>
      <c r="P8" s="26">
        <f>SUM(P2:P7)</f>
        <v>99.999999999999986</v>
      </c>
      <c r="Q8" s="2"/>
      <c r="R8" s="6"/>
      <c r="S8" s="20"/>
      <c r="T8" s="2"/>
    </row>
    <row r="9" spans="1:22" x14ac:dyDescent="0.3">
      <c r="A9" s="33" t="s">
        <v>12</v>
      </c>
      <c r="B9" s="47">
        <v>2010</v>
      </c>
      <c r="C9" s="48">
        <v>90725.014229999986</v>
      </c>
      <c r="D9" s="49">
        <v>161915.17801999999</v>
      </c>
      <c r="E9" s="50">
        <v>170812.66011</v>
      </c>
      <c r="F9" s="51">
        <v>152112.82668</v>
      </c>
      <c r="G9" s="52" t="s">
        <v>0</v>
      </c>
      <c r="H9" s="53">
        <f t="shared" si="0"/>
        <v>575565.67903999996</v>
      </c>
      <c r="I9" s="54"/>
      <c r="J9" s="53">
        <f>H9+H10</f>
        <v>1121642.25428</v>
      </c>
      <c r="K9" s="55" t="s">
        <v>20</v>
      </c>
      <c r="L9" s="56">
        <f>H10-H9</f>
        <v>-29489.103799999924</v>
      </c>
      <c r="M9" s="57">
        <v>8.2768820168464083E-2</v>
      </c>
      <c r="N9" s="6"/>
      <c r="O9" s="17"/>
      <c r="P9" s="32"/>
      <c r="Q9" s="2"/>
      <c r="R9" s="6"/>
      <c r="S9" s="20"/>
      <c r="T9" s="2"/>
    </row>
    <row r="10" spans="1:22" x14ac:dyDescent="0.3">
      <c r="A10" s="8"/>
      <c r="B10" s="47">
        <v>2021</v>
      </c>
      <c r="C10" s="48">
        <v>99669.557569999975</v>
      </c>
      <c r="D10" s="49">
        <v>149609.44804000002</v>
      </c>
      <c r="E10" s="50">
        <v>164171.46479000006</v>
      </c>
      <c r="F10" s="51">
        <v>132626.10483999999</v>
      </c>
      <c r="G10" s="52" t="s">
        <v>0</v>
      </c>
      <c r="H10" s="58">
        <f t="shared" si="0"/>
        <v>546076.57524000003</v>
      </c>
      <c r="I10" s="54">
        <v>4</v>
      </c>
      <c r="J10" s="58"/>
      <c r="K10" s="55"/>
      <c r="L10" s="53"/>
      <c r="M10" s="57"/>
      <c r="N10" s="6"/>
      <c r="O10" s="17"/>
      <c r="P10" s="6"/>
      <c r="Q10" s="2"/>
      <c r="R10" s="6"/>
      <c r="S10" s="20"/>
      <c r="T10" s="2"/>
    </row>
    <row r="11" spans="1:22" x14ac:dyDescent="0.3">
      <c r="A11" s="33" t="s">
        <v>13</v>
      </c>
      <c r="B11" s="47">
        <v>2010</v>
      </c>
      <c r="C11" s="48">
        <v>119827.43174</v>
      </c>
      <c r="D11" s="49">
        <v>91844.549180000002</v>
      </c>
      <c r="E11" s="50">
        <v>331717.81655000016</v>
      </c>
      <c r="F11" s="51">
        <v>207418.75156</v>
      </c>
      <c r="G11" s="52" t="s">
        <v>0</v>
      </c>
      <c r="H11" s="53">
        <f t="shared" si="0"/>
        <v>750808.54903000011</v>
      </c>
      <c r="I11" s="54"/>
      <c r="J11" s="53">
        <f>H11+H12</f>
        <v>1494896.3080300002</v>
      </c>
      <c r="K11" s="55" t="s">
        <v>19</v>
      </c>
      <c r="L11" s="56">
        <f>H12-H11</f>
        <v>-6720.7900300000329</v>
      </c>
      <c r="M11" s="57">
        <v>0.11278137299179865</v>
      </c>
      <c r="N11" s="5"/>
      <c r="O11" s="17"/>
      <c r="R11" s="5"/>
      <c r="S11" s="20"/>
    </row>
    <row r="12" spans="1:22" x14ac:dyDescent="0.3">
      <c r="A12" s="8"/>
      <c r="B12" s="47">
        <v>2021</v>
      </c>
      <c r="C12" s="48">
        <v>137719.73496999999</v>
      </c>
      <c r="D12" s="49">
        <v>95505.855219999998</v>
      </c>
      <c r="E12" s="50">
        <v>341214.42736000009</v>
      </c>
      <c r="F12" s="51">
        <v>169647.74145000003</v>
      </c>
      <c r="G12" s="52" t="s">
        <v>0</v>
      </c>
      <c r="H12" s="58">
        <f t="shared" si="0"/>
        <v>744087.75900000008</v>
      </c>
      <c r="I12" s="54">
        <v>3</v>
      </c>
      <c r="J12" s="58"/>
      <c r="K12" s="55"/>
      <c r="L12" s="53"/>
      <c r="M12" s="57"/>
      <c r="N12" s="6"/>
      <c r="O12" s="17"/>
      <c r="P12" s="6"/>
      <c r="R12" s="6"/>
      <c r="S12" s="20"/>
    </row>
    <row r="13" spans="1:22" x14ac:dyDescent="0.3">
      <c r="A13" s="33" t="s">
        <v>14</v>
      </c>
      <c r="B13" s="47">
        <v>2010</v>
      </c>
      <c r="C13" s="48">
        <v>20207.285300000003</v>
      </c>
      <c r="D13" s="49">
        <v>10655.868469999999</v>
      </c>
      <c r="E13" s="50">
        <v>24866.65193</v>
      </c>
      <c r="F13" s="51">
        <v>26378.753509999999</v>
      </c>
      <c r="G13" s="52" t="s">
        <v>0</v>
      </c>
      <c r="H13" s="53">
        <f t="shared" si="0"/>
        <v>82108.559210000007</v>
      </c>
      <c r="I13" s="54"/>
      <c r="J13" s="53">
        <f>H13+H14</f>
        <v>167462.84411000001</v>
      </c>
      <c r="K13" s="55" t="s">
        <v>28</v>
      </c>
      <c r="L13" s="56">
        <f>H14-H13</f>
        <v>3245.725689999992</v>
      </c>
      <c r="M13" s="57">
        <v>1.2937147971218199E-2</v>
      </c>
      <c r="N13" s="5"/>
      <c r="O13" s="17"/>
      <c r="R13" s="5"/>
      <c r="S13" s="20"/>
    </row>
    <row r="14" spans="1:22" x14ac:dyDescent="0.3">
      <c r="A14" s="8"/>
      <c r="B14" s="47">
        <v>2021</v>
      </c>
      <c r="C14" s="48">
        <v>28509.148840000002</v>
      </c>
      <c r="D14" s="49">
        <v>10084.22705</v>
      </c>
      <c r="E14" s="50">
        <v>25028.645649999999</v>
      </c>
      <c r="F14" s="51">
        <v>21732.263360000001</v>
      </c>
      <c r="G14" s="52" t="s">
        <v>0</v>
      </c>
      <c r="H14" s="58">
        <f t="shared" si="0"/>
        <v>85354.284899999999</v>
      </c>
      <c r="I14" s="54">
        <v>6</v>
      </c>
      <c r="J14" s="58"/>
      <c r="K14" s="54"/>
      <c r="L14" s="53"/>
      <c r="M14" s="53"/>
      <c r="N14" s="6"/>
      <c r="O14" s="17"/>
      <c r="P14" s="6"/>
      <c r="R14" s="6"/>
      <c r="S14" s="20"/>
    </row>
    <row r="15" spans="1:22" x14ac:dyDescent="0.3">
      <c r="A15" s="9"/>
      <c r="C15" s="11"/>
      <c r="D15" s="12"/>
      <c r="E15" s="13"/>
      <c r="F15" s="14"/>
      <c r="G15" s="10"/>
    </row>
    <row r="16" spans="1:22" x14ac:dyDescent="0.3">
      <c r="A16" s="9" t="s">
        <v>1</v>
      </c>
      <c r="B16" s="1">
        <v>2021</v>
      </c>
      <c r="C16" s="15">
        <f>C4+C6+C8+C10+C12+C14</f>
        <v>1468224.0149999997</v>
      </c>
      <c r="D16" s="16">
        <f>D4+D6+D8+D10+D12+D14</f>
        <v>588665.27899999998</v>
      </c>
      <c r="E16" s="17">
        <f>E4+E6+E8+E10+E12+E14</f>
        <v>3305960.1470000003</v>
      </c>
      <c r="F16" s="18">
        <f>F4+F6+F8+F10+F12+F14</f>
        <v>1234762.7290000001</v>
      </c>
      <c r="G16" s="19">
        <f>SUM(C16:F16)</f>
        <v>6597612.1699999999</v>
      </c>
      <c r="P16" s="4"/>
    </row>
    <row r="17" spans="1:24" x14ac:dyDescent="0.3">
      <c r="A17" s="37" t="s">
        <v>30</v>
      </c>
      <c r="B17" s="45"/>
      <c r="C17" s="45" t="s">
        <v>18</v>
      </c>
      <c r="D17" s="45" t="s">
        <v>20</v>
      </c>
      <c r="E17" s="45" t="s">
        <v>21</v>
      </c>
      <c r="F17" s="45" t="s">
        <v>19</v>
      </c>
      <c r="H17"/>
      <c r="I17"/>
      <c r="J17"/>
      <c r="K17"/>
      <c r="L17"/>
      <c r="M17"/>
    </row>
    <row r="19" spans="1:24" x14ac:dyDescent="0.3">
      <c r="K19" s="46"/>
      <c r="T19" s="23" t="s">
        <v>15</v>
      </c>
      <c r="U19" s="23" t="s">
        <v>16</v>
      </c>
      <c r="W19" s="29" t="s">
        <v>17</v>
      </c>
      <c r="X19" s="30"/>
    </row>
    <row r="20" spans="1:24" x14ac:dyDescent="0.3">
      <c r="K20" s="46"/>
      <c r="S20" s="31" t="s">
        <v>11</v>
      </c>
      <c r="T20" s="22">
        <f>C4+D4+E4+F4</f>
        <v>1282535.59124</v>
      </c>
      <c r="U20" s="25">
        <f>T20*100/$T$26</f>
        <v>19.439390467233231</v>
      </c>
      <c r="V20" s="25">
        <v>19.439390467233231</v>
      </c>
      <c r="W20" s="27">
        <f>ROUND(V20,1)</f>
        <v>19.399999999999999</v>
      </c>
      <c r="X20" s="28" t="s">
        <v>11</v>
      </c>
    </row>
    <row r="21" spans="1:24" x14ac:dyDescent="0.3">
      <c r="K21" s="46"/>
      <c r="S21" s="31" t="s">
        <v>10</v>
      </c>
      <c r="T21" s="22">
        <f>C6+D6+E6+F6</f>
        <v>3435158.6110200002</v>
      </c>
      <c r="U21" s="25">
        <f t="shared" ref="U21:U25" si="1">T21*100/$T$26</f>
        <v>52.06669507856202</v>
      </c>
      <c r="V21" s="25">
        <v>52.06669507856202</v>
      </c>
      <c r="W21" s="27">
        <f t="shared" ref="W21:W25" si="2">ROUND(V21,1)</f>
        <v>52.1</v>
      </c>
      <c r="X21" s="28" t="s">
        <v>10</v>
      </c>
    </row>
    <row r="22" spans="1:24" x14ac:dyDescent="0.3">
      <c r="K22" s="46"/>
      <c r="L22" s="34"/>
      <c r="M22" s="34"/>
      <c r="S22" s="31" t="s">
        <v>9</v>
      </c>
      <c r="T22" s="22">
        <f>C8+D8+E8+F8</f>
        <v>504399.34859999991</v>
      </c>
      <c r="U22" s="25">
        <f t="shared" si="1"/>
        <v>7.6451803410566308</v>
      </c>
      <c r="V22" s="25">
        <v>7.6451803410566308</v>
      </c>
      <c r="W22" s="27">
        <f t="shared" si="2"/>
        <v>7.6</v>
      </c>
      <c r="X22" s="28" t="s">
        <v>9</v>
      </c>
    </row>
    <row r="23" spans="1:24" x14ac:dyDescent="0.3">
      <c r="K23" s="46"/>
      <c r="L23" s="34"/>
      <c r="M23" s="34"/>
      <c r="S23" s="31" t="s">
        <v>12</v>
      </c>
      <c r="T23" s="22">
        <f>C10+D10+E10+F10</f>
        <v>546076.57524000003</v>
      </c>
      <c r="U23" s="25">
        <f t="shared" si="1"/>
        <v>8.2768820168464057</v>
      </c>
      <c r="V23" s="25">
        <v>8.2768820168464057</v>
      </c>
      <c r="W23" s="27">
        <f t="shared" si="2"/>
        <v>8.3000000000000007</v>
      </c>
      <c r="X23" s="28" t="s">
        <v>12</v>
      </c>
    </row>
    <row r="24" spans="1:24" x14ac:dyDescent="0.3">
      <c r="K24" s="46"/>
      <c r="S24" s="31" t="s">
        <v>13</v>
      </c>
      <c r="T24" s="22">
        <f>C12+D12+E12+F12</f>
        <v>744087.75900000008</v>
      </c>
      <c r="U24" s="25">
        <f t="shared" si="1"/>
        <v>11.278137299179862</v>
      </c>
      <c r="V24" s="25">
        <v>11.278137299179862</v>
      </c>
      <c r="W24" s="27">
        <f t="shared" si="2"/>
        <v>11.3</v>
      </c>
      <c r="X24" s="28" t="s">
        <v>13</v>
      </c>
    </row>
    <row r="25" spans="1:24" x14ac:dyDescent="0.3">
      <c r="K25" s="46"/>
      <c r="S25" s="31" t="s">
        <v>14</v>
      </c>
      <c r="T25" s="22">
        <f>C14+D14+E14+F14</f>
        <v>85354.284899999999</v>
      </c>
      <c r="U25" s="25">
        <f t="shared" si="1"/>
        <v>1.2937147971218197</v>
      </c>
      <c r="V25" s="25">
        <v>1.2937147971218197</v>
      </c>
      <c r="W25" s="27">
        <f t="shared" si="2"/>
        <v>1.3</v>
      </c>
      <c r="X25" s="28" t="s">
        <v>14</v>
      </c>
    </row>
    <row r="26" spans="1:24" x14ac:dyDescent="0.3">
      <c r="K26" s="46"/>
      <c r="T26" s="24">
        <f>SUM(T20:T25)</f>
        <v>6597612.1700000018</v>
      </c>
      <c r="U26" s="26">
        <f>SUM(U20:U25)</f>
        <v>99.999999999999972</v>
      </c>
      <c r="W26" s="27">
        <f>SUM(W20:W25)</f>
        <v>99.999999999999986</v>
      </c>
    </row>
    <row r="27" spans="1:24" x14ac:dyDescent="0.3">
      <c r="H27" s="36"/>
      <c r="I27" s="36"/>
      <c r="J27" s="36"/>
      <c r="K27" s="46"/>
    </row>
    <row r="28" spans="1:24" x14ac:dyDescent="0.3">
      <c r="K28" s="46"/>
    </row>
    <row r="29" spans="1:24" x14ac:dyDescent="0.3">
      <c r="K29" s="4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5BB27-094B-4F9F-BBFE-F388B7058B14}">
  <dimension ref="A1"/>
  <sheetViews>
    <sheetView zoomScale="98" zoomScaleNormal="98" workbookViewId="0">
      <selection activeCell="L7" sqref="L7"/>
    </sheetView>
  </sheetViews>
  <sheetFormatPr baseColWidth="10" defaultColWidth="8.88671875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4" ma:contentTypeDescription="Create a new document." ma:contentTypeScope="" ma:versionID="d550e2627f1dad7118c9efdc8da61c74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53e717b10df2a97205ccf87e7ecc6d8e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c2e50-890c-4ea1-9890-c4622b331576" xsi:nil="true"/>
    <lcf76f155ced4ddcb4097134ff3c332f xmlns="4b674281-4022-4984-b666-9cd163eb5f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6785D7-89E8-4BA1-88DB-3727730D8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74281-4022-4984-b666-9cd163eb5f03"/>
    <ds:schemaRef ds:uri="b1cc2e50-890c-4ea1-9890-c4622b331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1cc2e50-890c-4ea1-9890-c4622b331576"/>
    <ds:schemaRef ds:uri="4b674281-4022-4984-b666-9cd163eb5f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2024-10-07T10:31:06Z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0x010100605D0CFE2D4E504797865707320F312D</vt:lpwstr>
  </property>
  <property fmtid="{D5CDD505-2E9C-101B-9397-08002B2CF9AE}" pid="4" name="MediaServiceImageTags">
    <vt:lpwstr/>
  </property>
</Properties>
</file>