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eila Garcia\Documents\Maps and Graphs tickets\280596 chart_bar CMS\Data-package\"/>
    </mc:Choice>
  </mc:AlternateContent>
  <xr:revisionPtr revIDLastSave="0" documentId="13_ncr:1_{1D823486-A379-4BB5-8505-C2364E0B5012}" xr6:coauthVersionLast="47" xr6:coauthVersionMax="47" xr10:uidLastSave="{00000000-0000-0000-0000-000000000000}"/>
  <bookViews>
    <workbookView xWindow="-28920" yWindow="-30" windowWidth="29040" windowHeight="15840" xr2:uid="{F265CCCC-BD4B-4309-B0A4-3AFA0D02757E}"/>
  </bookViews>
  <sheets>
    <sheet name="DATA AND CHART" sheetId="4" r:id="rId1"/>
    <sheet name="Draft" sheetId="5" r:id="rId2"/>
    <sheet name="Original data" sheetId="3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4" i="3" l="1"/>
  <c r="B91" i="3" l="1"/>
  <c r="A91" i="3"/>
  <c r="B90" i="3"/>
  <c r="A90" i="3"/>
  <c r="B89" i="3"/>
  <c r="A89" i="3"/>
  <c r="B88" i="3"/>
  <c r="A88" i="3"/>
  <c r="B87" i="3"/>
  <c r="A87" i="3"/>
  <c r="B86" i="3"/>
  <c r="A86" i="3"/>
  <c r="B85" i="3"/>
  <c r="A85" i="3"/>
  <c r="B84" i="3"/>
  <c r="A84" i="3"/>
  <c r="B83" i="3"/>
  <c r="A83" i="3"/>
  <c r="B82" i="3"/>
  <c r="A82" i="3"/>
  <c r="B81" i="3"/>
  <c r="A81" i="3"/>
  <c r="B80" i="3"/>
  <c r="A80" i="3"/>
  <c r="B79" i="3"/>
  <c r="A79" i="3"/>
  <c r="B78" i="3"/>
  <c r="A78" i="3"/>
  <c r="B77" i="3"/>
  <c r="A77" i="3"/>
  <c r="B76" i="3"/>
  <c r="A76" i="3"/>
  <c r="B75" i="3"/>
  <c r="A75" i="3"/>
  <c r="A74" i="3"/>
  <c r="B73" i="3"/>
  <c r="A73" i="3"/>
  <c r="B72" i="3"/>
  <c r="A72" i="3"/>
  <c r="B71" i="3"/>
  <c r="A71" i="3"/>
  <c r="B70" i="3"/>
  <c r="A70" i="3"/>
  <c r="B69" i="3"/>
  <c r="A69" i="3"/>
  <c r="B68" i="3"/>
  <c r="A68" i="3"/>
  <c r="B67" i="3"/>
  <c r="A67" i="3"/>
  <c r="B66" i="3"/>
  <c r="A66" i="3"/>
  <c r="B65" i="3"/>
  <c r="A65" i="3"/>
  <c r="B64" i="3"/>
  <c r="A64" i="3"/>
  <c r="B63" i="3"/>
  <c r="A63" i="3"/>
  <c r="B62" i="3"/>
  <c r="A62" i="3"/>
  <c r="B61" i="3"/>
  <c r="A61" i="3"/>
  <c r="B60" i="3"/>
  <c r="A60" i="3"/>
  <c r="B59" i="3"/>
  <c r="A59" i="3"/>
  <c r="B58" i="3"/>
  <c r="A58" i="3"/>
  <c r="B57" i="3"/>
  <c r="A57" i="3"/>
  <c r="B56" i="3"/>
  <c r="A56" i="3"/>
  <c r="B55" i="3"/>
  <c r="A55" i="3"/>
  <c r="B54" i="3"/>
  <c r="A54" i="3"/>
  <c r="B46" i="3"/>
  <c r="B44" i="3"/>
  <c r="B43" i="3"/>
  <c r="B42" i="3"/>
</calcChain>
</file>

<file path=xl/sharedStrings.xml><?xml version="1.0" encoding="utf-8"?>
<sst xmlns="http://schemas.openxmlformats.org/spreadsheetml/2006/main" count="120" uniqueCount="81">
  <si>
    <t>CNTR_CODE</t>
  </si>
  <si>
    <t>NUTS2_CO_Potatot_loss_price (1000 €)</t>
  </si>
  <si>
    <t>LI</t>
  </si>
  <si>
    <t>NO</t>
  </si>
  <si>
    <t>IS</t>
  </si>
  <si>
    <t>MT</t>
  </si>
  <si>
    <t>CY</t>
  </si>
  <si>
    <t>ME</t>
  </si>
  <si>
    <t>LU</t>
  </si>
  <si>
    <t>EE</t>
  </si>
  <si>
    <t>LV</t>
  </si>
  <si>
    <t>IE</t>
  </si>
  <si>
    <t>XK</t>
  </si>
  <si>
    <t>FI</t>
  </si>
  <si>
    <t>MK</t>
  </si>
  <si>
    <t>HR</t>
  </si>
  <si>
    <t>SI</t>
  </si>
  <si>
    <t>LT</t>
  </si>
  <si>
    <t>SK</t>
  </si>
  <si>
    <t>BG</t>
  </si>
  <si>
    <t>EL</t>
  </si>
  <si>
    <t>HU</t>
  </si>
  <si>
    <t>BA</t>
  </si>
  <si>
    <t>PT</t>
  </si>
  <si>
    <t>AL</t>
  </si>
  <si>
    <t>SE</t>
  </si>
  <si>
    <t>RS</t>
  </si>
  <si>
    <t>CH</t>
  </si>
  <si>
    <t>AT</t>
  </si>
  <si>
    <t>ES</t>
  </si>
  <si>
    <t>DK</t>
  </si>
  <si>
    <t>IT</t>
  </si>
  <si>
    <t>TR</t>
  </si>
  <si>
    <t>CZ</t>
  </si>
  <si>
    <t>RO</t>
  </si>
  <si>
    <t>BE</t>
  </si>
  <si>
    <t>PL</t>
  </si>
  <si>
    <t>NL</t>
  </si>
  <si>
    <t>FR</t>
  </si>
  <si>
    <t>DE</t>
  </si>
  <si>
    <t>min</t>
  </si>
  <si>
    <t>max</t>
  </si>
  <si>
    <t>moyenne</t>
  </si>
  <si>
    <t>somme</t>
  </si>
  <si>
    <t>NUTS2_CO_Potato_loss_price (million €)</t>
  </si>
  <si>
    <t>Malta</t>
  </si>
  <si>
    <t>Cyprus</t>
  </si>
  <si>
    <t>Montenegro</t>
  </si>
  <si>
    <t>Luxembourg</t>
  </si>
  <si>
    <t>Estonia</t>
  </si>
  <si>
    <t>Latvia</t>
  </si>
  <si>
    <t>Ireland</t>
  </si>
  <si>
    <t>Finland</t>
  </si>
  <si>
    <t>North Macedonia</t>
  </si>
  <si>
    <t>Croatia</t>
  </si>
  <si>
    <t>Slovenia</t>
  </si>
  <si>
    <t>Lithuania</t>
  </si>
  <si>
    <t>Slovakia</t>
  </si>
  <si>
    <t>Bulgaria</t>
  </si>
  <si>
    <t>Greece</t>
  </si>
  <si>
    <t>Hungary</t>
  </si>
  <si>
    <t>Bosnia and Herzegovina</t>
  </si>
  <si>
    <t>Portugal</t>
  </si>
  <si>
    <t>Albania</t>
  </si>
  <si>
    <t>Sweden</t>
  </si>
  <si>
    <t>Serbia</t>
  </si>
  <si>
    <t>Switzerland</t>
  </si>
  <si>
    <t>Austria</t>
  </si>
  <si>
    <t>Spain</t>
  </si>
  <si>
    <t>Denmark</t>
  </si>
  <si>
    <t>Italy</t>
  </si>
  <si>
    <t>Türkiye</t>
  </si>
  <si>
    <t>Czechia</t>
  </si>
  <si>
    <t>Romania</t>
  </si>
  <si>
    <t>Belgium</t>
  </si>
  <si>
    <t>Poland</t>
  </si>
  <si>
    <t>Netherlands</t>
  </si>
  <si>
    <t>France</t>
  </si>
  <si>
    <t>Germany</t>
  </si>
  <si>
    <t>Iceland</t>
  </si>
  <si>
    <t>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</si>
</sst>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5FAFF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3" fontId="0" fillId="0" borderId="0" xfId="0" applyNumberFormat="1"/>
    <xf numFmtId="3" fontId="0" fillId="0" borderId="0" xfId="0" applyNumberForma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0" fillId="3" borderId="1" xfId="0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/>
    </xf>
  </cellXfs>
  <cellStyles count="2">
    <cellStyle name="Normal" xfId="0" builtinId="0"/>
    <cellStyle name="Normal 2" xfId="1" xr:uid="{E4D0DE79-5D0D-4350-B38B-C3F035E66929}"/>
  </cellStyles>
  <dxfs count="0"/>
  <tableStyles count="0" defaultTableStyle="TableStyleMedium2" defaultPivotStyle="PivotStyleLight16"/>
  <colors>
    <mruColors>
      <color rgb="FF007B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Production loss in million EUR</a:t>
            </a:r>
          </a:p>
        </c:rich>
      </c:tx>
      <c:layout>
        <c:manualLayout>
          <c:xMode val="edge"/>
          <c:yMode val="edge"/>
          <c:x val="0"/>
          <c:y val="1.00796290696502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CHART'!$C$2</c:f>
              <c:strCache>
                <c:ptCount val="1"/>
                <c:pt idx="0">
                  <c:v>NUTS2_CO_Potato_loss_price (million €)</c:v>
                </c:pt>
              </c:strCache>
            </c:strRef>
          </c:tx>
          <c:spPr>
            <a:solidFill>
              <a:srgbClr val="007B6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'DATA AND CHART'!$B$3:$B$38</c:f>
              <c:strCache>
                <c:ptCount val="36"/>
                <c:pt idx="0">
                  <c:v>Iceland</c:v>
                </c:pt>
                <c:pt idx="1">
                  <c:v>Malta</c:v>
                </c:pt>
                <c:pt idx="2">
                  <c:v>Cyprus</c:v>
                </c:pt>
                <c:pt idx="3">
                  <c:v>Montenegro</c:v>
                </c:pt>
                <c:pt idx="4">
                  <c:v>Luxembourg</c:v>
                </c:pt>
                <c:pt idx="5">
                  <c:v>Estonia</c:v>
                </c:pt>
                <c:pt idx="6">
                  <c:v>Latvia</c:v>
                </c:pt>
                <c:pt idx="7">
                  <c:v>Ireland</c:v>
                </c:pt>
                <c:pt idx="8">
                  <c:v>Kosovo</c:v>
                </c:pt>
                <c:pt idx="9">
                  <c:v>Finland</c:v>
                </c:pt>
                <c:pt idx="10">
                  <c:v>North Macedonia</c:v>
                </c:pt>
                <c:pt idx="11">
                  <c:v>Croatia</c:v>
                </c:pt>
                <c:pt idx="12">
                  <c:v>Slovenia</c:v>
                </c:pt>
                <c:pt idx="13">
                  <c:v>Lithuania</c:v>
                </c:pt>
                <c:pt idx="14">
                  <c:v>Slovakia</c:v>
                </c:pt>
                <c:pt idx="15">
                  <c:v>Bulgaria</c:v>
                </c:pt>
                <c:pt idx="16">
                  <c:v>Greece</c:v>
                </c:pt>
                <c:pt idx="17">
                  <c:v>Hungary</c:v>
                </c:pt>
                <c:pt idx="18">
                  <c:v>Bosnia and Herzegovina</c:v>
                </c:pt>
                <c:pt idx="19">
                  <c:v>Portugal</c:v>
                </c:pt>
                <c:pt idx="20">
                  <c:v>Albania</c:v>
                </c:pt>
                <c:pt idx="21">
                  <c:v>Sweden</c:v>
                </c:pt>
                <c:pt idx="22">
                  <c:v>Serbia</c:v>
                </c:pt>
                <c:pt idx="23">
                  <c:v>Switzerland</c:v>
                </c:pt>
                <c:pt idx="24">
                  <c:v>Austria</c:v>
                </c:pt>
                <c:pt idx="25">
                  <c:v>Spain</c:v>
                </c:pt>
                <c:pt idx="26">
                  <c:v>Denmark</c:v>
                </c:pt>
                <c:pt idx="27">
                  <c:v>Italy</c:v>
                </c:pt>
                <c:pt idx="28">
                  <c:v>Türkiye</c:v>
                </c:pt>
                <c:pt idx="29">
                  <c:v>Czechia</c:v>
                </c:pt>
                <c:pt idx="30">
                  <c:v>Romania</c:v>
                </c:pt>
                <c:pt idx="31">
                  <c:v>Belgium</c:v>
                </c:pt>
                <c:pt idx="32">
                  <c:v>Poland</c:v>
                </c:pt>
                <c:pt idx="33">
                  <c:v>Netherlands</c:v>
                </c:pt>
                <c:pt idx="34">
                  <c:v>France</c:v>
                </c:pt>
                <c:pt idx="35">
                  <c:v>Germany</c:v>
                </c:pt>
              </c:strCache>
            </c:strRef>
          </c:cat>
          <c:val>
            <c:numRef>
              <c:f>'DATA AND CHART'!$C$3:$C$38</c:f>
              <c:numCache>
                <c:formatCode>#,##0.000</c:formatCode>
                <c:ptCount val="36"/>
                <c:pt idx="0">
                  <c:v>3.8178808900451701E-4</c:v>
                </c:pt>
                <c:pt idx="1">
                  <c:v>1.6400927689983198E-2</c:v>
                </c:pt>
                <c:pt idx="2">
                  <c:v>6.4250394234785499E-2</c:v>
                </c:pt>
                <c:pt idx="3">
                  <c:v>0.15570332715970198</c:v>
                </c:pt>
                <c:pt idx="4">
                  <c:v>0.23294984659971199</c:v>
                </c:pt>
                <c:pt idx="5">
                  <c:v>0.30500667002683496</c:v>
                </c:pt>
                <c:pt idx="6">
                  <c:v>0.48485187232001803</c:v>
                </c:pt>
                <c:pt idx="7">
                  <c:v>0.521691695439092</c:v>
                </c:pt>
                <c:pt idx="8">
                  <c:v>0.66518642507409098</c:v>
                </c:pt>
                <c:pt idx="9">
                  <c:v>0.94198054140241194</c:v>
                </c:pt>
                <c:pt idx="10">
                  <c:v>0.9959386100647889</c:v>
                </c:pt>
                <c:pt idx="11">
                  <c:v>1.13983143170301</c:v>
                </c:pt>
                <c:pt idx="12">
                  <c:v>1.2013046172578399</c:v>
                </c:pt>
                <c:pt idx="13">
                  <c:v>1.2121498461086799</c:v>
                </c:pt>
                <c:pt idx="14">
                  <c:v>1.5066180443379498</c:v>
                </c:pt>
                <c:pt idx="15">
                  <c:v>1.60259768618499</c:v>
                </c:pt>
                <c:pt idx="16">
                  <c:v>1.72517082069254</c:v>
                </c:pt>
                <c:pt idx="17">
                  <c:v>2.11582727215387</c:v>
                </c:pt>
                <c:pt idx="18">
                  <c:v>2.1551259146322801</c:v>
                </c:pt>
                <c:pt idx="19">
                  <c:v>2.22727418266863</c:v>
                </c:pt>
                <c:pt idx="20">
                  <c:v>2.2905723664553101</c:v>
                </c:pt>
                <c:pt idx="21">
                  <c:v>2.6850399886420799</c:v>
                </c:pt>
                <c:pt idx="22">
                  <c:v>4.5656264046951103</c:v>
                </c:pt>
                <c:pt idx="23">
                  <c:v>4.929259758735129</c:v>
                </c:pt>
                <c:pt idx="24">
                  <c:v>10.2122865773675</c:v>
                </c:pt>
                <c:pt idx="25">
                  <c:v>11.352647863054599</c:v>
                </c:pt>
                <c:pt idx="26">
                  <c:v>12.017722673282099</c:v>
                </c:pt>
                <c:pt idx="27">
                  <c:v>13.1549539502244</c:v>
                </c:pt>
                <c:pt idx="28">
                  <c:v>14.920485909341199</c:v>
                </c:pt>
                <c:pt idx="29">
                  <c:v>15.335751414234599</c:v>
                </c:pt>
                <c:pt idx="30">
                  <c:v>16.2269041546392</c:v>
                </c:pt>
                <c:pt idx="31">
                  <c:v>56.483933091445103</c:v>
                </c:pt>
                <c:pt idx="32">
                  <c:v>75.951188769352598</c:v>
                </c:pt>
                <c:pt idx="33">
                  <c:v>93.933685423941895</c:v>
                </c:pt>
                <c:pt idx="34">
                  <c:v>130.08496871551898</c:v>
                </c:pt>
                <c:pt idx="35">
                  <c:v>196.936169112328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66-47F7-9B37-24FA004430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3"/>
        <c:axId val="983965392"/>
        <c:axId val="983964912"/>
      </c:barChart>
      <c:catAx>
        <c:axId val="983965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83964912"/>
        <c:crosses val="autoZero"/>
        <c:auto val="1"/>
        <c:lblAlgn val="ctr"/>
        <c:lblOffset val="100"/>
        <c:noMultiLvlLbl val="0"/>
      </c:catAx>
      <c:valAx>
        <c:axId val="983964912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83965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'Original data'!$B$53</c:f>
              <c:strCache>
                <c:ptCount val="1"/>
                <c:pt idx="0">
                  <c:v>NUTS2_CO_Potato_loss_price (million €)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'Original data'!$A$54:$A$91</c15:sqref>
                  </c15:fullRef>
                </c:ext>
              </c:extLst>
              <c:f>'Original data'!$A$56:$A$91</c:f>
              <c:strCache>
                <c:ptCount val="36"/>
                <c:pt idx="0">
                  <c:v>IS</c:v>
                </c:pt>
                <c:pt idx="1">
                  <c:v>MT</c:v>
                </c:pt>
                <c:pt idx="2">
                  <c:v>CY</c:v>
                </c:pt>
                <c:pt idx="3">
                  <c:v>ME</c:v>
                </c:pt>
                <c:pt idx="4">
                  <c:v>LU</c:v>
                </c:pt>
                <c:pt idx="5">
                  <c:v>EE</c:v>
                </c:pt>
                <c:pt idx="6">
                  <c:v>LV</c:v>
                </c:pt>
                <c:pt idx="7">
                  <c:v>IE</c:v>
                </c:pt>
                <c:pt idx="8">
                  <c:v>XK</c:v>
                </c:pt>
                <c:pt idx="9">
                  <c:v>FI</c:v>
                </c:pt>
                <c:pt idx="10">
                  <c:v>MK</c:v>
                </c:pt>
                <c:pt idx="11">
                  <c:v>HR</c:v>
                </c:pt>
                <c:pt idx="12">
                  <c:v>SI</c:v>
                </c:pt>
                <c:pt idx="13">
                  <c:v>LT</c:v>
                </c:pt>
                <c:pt idx="14">
                  <c:v>SK</c:v>
                </c:pt>
                <c:pt idx="15">
                  <c:v>BG</c:v>
                </c:pt>
                <c:pt idx="16">
                  <c:v>EL</c:v>
                </c:pt>
                <c:pt idx="17">
                  <c:v>HU</c:v>
                </c:pt>
                <c:pt idx="18">
                  <c:v>BA</c:v>
                </c:pt>
                <c:pt idx="19">
                  <c:v>PT</c:v>
                </c:pt>
                <c:pt idx="20">
                  <c:v>AL</c:v>
                </c:pt>
                <c:pt idx="21">
                  <c:v>SE</c:v>
                </c:pt>
                <c:pt idx="22">
                  <c:v>RS</c:v>
                </c:pt>
                <c:pt idx="23">
                  <c:v>CH</c:v>
                </c:pt>
                <c:pt idx="24">
                  <c:v>AT</c:v>
                </c:pt>
                <c:pt idx="25">
                  <c:v>ES</c:v>
                </c:pt>
                <c:pt idx="26">
                  <c:v>DK</c:v>
                </c:pt>
                <c:pt idx="27">
                  <c:v>IT</c:v>
                </c:pt>
                <c:pt idx="28">
                  <c:v>TR</c:v>
                </c:pt>
                <c:pt idx="29">
                  <c:v>CZ</c:v>
                </c:pt>
                <c:pt idx="30">
                  <c:v>RO</c:v>
                </c:pt>
                <c:pt idx="31">
                  <c:v>BE</c:v>
                </c:pt>
                <c:pt idx="32">
                  <c:v>PL</c:v>
                </c:pt>
                <c:pt idx="33">
                  <c:v>NL</c:v>
                </c:pt>
                <c:pt idx="34">
                  <c:v>FR</c:v>
                </c:pt>
                <c:pt idx="35">
                  <c:v>DE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data'!$B$54:$B$91</c15:sqref>
                  </c15:fullRef>
                </c:ext>
              </c:extLst>
              <c:f>'Original data'!$B$56:$B$91</c:f>
              <c:numCache>
                <c:formatCode>#,##0.00</c:formatCode>
                <c:ptCount val="36"/>
                <c:pt idx="0">
                  <c:v>3.8178808900451701E-4</c:v>
                </c:pt>
                <c:pt idx="1">
                  <c:v>1.6400927689983198E-2</c:v>
                </c:pt>
                <c:pt idx="2">
                  <c:v>6.4250394234785499E-2</c:v>
                </c:pt>
                <c:pt idx="3">
                  <c:v>0.15570332715970198</c:v>
                </c:pt>
                <c:pt idx="4">
                  <c:v>0.23294984659971199</c:v>
                </c:pt>
                <c:pt idx="5">
                  <c:v>0.30500667002683496</c:v>
                </c:pt>
                <c:pt idx="6">
                  <c:v>0.48485187232001803</c:v>
                </c:pt>
                <c:pt idx="7">
                  <c:v>0.521691695439092</c:v>
                </c:pt>
                <c:pt idx="8">
                  <c:v>0.66518642507409098</c:v>
                </c:pt>
                <c:pt idx="9">
                  <c:v>0.94198054140241194</c:v>
                </c:pt>
                <c:pt idx="10">
                  <c:v>0.9959386100647889</c:v>
                </c:pt>
                <c:pt idx="11">
                  <c:v>1.13983143170301</c:v>
                </c:pt>
                <c:pt idx="12">
                  <c:v>1.2013046172578399</c:v>
                </c:pt>
                <c:pt idx="13">
                  <c:v>1.2121498461086799</c:v>
                </c:pt>
                <c:pt idx="14">
                  <c:v>1.5066180443379498</c:v>
                </c:pt>
                <c:pt idx="15">
                  <c:v>1.60259768618499</c:v>
                </c:pt>
                <c:pt idx="16">
                  <c:v>1.72517082069254</c:v>
                </c:pt>
                <c:pt idx="17">
                  <c:v>2.11582727215387</c:v>
                </c:pt>
                <c:pt idx="18">
                  <c:v>2.1551259146322801</c:v>
                </c:pt>
                <c:pt idx="19">
                  <c:v>2.22727418266863</c:v>
                </c:pt>
                <c:pt idx="20">
                  <c:v>2.2905723664553101</c:v>
                </c:pt>
                <c:pt idx="21">
                  <c:v>2.6850399886420799</c:v>
                </c:pt>
                <c:pt idx="22">
                  <c:v>4.5656264046951103</c:v>
                </c:pt>
                <c:pt idx="23">
                  <c:v>4.929259758735129</c:v>
                </c:pt>
                <c:pt idx="24">
                  <c:v>10.2122865773675</c:v>
                </c:pt>
                <c:pt idx="25">
                  <c:v>11.352647863054599</c:v>
                </c:pt>
                <c:pt idx="26">
                  <c:v>12.017722673282099</c:v>
                </c:pt>
                <c:pt idx="27">
                  <c:v>13.1549539502244</c:v>
                </c:pt>
                <c:pt idx="28">
                  <c:v>14.920485909341199</c:v>
                </c:pt>
                <c:pt idx="29">
                  <c:v>15.335751414234599</c:v>
                </c:pt>
                <c:pt idx="30">
                  <c:v>16.2269041546392</c:v>
                </c:pt>
                <c:pt idx="31">
                  <c:v>56.483933091445103</c:v>
                </c:pt>
                <c:pt idx="32">
                  <c:v>75.951188769352598</c:v>
                </c:pt>
                <c:pt idx="33">
                  <c:v>93.933685423941895</c:v>
                </c:pt>
                <c:pt idx="34">
                  <c:v>130.08496871551898</c:v>
                </c:pt>
                <c:pt idx="35">
                  <c:v>196.936169112328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C2-423E-B980-8479D0629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18465904"/>
        <c:axId val="1009044544"/>
      </c:barChart>
      <c:catAx>
        <c:axId val="918465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09044544"/>
        <c:crosses val="autoZero"/>
        <c:auto val="1"/>
        <c:lblAlgn val="ctr"/>
        <c:lblOffset val="100"/>
        <c:noMultiLvlLbl val="0"/>
      </c:catAx>
      <c:valAx>
        <c:axId val="1009044544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Production loss in million €</a:t>
                </a:r>
                <a:r>
                  <a:rPr lang="fr-FR" sz="1400" b="1" baseline="-25000"/>
                  <a:t>2022</a:t>
                </a:r>
              </a:p>
            </c:rich>
          </c:tx>
          <c:layout>
            <c:manualLayout>
              <c:xMode val="edge"/>
              <c:yMode val="edge"/>
              <c:x val="0.46373682555854623"/>
              <c:y val="0.975664496513143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18465904"/>
        <c:crosses val="autoZero"/>
        <c:crossBetween val="between"/>
        <c:majorUnit val="2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'Original data'!$B$2</c:f>
              <c:strCache>
                <c:ptCount val="1"/>
                <c:pt idx="0">
                  <c:v>NUTS2_CO_Potatot_loss_price (1000 €)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'Original data'!$A$3:$A$40</c15:sqref>
                  </c15:fullRef>
                </c:ext>
              </c:extLst>
              <c:f>'Original data'!$A$5:$A$40</c:f>
              <c:strCache>
                <c:ptCount val="36"/>
                <c:pt idx="0">
                  <c:v>IS</c:v>
                </c:pt>
                <c:pt idx="1">
                  <c:v>MT</c:v>
                </c:pt>
                <c:pt idx="2">
                  <c:v>CY</c:v>
                </c:pt>
                <c:pt idx="3">
                  <c:v>ME</c:v>
                </c:pt>
                <c:pt idx="4">
                  <c:v>LU</c:v>
                </c:pt>
                <c:pt idx="5">
                  <c:v>EE</c:v>
                </c:pt>
                <c:pt idx="6">
                  <c:v>LV</c:v>
                </c:pt>
                <c:pt idx="7">
                  <c:v>IE</c:v>
                </c:pt>
                <c:pt idx="8">
                  <c:v>XK</c:v>
                </c:pt>
                <c:pt idx="9">
                  <c:v>FI</c:v>
                </c:pt>
                <c:pt idx="10">
                  <c:v>MK</c:v>
                </c:pt>
                <c:pt idx="11">
                  <c:v>HR</c:v>
                </c:pt>
                <c:pt idx="12">
                  <c:v>SI</c:v>
                </c:pt>
                <c:pt idx="13">
                  <c:v>LT</c:v>
                </c:pt>
                <c:pt idx="14">
                  <c:v>SK</c:v>
                </c:pt>
                <c:pt idx="15">
                  <c:v>BG</c:v>
                </c:pt>
                <c:pt idx="16">
                  <c:v>EL</c:v>
                </c:pt>
                <c:pt idx="17">
                  <c:v>HU</c:v>
                </c:pt>
                <c:pt idx="18">
                  <c:v>BA</c:v>
                </c:pt>
                <c:pt idx="19">
                  <c:v>PT</c:v>
                </c:pt>
                <c:pt idx="20">
                  <c:v>AL</c:v>
                </c:pt>
                <c:pt idx="21">
                  <c:v>SE</c:v>
                </c:pt>
                <c:pt idx="22">
                  <c:v>RS</c:v>
                </c:pt>
                <c:pt idx="23">
                  <c:v>CH</c:v>
                </c:pt>
                <c:pt idx="24">
                  <c:v>AT</c:v>
                </c:pt>
                <c:pt idx="25">
                  <c:v>ES</c:v>
                </c:pt>
                <c:pt idx="26">
                  <c:v>DK</c:v>
                </c:pt>
                <c:pt idx="27">
                  <c:v>IT</c:v>
                </c:pt>
                <c:pt idx="28">
                  <c:v>TR</c:v>
                </c:pt>
                <c:pt idx="29">
                  <c:v>CZ</c:v>
                </c:pt>
                <c:pt idx="30">
                  <c:v>RO</c:v>
                </c:pt>
                <c:pt idx="31">
                  <c:v>BE</c:v>
                </c:pt>
                <c:pt idx="32">
                  <c:v>PL</c:v>
                </c:pt>
                <c:pt idx="33">
                  <c:v>NL</c:v>
                </c:pt>
                <c:pt idx="34">
                  <c:v>FR</c:v>
                </c:pt>
                <c:pt idx="35">
                  <c:v>DE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'Original data'!$B$3:$B$40</c15:sqref>
                  </c15:fullRef>
                </c:ext>
              </c:extLst>
              <c:f>'Original data'!$B$5:$B$40</c:f>
              <c:numCache>
                <c:formatCode>#,##0</c:formatCode>
                <c:ptCount val="36"/>
                <c:pt idx="0">
                  <c:v>0.381788089004517</c:v>
                </c:pt>
                <c:pt idx="1">
                  <c:v>16.400927689983199</c:v>
                </c:pt>
                <c:pt idx="2">
                  <c:v>64.250394234785503</c:v>
                </c:pt>
                <c:pt idx="3">
                  <c:v>155.70332715970198</c:v>
                </c:pt>
                <c:pt idx="4">
                  <c:v>232.949846599712</c:v>
                </c:pt>
                <c:pt idx="5">
                  <c:v>305.00667002683497</c:v>
                </c:pt>
                <c:pt idx="6">
                  <c:v>484.851872320018</c:v>
                </c:pt>
                <c:pt idx="7">
                  <c:v>521.69169543909197</c:v>
                </c:pt>
                <c:pt idx="8">
                  <c:v>665.18642507409095</c:v>
                </c:pt>
                <c:pt idx="9">
                  <c:v>941.98054140241197</c:v>
                </c:pt>
                <c:pt idx="10">
                  <c:v>995.93861006478892</c:v>
                </c:pt>
                <c:pt idx="11">
                  <c:v>1139.8314317030101</c:v>
                </c:pt>
                <c:pt idx="12">
                  <c:v>1201.3046172578399</c:v>
                </c:pt>
                <c:pt idx="13">
                  <c:v>1212.1498461086799</c:v>
                </c:pt>
                <c:pt idx="14">
                  <c:v>1506.6180443379499</c:v>
                </c:pt>
                <c:pt idx="15">
                  <c:v>1602.5976861849899</c:v>
                </c:pt>
                <c:pt idx="16">
                  <c:v>1725.17082069254</c:v>
                </c:pt>
                <c:pt idx="17">
                  <c:v>2115.8272721538701</c:v>
                </c:pt>
                <c:pt idx="18">
                  <c:v>2155.12591463228</c:v>
                </c:pt>
                <c:pt idx="19">
                  <c:v>2227.2741826686301</c:v>
                </c:pt>
                <c:pt idx="20">
                  <c:v>2290.5723664553102</c:v>
                </c:pt>
                <c:pt idx="21">
                  <c:v>2685.0399886420801</c:v>
                </c:pt>
                <c:pt idx="22">
                  <c:v>4565.6264046951101</c:v>
                </c:pt>
                <c:pt idx="23">
                  <c:v>4929.2597587351293</c:v>
                </c:pt>
                <c:pt idx="24">
                  <c:v>10212.2865773675</c:v>
                </c:pt>
                <c:pt idx="25">
                  <c:v>11352.647863054599</c:v>
                </c:pt>
                <c:pt idx="26">
                  <c:v>12017.7226732821</c:v>
                </c:pt>
                <c:pt idx="27">
                  <c:v>13154.953950224399</c:v>
                </c:pt>
                <c:pt idx="28">
                  <c:v>14920.4859093412</c:v>
                </c:pt>
                <c:pt idx="29">
                  <c:v>15335.751414234599</c:v>
                </c:pt>
                <c:pt idx="30">
                  <c:v>16226.9041546392</c:v>
                </c:pt>
                <c:pt idx="31">
                  <c:v>56483.933091445106</c:v>
                </c:pt>
                <c:pt idx="32">
                  <c:v>75951.188769352593</c:v>
                </c:pt>
                <c:pt idx="33">
                  <c:v>93933.68542394189</c:v>
                </c:pt>
                <c:pt idx="34">
                  <c:v>130084.96871551899</c:v>
                </c:pt>
                <c:pt idx="35">
                  <c:v>196936.169112328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45-4190-AACA-F0AA1606D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94162319"/>
        <c:axId val="1556489823"/>
      </c:barChart>
      <c:catAx>
        <c:axId val="12941623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56489823"/>
        <c:crosses val="autoZero"/>
        <c:auto val="1"/>
        <c:lblAlgn val="ctr"/>
        <c:lblOffset val="100"/>
        <c:noMultiLvlLbl val="0"/>
      </c:catAx>
      <c:valAx>
        <c:axId val="1556489823"/>
        <c:scaling>
          <c:orientation val="minMax"/>
          <c:max val="2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400" b="1"/>
                  <a:t>Loss in k€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294162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369570</xdr:colOff>
      <xdr:row>0</xdr:row>
      <xdr:rowOff>173355</xdr:rowOff>
    </xdr:from>
    <xdr:to>
      <xdr:col>14</xdr:col>
      <xdr:colOff>438150</xdr:colOff>
      <xdr:row>32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9E5E8B5-A25A-274B-F90C-4AC00A988C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514351</xdr:colOff>
      <xdr:row>0</xdr:row>
      <xdr:rowOff>152400</xdr:rowOff>
    </xdr:from>
    <xdr:to>
      <xdr:col>11</xdr:col>
      <xdr:colOff>397782</xdr:colOff>
      <xdr:row>32</xdr:row>
      <xdr:rowOff>113169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A1AB80-572F-94D2-5A30-4400F415F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1" y="152400"/>
          <a:ext cx="8579756" cy="5751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52</xdr:row>
      <xdr:rowOff>0</xdr:rowOff>
    </xdr:from>
    <xdr:to>
      <xdr:col>26</xdr:col>
      <xdr:colOff>316231</xdr:colOff>
      <xdr:row>126</xdr:row>
      <xdr:rowOff>69535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B870E2E-E522-4309-B03F-5121AE3A9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133350</xdr:colOff>
      <xdr:row>1</xdr:row>
      <xdr:rowOff>0</xdr:rowOff>
    </xdr:from>
    <xdr:to>
      <xdr:col>22</xdr:col>
      <xdr:colOff>741182</xdr:colOff>
      <xdr:row>46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CECAEB8-8C0A-42DB-9F0E-FB57A2C8D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20A05-97FD-4AC4-9D65-74DE96A11B90}">
  <sheetPr>
    <tabColor rgb="FF00B050"/>
  </sheetPr>
  <dimension ref="A1:C38"/>
  <sheetViews>
    <sheetView tabSelected="1" topLeftCell="B1" workbookViewId="0">
      <selection activeCell="C2" sqref="C2"/>
    </sheetView>
  </sheetViews>
  <sheetFormatPr baseColWidth="10" defaultColWidth="11.44140625" defaultRowHeight="14.4" x14ac:dyDescent="0.3"/>
  <cols>
    <col min="2" max="2" width="15.5546875" customWidth="1"/>
    <col min="3" max="3" width="11.44140625" customWidth="1"/>
  </cols>
  <sheetData>
    <row r="1" spans="1:3" x14ac:dyDescent="0.3">
      <c r="C1" s="7"/>
    </row>
    <row r="2" spans="1:3" ht="57.6" x14ac:dyDescent="0.3">
      <c r="B2" s="2" t="s">
        <v>0</v>
      </c>
      <c r="C2" s="12" t="s">
        <v>44</v>
      </c>
    </row>
    <row r="3" spans="1:3" ht="15.6" customHeight="1" x14ac:dyDescent="0.3">
      <c r="A3" s="1" t="s">
        <v>4</v>
      </c>
      <c r="B3" s="9" t="s">
        <v>79</v>
      </c>
      <c r="C3" s="13">
        <v>3.8178808900451701E-4</v>
      </c>
    </row>
    <row r="4" spans="1:3" x14ac:dyDescent="0.3">
      <c r="A4" s="1" t="s">
        <v>5</v>
      </c>
      <c r="B4" s="10" t="s">
        <v>45</v>
      </c>
      <c r="C4" s="13">
        <v>1.6400927689983198E-2</v>
      </c>
    </row>
    <row r="5" spans="1:3" x14ac:dyDescent="0.3">
      <c r="A5" s="1" t="s">
        <v>6</v>
      </c>
      <c r="B5" s="10" t="s">
        <v>46</v>
      </c>
      <c r="C5" s="13">
        <v>6.4250394234785499E-2</v>
      </c>
    </row>
    <row r="6" spans="1:3" x14ac:dyDescent="0.3">
      <c r="A6" s="1" t="s">
        <v>7</v>
      </c>
      <c r="B6" s="11" t="s">
        <v>47</v>
      </c>
      <c r="C6" s="13">
        <v>0.15570332715970198</v>
      </c>
    </row>
    <row r="7" spans="1:3" x14ac:dyDescent="0.3">
      <c r="A7" s="1" t="s">
        <v>8</v>
      </c>
      <c r="B7" s="11" t="s">
        <v>48</v>
      </c>
      <c r="C7" s="13">
        <v>0.23294984659971199</v>
      </c>
    </row>
    <row r="8" spans="1:3" x14ac:dyDescent="0.3">
      <c r="A8" s="1" t="s">
        <v>9</v>
      </c>
      <c r="B8" s="11" t="s">
        <v>49</v>
      </c>
      <c r="C8" s="13">
        <v>0.30500667002683496</v>
      </c>
    </row>
    <row r="9" spans="1:3" x14ac:dyDescent="0.3">
      <c r="A9" s="1" t="s">
        <v>10</v>
      </c>
      <c r="B9" s="10" t="s">
        <v>50</v>
      </c>
      <c r="C9" s="13">
        <v>0.48485187232001803</v>
      </c>
    </row>
    <row r="10" spans="1:3" x14ac:dyDescent="0.3">
      <c r="A10" s="1" t="s">
        <v>11</v>
      </c>
      <c r="B10" s="11" t="s">
        <v>51</v>
      </c>
      <c r="C10" s="13">
        <v>0.521691695439092</v>
      </c>
    </row>
    <row r="11" spans="1:3" x14ac:dyDescent="0.3">
      <c r="A11" s="1" t="s">
        <v>12</v>
      </c>
      <c r="B11" s="9" t="s">
        <v>80</v>
      </c>
      <c r="C11" s="13">
        <v>0.66518642507409098</v>
      </c>
    </row>
    <row r="12" spans="1:3" x14ac:dyDescent="0.3">
      <c r="A12" s="1" t="s">
        <v>13</v>
      </c>
      <c r="B12" s="10" t="s">
        <v>52</v>
      </c>
      <c r="C12" s="13">
        <v>0.94198054140241194</v>
      </c>
    </row>
    <row r="13" spans="1:3" x14ac:dyDescent="0.3">
      <c r="A13" s="1" t="s">
        <v>14</v>
      </c>
      <c r="B13" s="11" t="s">
        <v>53</v>
      </c>
      <c r="C13" s="13">
        <v>0.9959386100647889</v>
      </c>
    </row>
    <row r="14" spans="1:3" x14ac:dyDescent="0.3">
      <c r="A14" s="1" t="s">
        <v>15</v>
      </c>
      <c r="B14" s="10" t="s">
        <v>54</v>
      </c>
      <c r="C14" s="13">
        <v>1.13983143170301</v>
      </c>
    </row>
    <row r="15" spans="1:3" x14ac:dyDescent="0.3">
      <c r="A15" s="1" t="s">
        <v>16</v>
      </c>
      <c r="B15" s="10" t="s">
        <v>55</v>
      </c>
      <c r="C15" s="13">
        <v>1.2013046172578399</v>
      </c>
    </row>
    <row r="16" spans="1:3" x14ac:dyDescent="0.3">
      <c r="A16" s="1" t="s">
        <v>17</v>
      </c>
      <c r="B16" s="10" t="s">
        <v>56</v>
      </c>
      <c r="C16" s="13">
        <v>1.2121498461086799</v>
      </c>
    </row>
    <row r="17" spans="1:3" x14ac:dyDescent="0.3">
      <c r="A17" s="1" t="s">
        <v>18</v>
      </c>
      <c r="B17" s="11" t="s">
        <v>57</v>
      </c>
      <c r="C17" s="13">
        <v>1.5066180443379498</v>
      </c>
    </row>
    <row r="18" spans="1:3" x14ac:dyDescent="0.3">
      <c r="A18" s="1" t="s">
        <v>19</v>
      </c>
      <c r="B18" s="11" t="s">
        <v>58</v>
      </c>
      <c r="C18" s="13">
        <v>1.60259768618499</v>
      </c>
    </row>
    <row r="19" spans="1:3" x14ac:dyDescent="0.3">
      <c r="A19" s="1" t="s">
        <v>20</v>
      </c>
      <c r="B19" s="10" t="s">
        <v>59</v>
      </c>
      <c r="C19" s="13">
        <v>1.72517082069254</v>
      </c>
    </row>
    <row r="20" spans="1:3" x14ac:dyDescent="0.3">
      <c r="A20" s="1" t="s">
        <v>21</v>
      </c>
      <c r="B20" s="10" t="s">
        <v>60</v>
      </c>
      <c r="C20" s="13">
        <v>2.11582727215387</v>
      </c>
    </row>
    <row r="21" spans="1:3" ht="26.4" x14ac:dyDescent="0.3">
      <c r="A21" s="1" t="s">
        <v>22</v>
      </c>
      <c r="B21" s="10" t="s">
        <v>61</v>
      </c>
      <c r="C21" s="13">
        <v>2.1551259146322801</v>
      </c>
    </row>
    <row r="22" spans="1:3" x14ac:dyDescent="0.3">
      <c r="A22" s="1" t="s">
        <v>23</v>
      </c>
      <c r="B22" s="10" t="s">
        <v>62</v>
      </c>
      <c r="C22" s="13">
        <v>2.22727418266863</v>
      </c>
    </row>
    <row r="23" spans="1:3" x14ac:dyDescent="0.3">
      <c r="A23" s="1" t="s">
        <v>24</v>
      </c>
      <c r="B23" s="11" t="s">
        <v>63</v>
      </c>
      <c r="C23" s="13">
        <v>2.2905723664553101</v>
      </c>
    </row>
    <row r="24" spans="1:3" x14ac:dyDescent="0.3">
      <c r="A24" s="1" t="s">
        <v>25</v>
      </c>
      <c r="B24" s="10" t="s">
        <v>64</v>
      </c>
      <c r="C24" s="13">
        <v>2.6850399886420799</v>
      </c>
    </row>
    <row r="25" spans="1:3" x14ac:dyDescent="0.3">
      <c r="A25" s="1" t="s">
        <v>26</v>
      </c>
      <c r="B25" s="11" t="s">
        <v>65</v>
      </c>
      <c r="C25" s="13">
        <v>4.5656264046951103</v>
      </c>
    </row>
    <row r="26" spans="1:3" x14ac:dyDescent="0.3">
      <c r="A26" s="1" t="s">
        <v>27</v>
      </c>
      <c r="B26" s="10" t="s">
        <v>66</v>
      </c>
      <c r="C26" s="13">
        <v>4.929259758735129</v>
      </c>
    </row>
    <row r="27" spans="1:3" x14ac:dyDescent="0.3">
      <c r="A27" s="1" t="s">
        <v>28</v>
      </c>
      <c r="B27" s="11" t="s">
        <v>67</v>
      </c>
      <c r="C27" s="13">
        <v>10.2122865773675</v>
      </c>
    </row>
    <row r="28" spans="1:3" x14ac:dyDescent="0.3">
      <c r="A28" s="1" t="s">
        <v>29</v>
      </c>
      <c r="B28" s="10" t="s">
        <v>68</v>
      </c>
      <c r="C28" s="13">
        <v>11.352647863054599</v>
      </c>
    </row>
    <row r="29" spans="1:3" x14ac:dyDescent="0.3">
      <c r="A29" s="1" t="s">
        <v>30</v>
      </c>
      <c r="B29" s="11" t="s">
        <v>69</v>
      </c>
      <c r="C29" s="13">
        <v>12.017722673282099</v>
      </c>
    </row>
    <row r="30" spans="1:3" x14ac:dyDescent="0.3">
      <c r="A30" s="1" t="s">
        <v>31</v>
      </c>
      <c r="B30" s="11" t="s">
        <v>70</v>
      </c>
      <c r="C30" s="13">
        <v>13.1549539502244</v>
      </c>
    </row>
    <row r="31" spans="1:3" x14ac:dyDescent="0.3">
      <c r="A31" s="1" t="s">
        <v>32</v>
      </c>
      <c r="B31" s="11" t="s">
        <v>71</v>
      </c>
      <c r="C31" s="13">
        <v>14.920485909341199</v>
      </c>
    </row>
    <row r="32" spans="1:3" x14ac:dyDescent="0.3">
      <c r="A32" s="1" t="s">
        <v>33</v>
      </c>
      <c r="B32" s="11" t="s">
        <v>72</v>
      </c>
      <c r="C32" s="13">
        <v>15.335751414234599</v>
      </c>
    </row>
    <row r="33" spans="1:3" x14ac:dyDescent="0.3">
      <c r="A33" s="1" t="s">
        <v>34</v>
      </c>
      <c r="B33" s="10" t="s">
        <v>73</v>
      </c>
      <c r="C33" s="13">
        <v>16.2269041546392</v>
      </c>
    </row>
    <row r="34" spans="1:3" x14ac:dyDescent="0.3">
      <c r="A34" s="1" t="s">
        <v>35</v>
      </c>
      <c r="B34" s="11" t="s">
        <v>74</v>
      </c>
      <c r="C34" s="13">
        <v>56.483933091445103</v>
      </c>
    </row>
    <row r="35" spans="1:3" x14ac:dyDescent="0.3">
      <c r="A35" s="1" t="s">
        <v>36</v>
      </c>
      <c r="B35" s="11" t="s">
        <v>75</v>
      </c>
      <c r="C35" s="13">
        <v>75.951188769352598</v>
      </c>
    </row>
    <row r="36" spans="1:3" x14ac:dyDescent="0.3">
      <c r="A36" s="1" t="s">
        <v>37</v>
      </c>
      <c r="B36" s="11" t="s">
        <v>76</v>
      </c>
      <c r="C36" s="13">
        <v>93.933685423941895</v>
      </c>
    </row>
    <row r="37" spans="1:3" x14ac:dyDescent="0.3">
      <c r="A37" s="1" t="s">
        <v>38</v>
      </c>
      <c r="B37" s="11" t="s">
        <v>77</v>
      </c>
      <c r="C37" s="13">
        <v>130.08496871551898</v>
      </c>
    </row>
    <row r="38" spans="1:3" x14ac:dyDescent="0.3">
      <c r="A38" s="1" t="s">
        <v>39</v>
      </c>
      <c r="B38" s="11" t="s">
        <v>78</v>
      </c>
      <c r="C38" s="13">
        <v>196.936169112328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B3131-06EA-48B0-BCD2-589B1FFCEEA9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36A38-ABAF-4EC5-AE89-05EEE71BB31E}">
  <dimension ref="A2:B91"/>
  <sheetViews>
    <sheetView zoomScale="70" zoomScaleNormal="70" workbookViewId="0">
      <selection activeCell="AF137" sqref="AF137"/>
    </sheetView>
  </sheetViews>
  <sheetFormatPr baseColWidth="10" defaultColWidth="10.88671875" defaultRowHeight="14.4" x14ac:dyDescent="0.3"/>
  <cols>
    <col min="2" max="2" width="24.109375" customWidth="1"/>
  </cols>
  <sheetData>
    <row r="2" spans="1:2" ht="28.8" x14ac:dyDescent="0.3">
      <c r="A2" s="2" t="s">
        <v>0</v>
      </c>
      <c r="B2" s="3" t="s">
        <v>1</v>
      </c>
    </row>
    <row r="3" spans="1:2" x14ac:dyDescent="0.3">
      <c r="A3" s="1" t="s">
        <v>2</v>
      </c>
      <c r="B3" s="4"/>
    </row>
    <row r="4" spans="1:2" x14ac:dyDescent="0.3">
      <c r="A4" s="1" t="s">
        <v>3</v>
      </c>
      <c r="B4" s="4"/>
    </row>
    <row r="5" spans="1:2" x14ac:dyDescent="0.3">
      <c r="A5" s="1" t="s">
        <v>4</v>
      </c>
      <c r="B5" s="4">
        <v>0.381788089004517</v>
      </c>
    </row>
    <row r="6" spans="1:2" x14ac:dyDescent="0.3">
      <c r="A6" s="1" t="s">
        <v>5</v>
      </c>
      <c r="B6" s="4">
        <v>16.400927689983199</v>
      </c>
    </row>
    <row r="7" spans="1:2" x14ac:dyDescent="0.3">
      <c r="A7" s="1" t="s">
        <v>6</v>
      </c>
      <c r="B7" s="4">
        <v>64.250394234785503</v>
      </c>
    </row>
    <row r="8" spans="1:2" x14ac:dyDescent="0.3">
      <c r="A8" s="1" t="s">
        <v>7</v>
      </c>
      <c r="B8" s="4">
        <v>155.70332715970198</v>
      </c>
    </row>
    <row r="9" spans="1:2" x14ac:dyDescent="0.3">
      <c r="A9" s="1" t="s">
        <v>8</v>
      </c>
      <c r="B9" s="4">
        <v>232.949846599712</v>
      </c>
    </row>
    <row r="10" spans="1:2" x14ac:dyDescent="0.3">
      <c r="A10" s="1" t="s">
        <v>9</v>
      </c>
      <c r="B10" s="4">
        <v>305.00667002683497</v>
      </c>
    </row>
    <row r="11" spans="1:2" x14ac:dyDescent="0.3">
      <c r="A11" s="1" t="s">
        <v>10</v>
      </c>
      <c r="B11" s="4">
        <v>484.851872320018</v>
      </c>
    </row>
    <row r="12" spans="1:2" x14ac:dyDescent="0.3">
      <c r="A12" s="1" t="s">
        <v>11</v>
      </c>
      <c r="B12" s="4">
        <v>521.69169543909197</v>
      </c>
    </row>
    <row r="13" spans="1:2" x14ac:dyDescent="0.3">
      <c r="A13" s="1" t="s">
        <v>12</v>
      </c>
      <c r="B13" s="4">
        <v>665.18642507409095</v>
      </c>
    </row>
    <row r="14" spans="1:2" x14ac:dyDescent="0.3">
      <c r="A14" s="1" t="s">
        <v>13</v>
      </c>
      <c r="B14" s="4">
        <v>941.98054140241197</v>
      </c>
    </row>
    <row r="15" spans="1:2" x14ac:dyDescent="0.3">
      <c r="A15" s="1" t="s">
        <v>14</v>
      </c>
      <c r="B15" s="4">
        <v>995.93861006478892</v>
      </c>
    </row>
    <row r="16" spans="1:2" x14ac:dyDescent="0.3">
      <c r="A16" s="1" t="s">
        <v>15</v>
      </c>
      <c r="B16" s="4">
        <v>1139.8314317030101</v>
      </c>
    </row>
    <row r="17" spans="1:2" x14ac:dyDescent="0.3">
      <c r="A17" s="1" t="s">
        <v>16</v>
      </c>
      <c r="B17" s="4">
        <v>1201.3046172578399</v>
      </c>
    </row>
    <row r="18" spans="1:2" x14ac:dyDescent="0.3">
      <c r="A18" s="1" t="s">
        <v>17</v>
      </c>
      <c r="B18" s="4">
        <v>1212.1498461086799</v>
      </c>
    </row>
    <row r="19" spans="1:2" x14ac:dyDescent="0.3">
      <c r="A19" s="1" t="s">
        <v>18</v>
      </c>
      <c r="B19" s="4">
        <v>1506.6180443379499</v>
      </c>
    </row>
    <row r="20" spans="1:2" x14ac:dyDescent="0.3">
      <c r="A20" s="1" t="s">
        <v>19</v>
      </c>
      <c r="B20" s="4">
        <v>1602.5976861849899</v>
      </c>
    </row>
    <row r="21" spans="1:2" x14ac:dyDescent="0.3">
      <c r="A21" s="1" t="s">
        <v>20</v>
      </c>
      <c r="B21" s="4">
        <v>1725.17082069254</v>
      </c>
    </row>
    <row r="22" spans="1:2" x14ac:dyDescent="0.3">
      <c r="A22" s="1" t="s">
        <v>21</v>
      </c>
      <c r="B22" s="4">
        <v>2115.8272721538701</v>
      </c>
    </row>
    <row r="23" spans="1:2" x14ac:dyDescent="0.3">
      <c r="A23" s="1" t="s">
        <v>22</v>
      </c>
      <c r="B23" s="4">
        <v>2155.12591463228</v>
      </c>
    </row>
    <row r="24" spans="1:2" x14ac:dyDescent="0.3">
      <c r="A24" s="1" t="s">
        <v>23</v>
      </c>
      <c r="B24" s="4">
        <v>2227.2741826686301</v>
      </c>
    </row>
    <row r="25" spans="1:2" x14ac:dyDescent="0.3">
      <c r="A25" s="1" t="s">
        <v>24</v>
      </c>
      <c r="B25" s="4">
        <v>2290.5723664553102</v>
      </c>
    </row>
    <row r="26" spans="1:2" x14ac:dyDescent="0.3">
      <c r="A26" s="1" t="s">
        <v>25</v>
      </c>
      <c r="B26" s="4">
        <v>2685.0399886420801</v>
      </c>
    </row>
    <row r="27" spans="1:2" x14ac:dyDescent="0.3">
      <c r="A27" s="1" t="s">
        <v>26</v>
      </c>
      <c r="B27" s="4">
        <v>4565.6264046951101</v>
      </c>
    </row>
    <row r="28" spans="1:2" x14ac:dyDescent="0.3">
      <c r="A28" s="1" t="s">
        <v>27</v>
      </c>
      <c r="B28" s="4">
        <v>4929.2597587351293</v>
      </c>
    </row>
    <row r="29" spans="1:2" x14ac:dyDescent="0.3">
      <c r="A29" s="1" t="s">
        <v>28</v>
      </c>
      <c r="B29" s="4">
        <v>10212.2865773675</v>
      </c>
    </row>
    <row r="30" spans="1:2" x14ac:dyDescent="0.3">
      <c r="A30" s="1" t="s">
        <v>29</v>
      </c>
      <c r="B30" s="4">
        <v>11352.647863054599</v>
      </c>
    </row>
    <row r="31" spans="1:2" x14ac:dyDescent="0.3">
      <c r="A31" s="1" t="s">
        <v>30</v>
      </c>
      <c r="B31" s="4">
        <v>12017.7226732821</v>
      </c>
    </row>
    <row r="32" spans="1:2" x14ac:dyDescent="0.3">
      <c r="A32" s="1" t="s">
        <v>31</v>
      </c>
      <c r="B32" s="4">
        <v>13154.953950224399</v>
      </c>
    </row>
    <row r="33" spans="1:2" x14ac:dyDescent="0.3">
      <c r="A33" s="1" t="s">
        <v>32</v>
      </c>
      <c r="B33" s="4">
        <v>14920.4859093412</v>
      </c>
    </row>
    <row r="34" spans="1:2" x14ac:dyDescent="0.3">
      <c r="A34" s="1" t="s">
        <v>33</v>
      </c>
      <c r="B34" s="4">
        <v>15335.751414234599</v>
      </c>
    </row>
    <row r="35" spans="1:2" x14ac:dyDescent="0.3">
      <c r="A35" s="1" t="s">
        <v>34</v>
      </c>
      <c r="B35" s="4">
        <v>16226.9041546392</v>
      </c>
    </row>
    <row r="36" spans="1:2" x14ac:dyDescent="0.3">
      <c r="A36" s="1" t="s">
        <v>35</v>
      </c>
      <c r="B36" s="4">
        <v>56483.933091445106</v>
      </c>
    </row>
    <row r="37" spans="1:2" x14ac:dyDescent="0.3">
      <c r="A37" s="1" t="s">
        <v>36</v>
      </c>
      <c r="B37" s="4">
        <v>75951.188769352593</v>
      </c>
    </row>
    <row r="38" spans="1:2" x14ac:dyDescent="0.3">
      <c r="A38" s="1" t="s">
        <v>37</v>
      </c>
      <c r="B38" s="4">
        <v>93933.68542394189</v>
      </c>
    </row>
    <row r="39" spans="1:2" x14ac:dyDescent="0.3">
      <c r="A39" s="1" t="s">
        <v>38</v>
      </c>
      <c r="B39" s="4">
        <v>130084.96871551899</v>
      </c>
    </row>
    <row r="40" spans="1:2" x14ac:dyDescent="0.3">
      <c r="A40" s="1" t="s">
        <v>39</v>
      </c>
      <c r="B40" s="4">
        <v>196936.169112328</v>
      </c>
    </row>
    <row r="42" spans="1:2" x14ac:dyDescent="0.3">
      <c r="A42" t="s">
        <v>40</v>
      </c>
      <c r="B42" s="5">
        <f>MIN(B3:B40)</f>
        <v>0.381788089004517</v>
      </c>
    </row>
    <row r="43" spans="1:2" x14ac:dyDescent="0.3">
      <c r="A43" t="s">
        <v>41</v>
      </c>
      <c r="B43" s="6">
        <f>MAX(B3:B40)</f>
        <v>196936.169112328</v>
      </c>
    </row>
    <row r="44" spans="1:2" x14ac:dyDescent="0.3">
      <c r="A44" t="s">
        <v>42</v>
      </c>
      <c r="B44" s="6">
        <f>AVERAGE(B3:B40)</f>
        <v>18898.651057974945</v>
      </c>
    </row>
    <row r="46" spans="1:2" x14ac:dyDescent="0.3">
      <c r="A46" t="s">
        <v>43</v>
      </c>
      <c r="B46" s="6">
        <f>SUM(B3:B40)</f>
        <v>680351.43808709807</v>
      </c>
    </row>
    <row r="53" spans="1:2" ht="28.8" x14ac:dyDescent="0.3">
      <c r="A53" s="2" t="s">
        <v>0</v>
      </c>
      <c r="B53" s="3" t="s">
        <v>44</v>
      </c>
    </row>
    <row r="54" spans="1:2" x14ac:dyDescent="0.3">
      <c r="A54" s="1" t="str">
        <f>A3</f>
        <v>LI</v>
      </c>
      <c r="B54" s="8">
        <f>B3/1000</f>
        <v>0</v>
      </c>
    </row>
    <row r="55" spans="1:2" x14ac:dyDescent="0.3">
      <c r="A55" s="1" t="str">
        <f t="shared" ref="A55:A91" si="0">A4</f>
        <v>NO</v>
      </c>
      <c r="B55" s="8">
        <f t="shared" ref="B55:B91" si="1">B4/1000</f>
        <v>0</v>
      </c>
    </row>
    <row r="56" spans="1:2" x14ac:dyDescent="0.3">
      <c r="A56" s="1" t="str">
        <f t="shared" si="0"/>
        <v>IS</v>
      </c>
      <c r="B56" s="8">
        <f t="shared" si="1"/>
        <v>3.8178808900451701E-4</v>
      </c>
    </row>
    <row r="57" spans="1:2" x14ac:dyDescent="0.3">
      <c r="A57" s="1" t="str">
        <f t="shared" si="0"/>
        <v>MT</v>
      </c>
      <c r="B57" s="8">
        <f t="shared" si="1"/>
        <v>1.6400927689983198E-2</v>
      </c>
    </row>
    <row r="58" spans="1:2" x14ac:dyDescent="0.3">
      <c r="A58" s="1" t="str">
        <f t="shared" si="0"/>
        <v>CY</v>
      </c>
      <c r="B58" s="8">
        <f t="shared" si="1"/>
        <v>6.4250394234785499E-2</v>
      </c>
    </row>
    <row r="59" spans="1:2" x14ac:dyDescent="0.3">
      <c r="A59" s="1" t="str">
        <f t="shared" si="0"/>
        <v>ME</v>
      </c>
      <c r="B59" s="8">
        <f t="shared" si="1"/>
        <v>0.15570332715970198</v>
      </c>
    </row>
    <row r="60" spans="1:2" x14ac:dyDescent="0.3">
      <c r="A60" s="1" t="str">
        <f t="shared" si="0"/>
        <v>LU</v>
      </c>
      <c r="B60" s="8">
        <f t="shared" si="1"/>
        <v>0.23294984659971199</v>
      </c>
    </row>
    <row r="61" spans="1:2" x14ac:dyDescent="0.3">
      <c r="A61" s="1" t="str">
        <f t="shared" si="0"/>
        <v>EE</v>
      </c>
      <c r="B61" s="8">
        <f t="shared" si="1"/>
        <v>0.30500667002683496</v>
      </c>
    </row>
    <row r="62" spans="1:2" x14ac:dyDescent="0.3">
      <c r="A62" s="1" t="str">
        <f t="shared" si="0"/>
        <v>LV</v>
      </c>
      <c r="B62" s="8">
        <f t="shared" si="1"/>
        <v>0.48485187232001803</v>
      </c>
    </row>
    <row r="63" spans="1:2" x14ac:dyDescent="0.3">
      <c r="A63" s="1" t="str">
        <f t="shared" si="0"/>
        <v>IE</v>
      </c>
      <c r="B63" s="8">
        <f t="shared" si="1"/>
        <v>0.521691695439092</v>
      </c>
    </row>
    <row r="64" spans="1:2" x14ac:dyDescent="0.3">
      <c r="A64" s="1" t="str">
        <f t="shared" si="0"/>
        <v>XK</v>
      </c>
      <c r="B64" s="8">
        <f t="shared" si="1"/>
        <v>0.66518642507409098</v>
      </c>
    </row>
    <row r="65" spans="1:2" x14ac:dyDescent="0.3">
      <c r="A65" s="1" t="str">
        <f t="shared" si="0"/>
        <v>FI</v>
      </c>
      <c r="B65" s="8">
        <f t="shared" si="1"/>
        <v>0.94198054140241194</v>
      </c>
    </row>
    <row r="66" spans="1:2" x14ac:dyDescent="0.3">
      <c r="A66" s="1" t="str">
        <f t="shared" si="0"/>
        <v>MK</v>
      </c>
      <c r="B66" s="8">
        <f t="shared" si="1"/>
        <v>0.9959386100647889</v>
      </c>
    </row>
    <row r="67" spans="1:2" x14ac:dyDescent="0.3">
      <c r="A67" s="1" t="str">
        <f t="shared" si="0"/>
        <v>HR</v>
      </c>
      <c r="B67" s="8">
        <f t="shared" si="1"/>
        <v>1.13983143170301</v>
      </c>
    </row>
    <row r="68" spans="1:2" x14ac:dyDescent="0.3">
      <c r="A68" s="1" t="str">
        <f t="shared" si="0"/>
        <v>SI</v>
      </c>
      <c r="B68" s="8">
        <f t="shared" si="1"/>
        <v>1.2013046172578399</v>
      </c>
    </row>
    <row r="69" spans="1:2" x14ac:dyDescent="0.3">
      <c r="A69" s="1" t="str">
        <f t="shared" si="0"/>
        <v>LT</v>
      </c>
      <c r="B69" s="8">
        <f t="shared" si="1"/>
        <v>1.2121498461086799</v>
      </c>
    </row>
    <row r="70" spans="1:2" x14ac:dyDescent="0.3">
      <c r="A70" s="1" t="str">
        <f t="shared" si="0"/>
        <v>SK</v>
      </c>
      <c r="B70" s="8">
        <f t="shared" si="1"/>
        <v>1.5066180443379498</v>
      </c>
    </row>
    <row r="71" spans="1:2" x14ac:dyDescent="0.3">
      <c r="A71" s="1" t="str">
        <f t="shared" si="0"/>
        <v>BG</v>
      </c>
      <c r="B71" s="8">
        <f t="shared" si="1"/>
        <v>1.60259768618499</v>
      </c>
    </row>
    <row r="72" spans="1:2" x14ac:dyDescent="0.3">
      <c r="A72" s="1" t="str">
        <f t="shared" si="0"/>
        <v>EL</v>
      </c>
      <c r="B72" s="8">
        <f t="shared" si="1"/>
        <v>1.72517082069254</v>
      </c>
    </row>
    <row r="73" spans="1:2" x14ac:dyDescent="0.3">
      <c r="A73" s="1" t="str">
        <f t="shared" si="0"/>
        <v>HU</v>
      </c>
      <c r="B73" s="8">
        <f t="shared" si="1"/>
        <v>2.11582727215387</v>
      </c>
    </row>
    <row r="74" spans="1:2" x14ac:dyDescent="0.3">
      <c r="A74" s="1" t="str">
        <f t="shared" si="0"/>
        <v>BA</v>
      </c>
      <c r="B74" s="8">
        <f>B23/1000</f>
        <v>2.1551259146322801</v>
      </c>
    </row>
    <row r="75" spans="1:2" x14ac:dyDescent="0.3">
      <c r="A75" s="1" t="str">
        <f t="shared" si="0"/>
        <v>PT</v>
      </c>
      <c r="B75" s="8">
        <f t="shared" si="1"/>
        <v>2.22727418266863</v>
      </c>
    </row>
    <row r="76" spans="1:2" x14ac:dyDescent="0.3">
      <c r="A76" s="1" t="str">
        <f t="shared" si="0"/>
        <v>AL</v>
      </c>
      <c r="B76" s="8">
        <f t="shared" si="1"/>
        <v>2.2905723664553101</v>
      </c>
    </row>
    <row r="77" spans="1:2" x14ac:dyDescent="0.3">
      <c r="A77" s="1" t="str">
        <f t="shared" si="0"/>
        <v>SE</v>
      </c>
      <c r="B77" s="8">
        <f t="shared" si="1"/>
        <v>2.6850399886420799</v>
      </c>
    </row>
    <row r="78" spans="1:2" x14ac:dyDescent="0.3">
      <c r="A78" s="1" t="str">
        <f t="shared" si="0"/>
        <v>RS</v>
      </c>
      <c r="B78" s="8">
        <f t="shared" si="1"/>
        <v>4.5656264046951103</v>
      </c>
    </row>
    <row r="79" spans="1:2" x14ac:dyDescent="0.3">
      <c r="A79" s="1" t="str">
        <f t="shared" si="0"/>
        <v>CH</v>
      </c>
      <c r="B79" s="8">
        <f t="shared" si="1"/>
        <v>4.929259758735129</v>
      </c>
    </row>
    <row r="80" spans="1:2" x14ac:dyDescent="0.3">
      <c r="A80" s="1" t="str">
        <f t="shared" si="0"/>
        <v>AT</v>
      </c>
      <c r="B80" s="8">
        <f t="shared" si="1"/>
        <v>10.2122865773675</v>
      </c>
    </row>
    <row r="81" spans="1:2" x14ac:dyDescent="0.3">
      <c r="A81" s="1" t="str">
        <f t="shared" si="0"/>
        <v>ES</v>
      </c>
      <c r="B81" s="8">
        <f t="shared" si="1"/>
        <v>11.352647863054599</v>
      </c>
    </row>
    <row r="82" spans="1:2" x14ac:dyDescent="0.3">
      <c r="A82" s="1" t="str">
        <f t="shared" si="0"/>
        <v>DK</v>
      </c>
      <c r="B82" s="8">
        <f t="shared" si="1"/>
        <v>12.017722673282099</v>
      </c>
    </row>
    <row r="83" spans="1:2" x14ac:dyDescent="0.3">
      <c r="A83" s="1" t="str">
        <f t="shared" si="0"/>
        <v>IT</v>
      </c>
      <c r="B83" s="8">
        <f t="shared" si="1"/>
        <v>13.1549539502244</v>
      </c>
    </row>
    <row r="84" spans="1:2" x14ac:dyDescent="0.3">
      <c r="A84" s="1" t="str">
        <f t="shared" si="0"/>
        <v>TR</v>
      </c>
      <c r="B84" s="8">
        <f t="shared" si="1"/>
        <v>14.920485909341199</v>
      </c>
    </row>
    <row r="85" spans="1:2" x14ac:dyDescent="0.3">
      <c r="A85" s="1" t="str">
        <f t="shared" si="0"/>
        <v>CZ</v>
      </c>
      <c r="B85" s="8">
        <f t="shared" si="1"/>
        <v>15.335751414234599</v>
      </c>
    </row>
    <row r="86" spans="1:2" x14ac:dyDescent="0.3">
      <c r="A86" s="1" t="str">
        <f t="shared" si="0"/>
        <v>RO</v>
      </c>
      <c r="B86" s="8">
        <f t="shared" si="1"/>
        <v>16.2269041546392</v>
      </c>
    </row>
    <row r="87" spans="1:2" x14ac:dyDescent="0.3">
      <c r="A87" s="1" t="str">
        <f t="shared" si="0"/>
        <v>BE</v>
      </c>
      <c r="B87" s="8">
        <f t="shared" si="1"/>
        <v>56.483933091445103</v>
      </c>
    </row>
    <row r="88" spans="1:2" x14ac:dyDescent="0.3">
      <c r="A88" s="1" t="str">
        <f t="shared" si="0"/>
        <v>PL</v>
      </c>
      <c r="B88" s="8">
        <f t="shared" si="1"/>
        <v>75.951188769352598</v>
      </c>
    </row>
    <row r="89" spans="1:2" x14ac:dyDescent="0.3">
      <c r="A89" s="1" t="str">
        <f t="shared" si="0"/>
        <v>NL</v>
      </c>
      <c r="B89" s="8">
        <f t="shared" si="1"/>
        <v>93.933685423941895</v>
      </c>
    </row>
    <row r="90" spans="1:2" x14ac:dyDescent="0.3">
      <c r="A90" s="1" t="str">
        <f t="shared" si="0"/>
        <v>FR</v>
      </c>
      <c r="B90" s="8">
        <f t="shared" si="1"/>
        <v>130.08496871551898</v>
      </c>
    </row>
    <row r="91" spans="1:2" x14ac:dyDescent="0.3">
      <c r="A91" s="1" t="str">
        <f t="shared" si="0"/>
        <v>DE</v>
      </c>
      <c r="B91" s="8">
        <f t="shared" si="1"/>
        <v>196.936169112328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69e19d-afd5-4c4b-9359-05565a9e7a6e">
      <Terms xmlns="http://schemas.microsoft.com/office/infopath/2007/PartnerControls"/>
    </lcf76f155ced4ddcb4097134ff3c332f>
    <TaxCatchAll xmlns="f8a86d88-0edf-469b-b6c3-17028e86f05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0CA36E-A182-40F1-91BD-4794EEA92077}">
  <ds:schemaRefs>
    <ds:schemaRef ds:uri="http://schemas.microsoft.com/office/2006/metadata/properties"/>
    <ds:schemaRef ds:uri="http://schemas.microsoft.com/office/infopath/2007/PartnerControls"/>
    <ds:schemaRef ds:uri="09ebf2d2-ff3d-41a3-b8d3-20da21a56573"/>
    <ds:schemaRef ds:uri="3345485b-0473-40f4-b2e4-69d2f3f2b609"/>
    <ds:schemaRef ds:uri="2369e19d-afd5-4c4b-9359-05565a9e7a6e"/>
    <ds:schemaRef ds:uri="f8a86d88-0edf-469b-b6c3-17028e86f05a"/>
  </ds:schemaRefs>
</ds:datastoreItem>
</file>

<file path=customXml/itemProps2.xml><?xml version="1.0" encoding="utf-8"?>
<ds:datastoreItem xmlns:ds="http://schemas.openxmlformats.org/officeDocument/2006/customXml" ds:itemID="{56DA162D-F48F-4753-8227-16DA11F59A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809FB6-4706-4B0E-9A4B-8F920725BE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 AND CHART</vt:lpstr>
      <vt:lpstr>Draft</vt:lpstr>
      <vt:lpstr>Original data</vt:lpstr>
    </vt:vector>
  </TitlesOfParts>
  <Manager/>
  <Company>EMSA European Maritime Safety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CHEIO Claudia (EMSA)</dc:creator>
  <cp:keywords/>
  <dc:description/>
  <cp:lastModifiedBy>Sheila Garcia</cp:lastModifiedBy>
  <cp:revision/>
  <dcterms:created xsi:type="dcterms:W3CDTF">2024-04-09T15:23:44Z</dcterms:created>
  <dcterms:modified xsi:type="dcterms:W3CDTF">2024-12-09T12:37:14Z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MediaServiceImageTags">
    <vt:lpwstr/>
  </property>
</Properties>
</file>