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24-277130-WAT007-Nihat-Zal\4_Figures\FIG1-277131\Data-package\"/>
    </mc:Choice>
  </mc:AlternateContent>
  <xr:revisionPtr revIDLastSave="0" documentId="13_ncr:1_{DB3DFA80-EC42-4D17-A2EE-5BBAC71206F7}" xr6:coauthVersionLast="47" xr6:coauthVersionMax="47" xr10:uidLastSave="{00000000-0000-0000-0000-000000000000}"/>
  <bookViews>
    <workbookView xWindow="-108" yWindow="-108" windowWidth="23256" windowHeight="12720" activeTab="2" xr2:uid="{DE317B90-4EAC-41D6-910C-0CF010A343B6}"/>
  </bookViews>
  <sheets>
    <sheet name="Original Data" sheetId="7" r:id="rId1"/>
    <sheet name="DATA AND CHART" sheetId="2" r:id="rId2"/>
    <sheet name="Draft" sheetId="8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7" l="1"/>
  <c r="C5" i="7"/>
  <c r="B5" i="7"/>
  <c r="D4" i="7"/>
  <c r="C4" i="7"/>
  <c r="B4" i="7"/>
  <c r="D5" i="2"/>
  <c r="C5" i="2"/>
  <c r="B5" i="2"/>
  <c r="D4" i="2"/>
  <c r="C4" i="2"/>
  <c r="B4" i="2"/>
</calcChain>
</file>

<file path=xl/sharedStrings.xml><?xml version="1.0" encoding="utf-8"?>
<sst xmlns="http://schemas.openxmlformats.org/spreadsheetml/2006/main" count="7" uniqueCount="4">
  <si>
    <t>Source</t>
  </si>
  <si>
    <t>Groundwater</t>
  </si>
  <si>
    <t>Surface water</t>
  </si>
  <si>
    <t xml:space="preserve">Figure 1 - Share of total annual water abstraction by source in the 27 EU Member States, 2000-2022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</si>
</sst>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3" fillId="3" borderId="1" xfId="0" applyFont="1" applyFill="1" applyBorder="1" applyAlignment="1">
      <alignment horizontal="center"/>
    </xf>
    <xf numFmtId="9" fontId="2" fillId="2" borderId="1" xfId="1" applyFont="1" applyFill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</cellXfs>
  <cellStyles count="5">
    <cellStyle name="Comma 2" xfId="2" xr:uid="{5E334B91-461A-4609-8EB9-FC6C4E7A0127}"/>
    <cellStyle name="Hyperlink 2" xfId="4" xr:uid="{59539138-7FB3-4BE5-A99E-C948FAB64D51}"/>
    <cellStyle name="Normal" xfId="0" builtinId="0"/>
    <cellStyle name="Normal 2" xfId="3" xr:uid="{C31F1E09-886C-44ED-8F34-5D0EAA32347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microsoft.com/office/2017/10/relationships/person" Target="persons/person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2000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1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>
                  <a:lumMod val="40000"/>
                  <a:lumOff val="60000"/>
                </a:schemeClr>
              </a:solidFill>
            </a:ln>
          </c:spPr>
          <c:dPt>
            <c:idx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solidFill>
                  <a:schemeClr val="accent4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1-1D1E-4D64-BCCD-5B0F94128770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1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D1E-4D64-BCCD-5B0F9412877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'Original Data'!$A$4:$A$5</c:f>
              <c:strCache>
                <c:ptCount val="2"/>
                <c:pt idx="0">
                  <c:v>Groundwater</c:v>
                </c:pt>
                <c:pt idx="1">
                  <c:v>Surface water</c:v>
                </c:pt>
              </c:strCache>
            </c:strRef>
          </c:cat>
          <c:val>
            <c:numRef>
              <c:f>'Original Data'!$B$4:$B$5</c:f>
              <c:numCache>
                <c:formatCode>0%</c:formatCode>
                <c:ptCount val="2"/>
                <c:pt idx="0">
                  <c:v>0.20335845542025993</c:v>
                </c:pt>
                <c:pt idx="1">
                  <c:v>0.79664154457974001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1E-4D64-BCCD-5B0F9412877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2010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solidFill>
                  <a:schemeClr val="accent4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1-779D-4B69-A4EA-1EC4A8025FDF}"/>
              </c:ext>
            </c:extLst>
          </c:dPt>
          <c:dPt>
            <c:idx val="1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accent1">
                    <a:lumMod val="40000"/>
                    <a:lumOff val="6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3-779D-4B69-A4EA-1EC4A8025FDF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79D-4B69-A4EA-1EC4A8025F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'Original Data'!$A$4:$A$5</c:f>
              <c:strCache>
                <c:ptCount val="2"/>
                <c:pt idx="0">
                  <c:v>Groundwater</c:v>
                </c:pt>
                <c:pt idx="1">
                  <c:v>Surface water</c:v>
                </c:pt>
              </c:strCache>
            </c:strRef>
          </c:cat>
          <c:val>
            <c:numRef>
              <c:f>'Original Data'!$C$4:$C$5</c:f>
              <c:numCache>
                <c:formatCode>0%</c:formatCode>
                <c:ptCount val="2"/>
                <c:pt idx="0">
                  <c:v>0.23195581133537649</c:v>
                </c:pt>
                <c:pt idx="1">
                  <c:v>0.76804418866462354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9D-4B69-A4EA-1EC4A8025FD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2022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2"/>
          <c:order val="0"/>
          <c:dPt>
            <c:idx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solidFill>
                  <a:schemeClr val="accent4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1-F64E-4651-ABC9-1F803741D3A7}"/>
              </c:ext>
            </c:extLst>
          </c:dPt>
          <c:dPt>
            <c:idx val="1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accent1">
                    <a:lumMod val="40000"/>
                    <a:lumOff val="6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3-F64E-4651-ABC9-1F803741D3A7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1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F64E-4651-ABC9-1F803741D3A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'Original Data'!$A$4:$A$5</c:f>
              <c:strCache>
                <c:ptCount val="2"/>
                <c:pt idx="0">
                  <c:v>Groundwater</c:v>
                </c:pt>
                <c:pt idx="1">
                  <c:v>Surface water</c:v>
                </c:pt>
              </c:strCache>
            </c:strRef>
          </c:cat>
          <c:val>
            <c:numRef>
              <c:f>'Original Data'!$D$4:$D$5</c:f>
              <c:numCache>
                <c:formatCode>0%</c:formatCode>
                <c:ptCount val="2"/>
                <c:pt idx="0">
                  <c:v>0.26356997131865484</c:v>
                </c:pt>
                <c:pt idx="1">
                  <c:v>0.73643002868134511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4E-4651-ABC9-1F803741D3A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2000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1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</c:spPr>
          <c:dPt>
            <c:idx val="0"/>
            <c:bubble3D val="0"/>
            <c:spPr>
              <a:solidFill>
                <a:srgbClr val="FFC00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2811-4107-8E5A-EB19BE390B77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772D-431E-9586-45DAE1F913D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1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811-4107-8E5A-EB19BE390B7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CHART'!$A$4:$A$5</c:f>
              <c:strCache>
                <c:ptCount val="2"/>
                <c:pt idx="0">
                  <c:v>Groundwater</c:v>
                </c:pt>
                <c:pt idx="1">
                  <c:v>Surface water</c:v>
                </c:pt>
              </c:strCache>
            </c:strRef>
          </c:cat>
          <c:val>
            <c:numRef>
              <c:f>'DATA AND CHART'!$B$4:$B$5</c:f>
              <c:numCache>
                <c:formatCode>0%</c:formatCode>
                <c:ptCount val="2"/>
                <c:pt idx="0">
                  <c:v>0.20335845542025993</c:v>
                </c:pt>
                <c:pt idx="1">
                  <c:v>0.79664154457974001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11-4107-8E5A-EB19BE390B7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287"/>
      </c:pieChart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2010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00B050"/>
            </a:solidFill>
            <a:ln>
              <a:noFill/>
            </a:ln>
          </c:spPr>
          <c:dPt>
            <c:idx val="0"/>
            <c:bubble3D val="0"/>
            <c:spPr>
              <a:solidFill>
                <a:srgbClr val="FFC00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D9D2-4D95-8EA4-E37C4D885F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3-D9D2-4D95-8EA4-E37C4D885F5C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D9D2-4D95-8EA4-E37C4D885F5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CHART'!$A$4:$A$5</c:f>
              <c:strCache>
                <c:ptCount val="2"/>
                <c:pt idx="0">
                  <c:v>Groundwater</c:v>
                </c:pt>
                <c:pt idx="1">
                  <c:v>Surface water</c:v>
                </c:pt>
              </c:strCache>
            </c:strRef>
          </c:cat>
          <c:val>
            <c:numRef>
              <c:f>'DATA AND CHART'!$C$4:$C$5</c:f>
              <c:numCache>
                <c:formatCode>0%</c:formatCode>
                <c:ptCount val="2"/>
                <c:pt idx="0">
                  <c:v>0.23195581133537649</c:v>
                </c:pt>
                <c:pt idx="1">
                  <c:v>0.76804418866462354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D2-4D95-8EA4-E37C4D885F5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276"/>
      </c:pieChart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2022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2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FFC00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2230-428B-AAB9-A45A07191085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2230-428B-AAB9-A45A0719108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1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230-428B-AAB9-A45A0719108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CHART'!$A$4:$A$5</c:f>
              <c:strCache>
                <c:ptCount val="2"/>
                <c:pt idx="0">
                  <c:v>Groundwater</c:v>
                </c:pt>
                <c:pt idx="1">
                  <c:v>Surface water</c:v>
                </c:pt>
              </c:strCache>
            </c:strRef>
          </c:cat>
          <c:val>
            <c:numRef>
              <c:f>'DATA AND CHART'!$D$4:$D$5</c:f>
              <c:numCache>
                <c:formatCode>0%</c:formatCode>
                <c:ptCount val="2"/>
                <c:pt idx="0">
                  <c:v>0.26356997131865484</c:v>
                </c:pt>
                <c:pt idx="1">
                  <c:v>0.73643002868134511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30-428B-AAB9-A45A0719108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264"/>
      </c:pieChart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2</xdr:row>
      <xdr:rowOff>6879</xdr:rowOff>
    </xdr:from>
    <xdr:to>
      <xdr:col>11</xdr:col>
      <xdr:colOff>19049</xdr:colOff>
      <xdr:row>16</xdr:row>
      <xdr:rowOff>183092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74002</xdr:colOff>
      <xdr:row>2</xdr:row>
      <xdr:rowOff>14654</xdr:rowOff>
    </xdr:from>
    <xdr:to>
      <xdr:col>15</xdr:col>
      <xdr:colOff>74001</xdr:colOff>
      <xdr:row>17</xdr:row>
      <xdr:rowOff>367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  <a:ext uri="{147F2762-F138-4A5C-976F-8EAC2B608ADB}">
              <a16:predDERef xmlns:a16="http://schemas.microsoft.com/office/drawing/2014/main" pred="{768989E5-9037-4684-B6A9-A4F191B0B7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145806</xdr:colOff>
      <xdr:row>2</xdr:row>
      <xdr:rowOff>14653</xdr:rowOff>
    </xdr:from>
    <xdr:to>
      <xdr:col>19</xdr:col>
      <xdr:colOff>145805</xdr:colOff>
      <xdr:row>17</xdr:row>
      <xdr:rowOff>366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  <a:ext uri="{147F2762-F138-4A5C-976F-8EAC2B608ADB}">
              <a16:predDERef xmlns:a16="http://schemas.microsoft.com/office/drawing/2014/main" pred="{7023BF90-FAFB-4DE4-8BD7-2E9DFDEC3C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2</xdr:row>
      <xdr:rowOff>6879</xdr:rowOff>
    </xdr:from>
    <xdr:to>
      <xdr:col>11</xdr:col>
      <xdr:colOff>19049</xdr:colOff>
      <xdr:row>16</xdr:row>
      <xdr:rowOff>183092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74002</xdr:colOff>
      <xdr:row>2</xdr:row>
      <xdr:rowOff>14654</xdr:rowOff>
    </xdr:from>
    <xdr:to>
      <xdr:col>15</xdr:col>
      <xdr:colOff>74001</xdr:colOff>
      <xdr:row>17</xdr:row>
      <xdr:rowOff>367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768989E5-9037-4684-B6A9-A4F191B0B7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145806</xdr:colOff>
      <xdr:row>2</xdr:row>
      <xdr:rowOff>14653</xdr:rowOff>
    </xdr:from>
    <xdr:to>
      <xdr:col>19</xdr:col>
      <xdr:colOff>145805</xdr:colOff>
      <xdr:row>17</xdr:row>
      <xdr:rowOff>366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  <a:ext uri="{147F2762-F138-4A5C-976F-8EAC2B608ADB}">
              <a16:predDERef xmlns:a16="http://schemas.microsoft.com/office/drawing/2014/main" pred="{7023BF90-FAFB-4DE4-8BD7-2E9DFDEC3C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121920</xdr:rowOff>
    </xdr:from>
    <xdr:to>
      <xdr:col>11</xdr:col>
      <xdr:colOff>441960</xdr:colOff>
      <xdr:row>19</xdr:row>
      <xdr:rowOff>29607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15E7B1D-DD4D-47F9-95BD-41BE46911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121920"/>
          <a:ext cx="7772400" cy="3237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ea1-my.sharepoint.com/personal/nihat_zal_eea_europa_eu/Documents/Indicators/Water%20abstraction%20by%20source%20and%20sector/2024/WAT007%20Data%20and%20Figures%2021%2010%202024%20v2_Eion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Data"/>
      <sheetName val="ReferenceData_v2"/>
      <sheetName val="Pivot_Country"/>
      <sheetName val="Pivot_EU"/>
      <sheetName val="NACE A"/>
      <sheetName val="NACE B"/>
      <sheetName val="NACE C"/>
      <sheetName val="NACE D"/>
      <sheetName val="NACE E36 &amp; NACE G-U"/>
      <sheetName val="NACE F"/>
      <sheetName val="Overview"/>
      <sheetName val="Figure 1"/>
      <sheetName val="Figure 2"/>
      <sheetName val="Figure 1-2 dynam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2">
          <cell r="O22">
            <v>0.20335845542025993</v>
          </cell>
          <cell r="P22">
            <v>0.23195581133537649</v>
          </cell>
          <cell r="S22">
            <v>0.26356997131865484</v>
          </cell>
        </row>
        <row r="23">
          <cell r="O23">
            <v>0.79664154457974001</v>
          </cell>
          <cell r="P23">
            <v>0.76804418866462354</v>
          </cell>
          <cell r="S23">
            <v>0.73643002868134511</v>
          </cell>
        </row>
      </sheetData>
      <sheetData sheetId="11"/>
      <sheetData sheetId="12"/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E1D5B-A3F6-469A-9BCE-C7C7344C5543}">
  <dimension ref="A1:G5"/>
  <sheetViews>
    <sheetView zoomScale="80" zoomScaleNormal="80" workbookViewId="0">
      <selection activeCell="J39" sqref="J39"/>
    </sheetView>
  </sheetViews>
  <sheetFormatPr defaultRowHeight="13.8"/>
  <cols>
    <col min="1" max="1" width="14" customWidth="1"/>
    <col min="2" max="3" width="9.69921875" customWidth="1"/>
  </cols>
  <sheetData>
    <row r="1" spans="1:7">
      <c r="G1" t="s">
        <v>3</v>
      </c>
    </row>
    <row r="3" spans="1:7">
      <c r="A3" s="4" t="s">
        <v>0</v>
      </c>
      <c r="B3" s="1">
        <v>2000</v>
      </c>
      <c r="C3" s="1">
        <v>2010</v>
      </c>
      <c r="D3" s="1">
        <v>2022</v>
      </c>
    </row>
    <row r="4" spans="1:7">
      <c r="A4" s="3" t="s">
        <v>1</v>
      </c>
      <c r="B4" s="2">
        <f>[1]Overview!O22</f>
        <v>0.20335845542025993</v>
      </c>
      <c r="C4" s="2">
        <f>[1]Overview!P22</f>
        <v>0.23195581133537649</v>
      </c>
      <c r="D4" s="2">
        <f>[1]Overview!S22</f>
        <v>0.26356997131865484</v>
      </c>
    </row>
    <row r="5" spans="1:7">
      <c r="A5" s="3" t="s">
        <v>2</v>
      </c>
      <c r="B5" s="2">
        <f>[1]Overview!O23</f>
        <v>0.79664154457974001</v>
      </c>
      <c r="C5" s="2">
        <f>[1]Overview!P23</f>
        <v>0.76804418866462354</v>
      </c>
      <c r="D5" s="2">
        <f>[1]Overview!S23</f>
        <v>0.73643002868134511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15E4D-9FC1-495A-A621-F4334063B98A}">
  <sheetPr>
    <tabColor rgb="FF92D050"/>
  </sheetPr>
  <dimension ref="A3:D5"/>
  <sheetViews>
    <sheetView zoomScaleNormal="100" workbookViewId="0">
      <selection activeCell="E31" sqref="E31"/>
    </sheetView>
  </sheetViews>
  <sheetFormatPr defaultRowHeight="13.8"/>
  <cols>
    <col min="1" max="1" width="14" customWidth="1"/>
    <col min="2" max="3" width="9.69921875" customWidth="1"/>
  </cols>
  <sheetData>
    <row r="3" spans="1:4">
      <c r="A3" s="4" t="s">
        <v>0</v>
      </c>
      <c r="B3" s="1">
        <v>2000</v>
      </c>
      <c r="C3" s="1">
        <v>2010</v>
      </c>
      <c r="D3" s="1">
        <v>2022</v>
      </c>
    </row>
    <row r="4" spans="1:4">
      <c r="A4" s="3" t="s">
        <v>1</v>
      </c>
      <c r="B4" s="2">
        <f>[1]Overview!O22</f>
        <v>0.20335845542025993</v>
      </c>
      <c r="C4" s="2">
        <f>[1]Overview!P22</f>
        <v>0.23195581133537649</v>
      </c>
      <c r="D4" s="2">
        <f>[1]Overview!S22</f>
        <v>0.26356997131865484</v>
      </c>
    </row>
    <row r="5" spans="1:4">
      <c r="A5" s="3" t="s">
        <v>2</v>
      </c>
      <c r="B5" s="2">
        <f>[1]Overview!O23</f>
        <v>0.79664154457974001</v>
      </c>
      <c r="C5" s="2">
        <f>[1]Overview!P23</f>
        <v>0.76804418866462354</v>
      </c>
      <c r="D5" s="2">
        <f>[1]Overview!S23</f>
        <v>0.73643002868134511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3B35E-6589-4DB7-82FB-72A91B39EF89}">
  <dimension ref="A1"/>
  <sheetViews>
    <sheetView tabSelected="1" workbookViewId="0">
      <selection activeCell="F23" sqref="F23"/>
    </sheetView>
  </sheetViews>
  <sheetFormatPr defaultRowHeight="13.8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Nihat Zal</dc:creator>
  <cp:lastModifiedBy>Sara Sanz</cp:lastModifiedBy>
  <dcterms:created xsi:type="dcterms:W3CDTF">2024-10-22T13:56:07Z</dcterms:created>
  <dcterms:modified xsi:type="dcterms:W3CDTF">2024-11-26T10:36:06Z</dcterms:modified>
</cp:coreProperties>
</file>