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1C2CA03E-0A60-4BF9-852A-23FB2E891669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18" r:id="rId1"/>
    <sheet name="DATA AND CHART" sheetId="17" r:id="rId2"/>
    <sheet name="Draft" sheetId="19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8" l="1"/>
  <c r="F5" i="18"/>
  <c r="E5" i="18"/>
  <c r="D5" i="18"/>
  <c r="C5" i="18"/>
  <c r="B5" i="18"/>
  <c r="G4" i="18"/>
  <c r="F4" i="18"/>
  <c r="E4" i="18"/>
  <c r="D4" i="18"/>
  <c r="C4" i="18"/>
  <c r="B4" i="18"/>
  <c r="G3" i="18"/>
  <c r="F3" i="18"/>
  <c r="E3" i="18"/>
  <c r="D3" i="18"/>
  <c r="C3" i="18"/>
  <c r="B3" i="18"/>
</calcChain>
</file>

<file path=xl/sharedStrings.xml><?xml version="1.0" encoding="utf-8"?>
<sst xmlns="http://schemas.openxmlformats.org/spreadsheetml/2006/main" count="21" uniqueCount="14">
  <si>
    <t>Construction</t>
  </si>
  <si>
    <t>Mining and quarrying</t>
  </si>
  <si>
    <t>Public water supply</t>
  </si>
  <si>
    <t>Manufacturing</t>
  </si>
  <si>
    <t>Agriculture</t>
  </si>
  <si>
    <t>Electricity cooling</t>
  </si>
  <si>
    <t>Sector labels</t>
  </si>
  <si>
    <t>NACE F</t>
  </si>
  <si>
    <t>NACE B</t>
  </si>
  <si>
    <t>NACE E36 &amp; NACE G-U</t>
  </si>
  <si>
    <t>NACE C</t>
  </si>
  <si>
    <t>NACE A</t>
  </si>
  <si>
    <t>NACE D</t>
  </si>
  <si>
    <t>NACE classifications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</si>
</sst>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3" fontId="0" fillId="0" borderId="2" xfId="0" applyNumberFormat="1" applyBorder="1" applyAlignment="1">
      <alignment horizontal="right" vertical="center"/>
    </xf>
    <xf numFmtId="0" fontId="0" fillId="3" borderId="2" xfId="0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3" fontId="0" fillId="0" borderId="1" xfId="0" applyNumberFormat="1" applyFill="1" applyBorder="1" applyAlignment="1">
      <alignment horizontal="right" vertical="center"/>
    </xf>
  </cellXfs>
  <cellStyles count="6">
    <cellStyle name="Comma 2" xfId="5" xr:uid="{6B6F0C80-6194-4C34-A2B5-6533BE447F45}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ormal 4" xfId="4" xr:uid="{3A210BD1-4CCC-4482-BDAE-17171559E018}"/>
  </cellStyles>
  <dxfs count="0"/>
  <tableStyles count="0" defaultTableStyle="TableStyleMedium2" defaultPivotStyle="PivotStyleLight16"/>
  <colors>
    <mruColors>
      <color rgb="FFF9AE25"/>
      <color rgb="FF5DACE0"/>
      <color rgb="FFE56B36"/>
      <color rgb="FFA6D7D5"/>
      <color rgb="FF004B7F"/>
      <color rgb="FF007C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'Original Data'!$B$2</c:f>
              <c:strCache>
                <c:ptCount val="1"/>
                <c:pt idx="0">
                  <c:v>Electricity cooling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numRef>
              <c:f>'Original Data'!$A$3:$A$5</c:f>
              <c:numCache>
                <c:formatCode>General</c:formatCode>
                <c:ptCount val="3"/>
                <c:pt idx="0">
                  <c:v>2000</c:v>
                </c:pt>
                <c:pt idx="1">
                  <c:v>2010</c:v>
                </c:pt>
                <c:pt idx="2">
                  <c:v>2022</c:v>
                </c:pt>
              </c:numCache>
            </c:numRef>
          </c:cat>
          <c:val>
            <c:numRef>
              <c:f>'Original Data'!$B$3:$B$5</c:f>
              <c:numCache>
                <c:formatCode>#,##0</c:formatCode>
                <c:ptCount val="3"/>
                <c:pt idx="0">
                  <c:v>92126.396999999983</c:v>
                </c:pt>
                <c:pt idx="1">
                  <c:v>79111.518490000002</c:v>
                </c:pt>
                <c:pt idx="2">
                  <c:v>66985.020809999987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A5-4E50-BB61-ADE1BAE1D4D7}"/>
            </c:ext>
          </c:extLst>
        </c:ser>
        <c:ser>
          <c:idx val="2"/>
          <c:order val="1"/>
          <c:tx>
            <c:strRef>
              <c:f>'Original Data'!$C$2</c:f>
              <c:strCache>
                <c:ptCount val="1"/>
                <c:pt idx="0">
                  <c:v>Agriculture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'Original Data'!$A$3:$A$5</c:f>
              <c:numCache>
                <c:formatCode>General</c:formatCode>
                <c:ptCount val="3"/>
                <c:pt idx="0">
                  <c:v>2000</c:v>
                </c:pt>
                <c:pt idx="1">
                  <c:v>2010</c:v>
                </c:pt>
                <c:pt idx="2">
                  <c:v>2022</c:v>
                </c:pt>
              </c:numCache>
            </c:numRef>
          </c:cat>
          <c:val>
            <c:numRef>
              <c:f>'Original Data'!$C$3:$C$5</c:f>
              <c:numCache>
                <c:formatCode>#,##0</c:formatCode>
                <c:ptCount val="3"/>
                <c:pt idx="0">
                  <c:v>68018.699998770055</c:v>
                </c:pt>
                <c:pt idx="1">
                  <c:v>54795.800003214834</c:v>
                </c:pt>
                <c:pt idx="2">
                  <c:v>56327.599999709957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A5-4E50-BB61-ADE1BAE1D4D7}"/>
            </c:ext>
          </c:extLst>
        </c:ser>
        <c:ser>
          <c:idx val="3"/>
          <c:order val="2"/>
          <c:tx>
            <c:strRef>
              <c:f>'Original Data'!$D$2</c:f>
              <c:strCache>
                <c:ptCount val="1"/>
                <c:pt idx="0">
                  <c:v>Manufacturing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'Original Data'!$A$3:$A$5</c:f>
              <c:numCache>
                <c:formatCode>General</c:formatCode>
                <c:ptCount val="3"/>
                <c:pt idx="0">
                  <c:v>2000</c:v>
                </c:pt>
                <c:pt idx="1">
                  <c:v>2010</c:v>
                </c:pt>
                <c:pt idx="2">
                  <c:v>2022</c:v>
                </c:pt>
              </c:numCache>
            </c:numRef>
          </c:cat>
          <c:val>
            <c:numRef>
              <c:f>'Original Data'!$D$3:$D$5</c:f>
              <c:numCache>
                <c:formatCode>#,##0</c:formatCode>
                <c:ptCount val="3"/>
                <c:pt idx="0">
                  <c:v>40264.900000000009</c:v>
                </c:pt>
                <c:pt idx="1">
                  <c:v>27762.2</c:v>
                </c:pt>
                <c:pt idx="2">
                  <c:v>28985.899999999998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A5-4E50-BB61-ADE1BAE1D4D7}"/>
            </c:ext>
          </c:extLst>
        </c:ser>
        <c:ser>
          <c:idx val="4"/>
          <c:order val="3"/>
          <c:tx>
            <c:strRef>
              <c:f>'Original Data'!$E$2</c:f>
              <c:strCache>
                <c:ptCount val="1"/>
                <c:pt idx="0">
                  <c:v>Public water supply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numRef>
              <c:f>'Original Data'!$A$3:$A$5</c:f>
              <c:numCache>
                <c:formatCode>General</c:formatCode>
                <c:ptCount val="3"/>
                <c:pt idx="0">
                  <c:v>2000</c:v>
                </c:pt>
                <c:pt idx="1">
                  <c:v>2010</c:v>
                </c:pt>
                <c:pt idx="2">
                  <c:v>2022</c:v>
                </c:pt>
              </c:numCache>
            </c:numRef>
          </c:cat>
          <c:val>
            <c:numRef>
              <c:f>'Original Data'!$E$3:$E$5</c:f>
              <c:numCache>
                <c:formatCode>#,##0</c:formatCode>
                <c:ptCount val="3"/>
                <c:pt idx="0">
                  <c:v>37270.1</c:v>
                </c:pt>
                <c:pt idx="1">
                  <c:v>38363</c:v>
                </c:pt>
                <c:pt idx="2">
                  <c:v>41105.599999999999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A5-4E50-BB61-ADE1BAE1D4D7}"/>
            </c:ext>
          </c:extLst>
        </c:ser>
        <c:ser>
          <c:idx val="5"/>
          <c:order val="4"/>
          <c:tx>
            <c:strRef>
              <c:f>'Original Data'!$F$2</c:f>
              <c:strCache>
                <c:ptCount val="1"/>
                <c:pt idx="0">
                  <c:v>Mining and quarrying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'Original Data'!$A$3:$A$5</c:f>
              <c:numCache>
                <c:formatCode>General</c:formatCode>
                <c:ptCount val="3"/>
                <c:pt idx="0">
                  <c:v>2000</c:v>
                </c:pt>
                <c:pt idx="1">
                  <c:v>2010</c:v>
                </c:pt>
                <c:pt idx="2">
                  <c:v>2022</c:v>
                </c:pt>
              </c:numCache>
            </c:numRef>
          </c:cat>
          <c:val>
            <c:numRef>
              <c:f>'Original Data'!$F$3:$F$5</c:f>
              <c:numCache>
                <c:formatCode>#,##0</c:formatCode>
                <c:ptCount val="3"/>
                <c:pt idx="0">
                  <c:v>3037.212386400668</c:v>
                </c:pt>
                <c:pt idx="1">
                  <c:v>2535.5102579165909</c:v>
                </c:pt>
                <c:pt idx="2">
                  <c:v>2150.9177720266534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A5-4E50-BB61-ADE1BAE1D4D7}"/>
            </c:ext>
          </c:extLst>
        </c:ser>
        <c:ser>
          <c:idx val="6"/>
          <c:order val="5"/>
          <c:tx>
            <c:strRef>
              <c:f>'Original Data'!$G$2</c:f>
              <c:strCache>
                <c:ptCount val="1"/>
                <c:pt idx="0">
                  <c:v>Construction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'Original Data'!$A$3:$A$5</c:f>
              <c:numCache>
                <c:formatCode>General</c:formatCode>
                <c:ptCount val="3"/>
                <c:pt idx="0">
                  <c:v>2000</c:v>
                </c:pt>
                <c:pt idx="1">
                  <c:v>2010</c:v>
                </c:pt>
                <c:pt idx="2">
                  <c:v>2022</c:v>
                </c:pt>
              </c:numCache>
            </c:numRef>
          </c:cat>
          <c:val>
            <c:numRef>
              <c:f>'Original Data'!$G$3:$G$5</c:f>
              <c:numCache>
                <c:formatCode>#,##0</c:formatCode>
                <c:ptCount val="3"/>
                <c:pt idx="0">
                  <c:v>1029.2012195773775</c:v>
                </c:pt>
                <c:pt idx="1">
                  <c:v>1311.4007760946945</c:v>
                </c:pt>
                <c:pt idx="2">
                  <c:v>1049.0000000000002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A5-4E50-BB61-ADE1BAE1D4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400268735"/>
        <c:axId val="1400267295"/>
      </c:barChart>
      <c:catAx>
        <c:axId val="14002687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0267295"/>
        <c:crosses val="autoZero"/>
        <c:auto val="1"/>
        <c:lblAlgn val="ctr"/>
        <c:lblOffset val="100"/>
        <c:noMultiLvlLbl val="0"/>
      </c:catAx>
      <c:valAx>
        <c:axId val="1400267295"/>
        <c:scaling>
          <c:orientation val="minMax"/>
          <c:max val="100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Volume in million m</a:t>
                </a:r>
                <a:r>
                  <a:rPr lang="en-US" b="1" baseline="30000"/>
                  <a:t>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02687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'DATA AND CHART'!$B$1</c:f>
              <c:strCache>
                <c:ptCount val="1"/>
                <c:pt idx="0">
                  <c:v>Electricity cooling</c:v>
                </c:pt>
              </c:strCache>
            </c:strRef>
          </c:tx>
          <c:spPr>
            <a:solidFill>
              <a:srgbClr val="007C6C"/>
            </a:solidFill>
            <a:ln>
              <a:noFill/>
            </a:ln>
            <a:effectLst/>
          </c:spPr>
          <c:invertIfNegative val="0"/>
          <c:cat>
            <c:numRef>
              <c:f>'DATA AND CHART'!$A$2:$A$4</c:f>
              <c:numCache>
                <c:formatCode>General</c:formatCode>
                <c:ptCount val="3"/>
                <c:pt idx="0">
                  <c:v>2000</c:v>
                </c:pt>
                <c:pt idx="1">
                  <c:v>2010</c:v>
                </c:pt>
                <c:pt idx="2">
                  <c:v>2022</c:v>
                </c:pt>
              </c:numCache>
            </c:numRef>
          </c:cat>
          <c:val>
            <c:numRef>
              <c:f>'DATA AND CHART'!$B$2:$B$4</c:f>
              <c:numCache>
                <c:formatCode>#,##0</c:formatCode>
                <c:ptCount val="3"/>
                <c:pt idx="0">
                  <c:v>92126.396999999983</c:v>
                </c:pt>
                <c:pt idx="1">
                  <c:v>79111.518490000002</c:v>
                </c:pt>
                <c:pt idx="2">
                  <c:v>66985.020809999987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DA-40EE-9F5F-37ACF02BFFE3}"/>
            </c:ext>
          </c:extLst>
        </c:ser>
        <c:ser>
          <c:idx val="2"/>
          <c:order val="1"/>
          <c:tx>
            <c:strRef>
              <c:f>'DATA AND CHART'!$C$1</c:f>
              <c:strCache>
                <c:ptCount val="1"/>
                <c:pt idx="0">
                  <c:v>Agriculture</c:v>
                </c:pt>
              </c:strCache>
            </c:strRef>
          </c:tx>
          <c:spPr>
            <a:solidFill>
              <a:srgbClr val="F9AE25"/>
            </a:solidFill>
            <a:ln>
              <a:noFill/>
            </a:ln>
            <a:effectLst/>
          </c:spPr>
          <c:invertIfNegative val="0"/>
          <c:cat>
            <c:numRef>
              <c:f>'DATA AND CHART'!$A$2:$A$4</c:f>
              <c:numCache>
                <c:formatCode>General</c:formatCode>
                <c:ptCount val="3"/>
                <c:pt idx="0">
                  <c:v>2000</c:v>
                </c:pt>
                <c:pt idx="1">
                  <c:v>2010</c:v>
                </c:pt>
                <c:pt idx="2">
                  <c:v>2022</c:v>
                </c:pt>
              </c:numCache>
            </c:numRef>
          </c:cat>
          <c:val>
            <c:numRef>
              <c:f>'DATA AND CHART'!$C$2:$C$4</c:f>
              <c:numCache>
                <c:formatCode>#,##0</c:formatCode>
                <c:ptCount val="3"/>
                <c:pt idx="0">
                  <c:v>68018.699998770055</c:v>
                </c:pt>
                <c:pt idx="1">
                  <c:v>54795.800003214834</c:v>
                </c:pt>
                <c:pt idx="2">
                  <c:v>56327.599999709957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DA-40EE-9F5F-37ACF02BFFE3}"/>
            </c:ext>
          </c:extLst>
        </c:ser>
        <c:ser>
          <c:idx val="3"/>
          <c:order val="2"/>
          <c:tx>
            <c:strRef>
              <c:f>'DATA AND CHART'!$D$1</c:f>
              <c:strCache>
                <c:ptCount val="1"/>
                <c:pt idx="0">
                  <c:v>Manufacturing</c:v>
                </c:pt>
              </c:strCache>
            </c:strRef>
          </c:tx>
          <c:spPr>
            <a:solidFill>
              <a:srgbClr val="004B7F"/>
            </a:solidFill>
            <a:ln>
              <a:noFill/>
            </a:ln>
            <a:effectLst/>
          </c:spPr>
          <c:invertIfNegative val="0"/>
          <c:cat>
            <c:numRef>
              <c:f>'DATA AND CHART'!$A$2:$A$4</c:f>
              <c:numCache>
                <c:formatCode>General</c:formatCode>
                <c:ptCount val="3"/>
                <c:pt idx="0">
                  <c:v>2000</c:v>
                </c:pt>
                <c:pt idx="1">
                  <c:v>2010</c:v>
                </c:pt>
                <c:pt idx="2">
                  <c:v>2022</c:v>
                </c:pt>
              </c:numCache>
            </c:numRef>
          </c:cat>
          <c:val>
            <c:numRef>
              <c:f>'DATA AND CHART'!$D$2:$D$4</c:f>
              <c:numCache>
                <c:formatCode>#,##0</c:formatCode>
                <c:ptCount val="3"/>
                <c:pt idx="0">
                  <c:v>40264.900000000009</c:v>
                </c:pt>
                <c:pt idx="1">
                  <c:v>27762.2</c:v>
                </c:pt>
                <c:pt idx="2">
                  <c:v>28985.899999999998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DA-40EE-9F5F-37ACF02BFFE3}"/>
            </c:ext>
          </c:extLst>
        </c:ser>
        <c:ser>
          <c:idx val="4"/>
          <c:order val="3"/>
          <c:tx>
            <c:strRef>
              <c:f>'DATA AND CHART'!$E$1</c:f>
              <c:strCache>
                <c:ptCount val="1"/>
                <c:pt idx="0">
                  <c:v>Public water supply</c:v>
                </c:pt>
              </c:strCache>
            </c:strRef>
          </c:tx>
          <c:spPr>
            <a:solidFill>
              <a:srgbClr val="A6D7D5"/>
            </a:solidFill>
            <a:ln>
              <a:noFill/>
            </a:ln>
            <a:effectLst/>
          </c:spPr>
          <c:invertIfNegative val="0"/>
          <c:cat>
            <c:numRef>
              <c:f>'DATA AND CHART'!$A$2:$A$4</c:f>
              <c:numCache>
                <c:formatCode>General</c:formatCode>
                <c:ptCount val="3"/>
                <c:pt idx="0">
                  <c:v>2000</c:v>
                </c:pt>
                <c:pt idx="1">
                  <c:v>2010</c:v>
                </c:pt>
                <c:pt idx="2">
                  <c:v>2022</c:v>
                </c:pt>
              </c:numCache>
            </c:numRef>
          </c:cat>
          <c:val>
            <c:numRef>
              <c:f>'DATA AND CHART'!$E$2:$E$4</c:f>
              <c:numCache>
                <c:formatCode>#,##0</c:formatCode>
                <c:ptCount val="3"/>
                <c:pt idx="0">
                  <c:v>37270.1</c:v>
                </c:pt>
                <c:pt idx="1">
                  <c:v>38363</c:v>
                </c:pt>
                <c:pt idx="2">
                  <c:v>41105.599999999999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DA-40EE-9F5F-37ACF02BFFE3}"/>
            </c:ext>
          </c:extLst>
        </c:ser>
        <c:ser>
          <c:idx val="5"/>
          <c:order val="4"/>
          <c:tx>
            <c:strRef>
              <c:f>'DATA AND CHART'!$F$1</c:f>
              <c:strCache>
                <c:ptCount val="1"/>
                <c:pt idx="0">
                  <c:v>Mining and quarrying</c:v>
                </c:pt>
              </c:strCache>
            </c:strRef>
          </c:tx>
          <c:spPr>
            <a:solidFill>
              <a:srgbClr val="E56B36"/>
            </a:solidFill>
            <a:ln>
              <a:noFill/>
            </a:ln>
            <a:effectLst/>
          </c:spPr>
          <c:invertIfNegative val="0"/>
          <c:cat>
            <c:numRef>
              <c:f>'DATA AND CHART'!$A$2:$A$4</c:f>
              <c:numCache>
                <c:formatCode>General</c:formatCode>
                <c:ptCount val="3"/>
                <c:pt idx="0">
                  <c:v>2000</c:v>
                </c:pt>
                <c:pt idx="1">
                  <c:v>2010</c:v>
                </c:pt>
                <c:pt idx="2">
                  <c:v>2022</c:v>
                </c:pt>
              </c:numCache>
            </c:numRef>
          </c:cat>
          <c:val>
            <c:numRef>
              <c:f>'DATA AND CHART'!$F$2:$F$4</c:f>
              <c:numCache>
                <c:formatCode>#,##0</c:formatCode>
                <c:ptCount val="3"/>
                <c:pt idx="0">
                  <c:v>3037.212386400668</c:v>
                </c:pt>
                <c:pt idx="1">
                  <c:v>2535.5102579165909</c:v>
                </c:pt>
                <c:pt idx="2">
                  <c:v>2150.9177720266534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DA-40EE-9F5F-37ACF02BFFE3}"/>
            </c:ext>
          </c:extLst>
        </c:ser>
        <c:ser>
          <c:idx val="6"/>
          <c:order val="5"/>
          <c:tx>
            <c:strRef>
              <c:f>'DATA AND CHART'!$G$1</c:f>
              <c:strCache>
                <c:ptCount val="1"/>
                <c:pt idx="0">
                  <c:v>Construction</c:v>
                </c:pt>
              </c:strCache>
            </c:strRef>
          </c:tx>
          <c:spPr>
            <a:solidFill>
              <a:srgbClr val="5DACE0"/>
            </a:solidFill>
            <a:ln>
              <a:noFill/>
            </a:ln>
            <a:effectLst/>
          </c:spPr>
          <c:invertIfNegative val="0"/>
          <c:cat>
            <c:numRef>
              <c:f>'DATA AND CHART'!$A$2:$A$4</c:f>
              <c:numCache>
                <c:formatCode>General</c:formatCode>
                <c:ptCount val="3"/>
                <c:pt idx="0">
                  <c:v>2000</c:v>
                </c:pt>
                <c:pt idx="1">
                  <c:v>2010</c:v>
                </c:pt>
                <c:pt idx="2">
                  <c:v>2022</c:v>
                </c:pt>
              </c:numCache>
            </c:numRef>
          </c:cat>
          <c:val>
            <c:numRef>
              <c:f>'DATA AND CHART'!$G$2:$G$4</c:f>
              <c:numCache>
                <c:formatCode>#,##0</c:formatCode>
                <c:ptCount val="3"/>
                <c:pt idx="0">
                  <c:v>1029.2012195773775</c:v>
                </c:pt>
                <c:pt idx="1">
                  <c:v>1311.4007760946945</c:v>
                </c:pt>
                <c:pt idx="2">
                  <c:v>1049.0000000000002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DA-40EE-9F5F-37ACF02BFF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00268735"/>
        <c:axId val="1400267295"/>
      </c:barChart>
      <c:catAx>
        <c:axId val="14002687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0267295"/>
        <c:crossesAt val="0"/>
        <c:auto val="1"/>
        <c:lblAlgn val="ctr"/>
        <c:lblOffset val="100"/>
        <c:noMultiLvlLbl val="0"/>
      </c:catAx>
      <c:valAx>
        <c:axId val="1400267295"/>
        <c:scaling>
          <c:orientation val="minMax"/>
          <c:max val="1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Million m</a:t>
                </a:r>
                <a:r>
                  <a:rPr lang="en-US" b="1" baseline="30000"/>
                  <a:t>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0268735"/>
        <c:crosses val="autoZero"/>
        <c:crossBetween val="between"/>
        <c:majorUnit val="10000"/>
        <c:minorUnit val="10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10281</xdr:colOff>
      <xdr:row>2</xdr:row>
      <xdr:rowOff>7712</xdr:rowOff>
    </xdr:from>
    <xdr:to>
      <xdr:col>23</xdr:col>
      <xdr:colOff>541716</xdr:colOff>
      <xdr:row>25</xdr:row>
      <xdr:rowOff>95704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404812</xdr:colOff>
      <xdr:row>0</xdr:row>
      <xdr:rowOff>0</xdr:rowOff>
    </xdr:from>
    <xdr:to>
      <xdr:col>28</xdr:col>
      <xdr:colOff>511968</xdr:colOff>
      <xdr:row>33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160020</xdr:rowOff>
    </xdr:from>
    <xdr:to>
      <xdr:col>13</xdr:col>
      <xdr:colOff>76200</xdr:colOff>
      <xdr:row>29</xdr:row>
      <xdr:rowOff>98881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D668B8B-B46C-4473-8D79-19A4CE744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60020"/>
          <a:ext cx="7772400" cy="52423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AT007%20Data%20and%20Figures%2021%2010%202024%20v2_Eion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Data"/>
      <sheetName val="ReferenceData_v2"/>
      <sheetName val="Pivot_Country"/>
      <sheetName val="Pivot_EU"/>
      <sheetName val="NACE A"/>
      <sheetName val="NACE B"/>
      <sheetName val="NACE C"/>
      <sheetName val="NACE D"/>
      <sheetName val="NACE E36 &amp; NACE G-U"/>
      <sheetName val="NACE F"/>
      <sheetName val="Overview"/>
      <sheetName val="Figure 1"/>
      <sheetName val="Figure 2"/>
      <sheetName val="Figure 1-2 dynami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D6">
            <v>68018.699998770055</v>
          </cell>
          <cell r="E6">
            <v>54795.800003214834</v>
          </cell>
          <cell r="H6">
            <v>56327.599999709957</v>
          </cell>
        </row>
        <row r="9">
          <cell r="D9">
            <v>3037.212386400668</v>
          </cell>
          <cell r="E9">
            <v>2535.5102579165909</v>
          </cell>
          <cell r="H9">
            <v>2150.9177720266534</v>
          </cell>
        </row>
        <row r="12">
          <cell r="D12">
            <v>40264.900000000009</v>
          </cell>
          <cell r="E12">
            <v>27762.2</v>
          </cell>
          <cell r="H12">
            <v>28985.899999999998</v>
          </cell>
        </row>
        <row r="15">
          <cell r="D15">
            <v>92126.396999999983</v>
          </cell>
          <cell r="E15">
            <v>79111.518490000002</v>
          </cell>
          <cell r="H15">
            <v>66985.020809999987</v>
          </cell>
        </row>
        <row r="18">
          <cell r="D18">
            <v>37270.1</v>
          </cell>
          <cell r="E18">
            <v>38363</v>
          </cell>
          <cell r="H18">
            <v>41105.599999999999</v>
          </cell>
        </row>
        <row r="21">
          <cell r="D21">
            <v>1029.2012195773775</v>
          </cell>
          <cell r="E21">
            <v>1311.4007760946945</v>
          </cell>
          <cell r="H21">
            <v>1049.0000000000002</v>
          </cell>
        </row>
      </sheetData>
      <sheetData sheetId="11"/>
      <sheetData sheetId="12">
        <row r="2">
          <cell r="B2" t="str">
            <v>Electricity cooling</v>
          </cell>
        </row>
      </sheetData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5F77E-DFF6-4203-AF11-E9DE9AFFC665}">
  <dimension ref="A1:P8"/>
  <sheetViews>
    <sheetView zoomScale="80" zoomScaleNormal="80" workbookViewId="0">
      <selection activeCell="A10" sqref="A10"/>
    </sheetView>
  </sheetViews>
  <sheetFormatPr defaultColWidth="8.88671875" defaultRowHeight="14.4" x14ac:dyDescent="0.3"/>
  <cols>
    <col min="1" max="1" width="19.88671875" bestFit="1" customWidth="1"/>
    <col min="2" max="7" width="17.5546875" style="1" customWidth="1"/>
  </cols>
  <sheetData>
    <row r="1" spans="1:16" ht="28.8" x14ac:dyDescent="0.3">
      <c r="A1" s="14" t="s">
        <v>13</v>
      </c>
      <c r="B1" s="13" t="s">
        <v>12</v>
      </c>
      <c r="C1" s="12" t="s">
        <v>11</v>
      </c>
      <c r="D1" s="11" t="s">
        <v>10</v>
      </c>
      <c r="E1" s="10" t="s">
        <v>9</v>
      </c>
      <c r="F1" s="9" t="s">
        <v>8</v>
      </c>
      <c r="G1" s="8" t="s">
        <v>7</v>
      </c>
    </row>
    <row r="2" spans="1:16" x14ac:dyDescent="0.3">
      <c r="A2" s="7" t="s">
        <v>6</v>
      </c>
      <c r="B2" s="3" t="s">
        <v>5</v>
      </c>
      <c r="C2" s="3" t="s">
        <v>4</v>
      </c>
      <c r="D2" s="3" t="s">
        <v>3</v>
      </c>
      <c r="E2" s="3" t="s">
        <v>2</v>
      </c>
      <c r="F2" s="3" t="s">
        <v>1</v>
      </c>
      <c r="G2" s="3" t="s">
        <v>0</v>
      </c>
    </row>
    <row r="3" spans="1:16" x14ac:dyDescent="0.3">
      <c r="A3" s="6">
        <v>2000</v>
      </c>
      <c r="B3" s="5">
        <f>[1]Overview!D15</f>
        <v>92126.396999999983</v>
      </c>
      <c r="C3" s="5">
        <f>[1]Overview!D6</f>
        <v>68018.699998770055</v>
      </c>
      <c r="D3" s="5">
        <f>[1]Overview!D12</f>
        <v>40264.900000000009</v>
      </c>
      <c r="E3" s="5">
        <f>[1]Overview!D18</f>
        <v>37270.1</v>
      </c>
      <c r="F3" s="5">
        <f>[1]Overview!D9</f>
        <v>3037.212386400668</v>
      </c>
      <c r="G3" s="5">
        <f>[1]Overview!D21</f>
        <v>1029.2012195773775</v>
      </c>
      <c r="N3" s="2"/>
      <c r="O3" s="2"/>
      <c r="P3" s="2"/>
    </row>
    <row r="4" spans="1:16" x14ac:dyDescent="0.3">
      <c r="A4" s="6">
        <v>2010</v>
      </c>
      <c r="B4" s="5">
        <f>[1]Overview!E15</f>
        <v>79111.518490000002</v>
      </c>
      <c r="C4" s="5">
        <f>[1]Overview!E6</f>
        <v>54795.800003214834</v>
      </c>
      <c r="D4" s="5">
        <f>[1]Overview!E12</f>
        <v>27762.2</v>
      </c>
      <c r="E4" s="5">
        <f>[1]Overview!E18</f>
        <v>38363</v>
      </c>
      <c r="F4" s="5">
        <f>[1]Overview!E9</f>
        <v>2535.5102579165909</v>
      </c>
      <c r="G4" s="5">
        <f>[1]Overview!E21</f>
        <v>1311.4007760946945</v>
      </c>
      <c r="N4" s="2"/>
      <c r="O4" s="2"/>
      <c r="P4" s="2"/>
    </row>
    <row r="5" spans="1:16" x14ac:dyDescent="0.3">
      <c r="A5" s="6">
        <v>2022</v>
      </c>
      <c r="B5" s="5">
        <f>[1]Overview!H15</f>
        <v>66985.020809999987</v>
      </c>
      <c r="C5" s="5">
        <f>[1]Overview!H6</f>
        <v>56327.599999709957</v>
      </c>
      <c r="D5" s="5">
        <f>[1]Overview!H12</f>
        <v>28985.899999999998</v>
      </c>
      <c r="E5" s="5">
        <f>[1]Overview!H18</f>
        <v>41105.599999999999</v>
      </c>
      <c r="F5" s="5">
        <f>[1]Overview!H9</f>
        <v>2150.9177720266534</v>
      </c>
      <c r="G5" s="5">
        <f>[1]Overview!H21</f>
        <v>1049.0000000000002</v>
      </c>
      <c r="N5" s="2"/>
      <c r="O5" s="2"/>
      <c r="P5" s="2"/>
    </row>
    <row r="6" spans="1:16" x14ac:dyDescent="0.3">
      <c r="A6" s="4"/>
      <c r="B6" s="3"/>
      <c r="C6" s="3"/>
      <c r="D6" s="3"/>
      <c r="E6" s="3"/>
      <c r="F6" s="3"/>
      <c r="G6" s="3"/>
      <c r="N6" s="2"/>
      <c r="O6" s="2"/>
      <c r="P6" s="2"/>
    </row>
    <row r="7" spans="1:16" x14ac:dyDescent="0.3">
      <c r="N7" s="2"/>
      <c r="O7" s="2"/>
      <c r="P7" s="2"/>
    </row>
    <row r="8" spans="1:16" x14ac:dyDescent="0.3">
      <c r="N8" s="2"/>
      <c r="O8" s="2"/>
      <c r="P8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3C3F6-0B6B-4470-A9B4-5ED7599ED238}">
  <sheetPr>
    <tabColor rgb="FF00B050"/>
  </sheetPr>
  <dimension ref="A1:P7"/>
  <sheetViews>
    <sheetView zoomScale="70" zoomScaleNormal="70" workbookViewId="0">
      <selection activeCell="E16" sqref="E16"/>
    </sheetView>
  </sheetViews>
  <sheetFormatPr defaultColWidth="8.88671875" defaultRowHeight="14.4" x14ac:dyDescent="0.3"/>
  <cols>
    <col min="1" max="1" width="19.88671875" bestFit="1" customWidth="1"/>
    <col min="2" max="4" width="17.5546875" style="1" customWidth="1"/>
    <col min="5" max="5" width="19.5546875" style="1" bestFit="1" customWidth="1"/>
    <col min="6" max="6" width="21" style="1" bestFit="1" customWidth="1"/>
    <col min="7" max="7" width="17.5546875" style="1" customWidth="1"/>
  </cols>
  <sheetData>
    <row r="1" spans="1:16" x14ac:dyDescent="0.3">
      <c r="A1" s="17" t="s">
        <v>6</v>
      </c>
      <c r="B1" s="18" t="s">
        <v>5</v>
      </c>
      <c r="C1" s="18" t="s">
        <v>4</v>
      </c>
      <c r="D1" s="18" t="s">
        <v>3</v>
      </c>
      <c r="E1" s="18" t="s">
        <v>2</v>
      </c>
      <c r="F1" s="18" t="s">
        <v>1</v>
      </c>
      <c r="G1" s="18" t="s">
        <v>0</v>
      </c>
    </row>
    <row r="2" spans="1:16" x14ac:dyDescent="0.3">
      <c r="A2" s="19">
        <v>2000</v>
      </c>
      <c r="B2" s="20">
        <v>92126.396999999983</v>
      </c>
      <c r="C2" s="20">
        <v>68018.699998770055</v>
      </c>
      <c r="D2" s="20">
        <v>40264.900000000009</v>
      </c>
      <c r="E2" s="20">
        <v>37270.1</v>
      </c>
      <c r="F2" s="20">
        <v>3037.212386400668</v>
      </c>
      <c r="G2" s="20">
        <v>1029.2012195773775</v>
      </c>
      <c r="N2" s="2"/>
      <c r="O2" s="2"/>
      <c r="P2" s="2"/>
    </row>
    <row r="3" spans="1:16" x14ac:dyDescent="0.3">
      <c r="A3" s="19">
        <v>2010</v>
      </c>
      <c r="B3" s="20">
        <v>79111.518490000002</v>
      </c>
      <c r="C3" s="20">
        <v>54795.800003214834</v>
      </c>
      <c r="D3" s="20">
        <v>27762.2</v>
      </c>
      <c r="E3" s="20">
        <v>38363</v>
      </c>
      <c r="F3" s="20">
        <v>2535.5102579165909</v>
      </c>
      <c r="G3" s="20">
        <v>1311.4007760946945</v>
      </c>
      <c r="N3" s="2"/>
      <c r="O3" s="2"/>
      <c r="P3" s="2"/>
    </row>
    <row r="4" spans="1:16" x14ac:dyDescent="0.3">
      <c r="A4" s="19">
        <v>2022</v>
      </c>
      <c r="B4" s="20">
        <v>66985.020809999987</v>
      </c>
      <c r="C4" s="20">
        <v>56327.599999709957</v>
      </c>
      <c r="D4" s="20">
        <v>28985.899999999998</v>
      </c>
      <c r="E4" s="20">
        <v>41105.599999999999</v>
      </c>
      <c r="F4" s="20">
        <v>2150.9177720266534</v>
      </c>
      <c r="G4" s="20">
        <v>1049.0000000000002</v>
      </c>
      <c r="N4" s="2"/>
      <c r="O4" s="2"/>
      <c r="P4" s="2"/>
    </row>
    <row r="5" spans="1:16" x14ac:dyDescent="0.3">
      <c r="A5" s="15"/>
      <c r="B5" s="16"/>
      <c r="C5" s="16"/>
      <c r="D5" s="16"/>
      <c r="E5" s="16"/>
      <c r="F5" s="16"/>
      <c r="G5" s="16"/>
    </row>
    <row r="6" spans="1:16" x14ac:dyDescent="0.3">
      <c r="A6" s="15"/>
      <c r="B6" s="16"/>
      <c r="C6" s="16"/>
      <c r="D6" s="16"/>
      <c r="E6" s="16"/>
      <c r="F6" s="16"/>
      <c r="G6" s="16"/>
    </row>
    <row r="7" spans="1:16" x14ac:dyDescent="0.3">
      <c r="A7" s="15"/>
      <c r="B7" s="16"/>
      <c r="C7" s="16"/>
      <c r="D7" s="16"/>
      <c r="E7" s="16"/>
      <c r="F7" s="16"/>
      <c r="G7" s="16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9249A-5D38-460E-8904-7D5033D6C5FB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2024-11-26T10:52:47Z</dcterms:modified>
</cp:coreProperties>
</file>