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C9D538A6-DA93-4A02-8C3E-57554BCE12A7}" xr6:coauthVersionLast="47" xr6:coauthVersionMax="47" xr10:uidLastSave="{00000000-0000-0000-0000-000000000000}"/>
  <bookViews>
    <workbookView xWindow="1560" yWindow="1215" windowWidth="26985" windowHeight="13290" tabRatio="939" activeTab="2" xr2:uid="{00000000-000D-0000-FFFF-FFFF00000000}"/>
  </bookViews>
  <sheets>
    <sheet name="Original Data" sheetId="11" r:id="rId1"/>
    <sheet name="DATA AND CHART" sheetId="9" r:id="rId2"/>
    <sheet name="Draft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8" i="11" l="1"/>
  <c r="G38" i="11"/>
  <c r="F38" i="11"/>
  <c r="L37" i="11"/>
  <c r="G37" i="11"/>
  <c r="F37" i="11"/>
  <c r="L36" i="11"/>
  <c r="G36" i="11"/>
  <c r="F36" i="11"/>
  <c r="L35" i="11"/>
  <c r="G35" i="11"/>
  <c r="F35" i="11"/>
  <c r="L34" i="11"/>
  <c r="G34" i="11"/>
  <c r="F34" i="11"/>
  <c r="L32" i="11"/>
  <c r="G32" i="11"/>
  <c r="F32" i="11"/>
  <c r="L31" i="11"/>
  <c r="G31" i="11"/>
  <c r="F31" i="11"/>
  <c r="L30" i="11"/>
  <c r="G30" i="11"/>
  <c r="F30" i="11"/>
  <c r="L29" i="11"/>
  <c r="G29" i="11"/>
  <c r="F29" i="11"/>
  <c r="L28" i="11"/>
  <c r="G28" i="11"/>
  <c r="F28" i="11"/>
  <c r="L27" i="11"/>
  <c r="G27" i="11"/>
  <c r="F27" i="11"/>
  <c r="L26" i="11"/>
  <c r="G26" i="11"/>
  <c r="F26" i="11"/>
  <c r="L25" i="11"/>
  <c r="G25" i="11"/>
  <c r="F25" i="11"/>
  <c r="L24" i="11"/>
  <c r="G24" i="11"/>
  <c r="F24" i="11"/>
  <c r="L23" i="11"/>
  <c r="G23" i="11"/>
  <c r="F23" i="11"/>
  <c r="L22" i="11"/>
  <c r="G22" i="11"/>
  <c r="F22" i="11"/>
  <c r="L21" i="11"/>
  <c r="G21" i="11"/>
  <c r="F21" i="11"/>
  <c r="L20" i="11"/>
  <c r="G20" i="11"/>
  <c r="F20" i="11"/>
  <c r="L19" i="11"/>
  <c r="G19" i="11"/>
  <c r="F19" i="11"/>
  <c r="L18" i="11"/>
  <c r="G18" i="11"/>
  <c r="F18" i="11"/>
  <c r="L17" i="11"/>
  <c r="G17" i="11"/>
  <c r="F17" i="11"/>
  <c r="L16" i="11"/>
  <c r="G16" i="11"/>
  <c r="F16" i="11"/>
  <c r="L15" i="11"/>
  <c r="G15" i="11"/>
  <c r="F15" i="11"/>
  <c r="L14" i="11"/>
  <c r="G14" i="11"/>
  <c r="F14" i="11"/>
  <c r="L13" i="11"/>
  <c r="G13" i="11"/>
  <c r="F13" i="11"/>
  <c r="L12" i="11"/>
  <c r="G12" i="11"/>
  <c r="F12" i="11"/>
  <c r="L11" i="11"/>
  <c r="G11" i="11"/>
  <c r="F11" i="11"/>
  <c r="L10" i="11"/>
  <c r="G10" i="11"/>
  <c r="F10" i="11"/>
  <c r="L9" i="11"/>
  <c r="G9" i="11"/>
  <c r="F9" i="11"/>
  <c r="L8" i="11"/>
  <c r="G8" i="11"/>
  <c r="F8" i="11"/>
  <c r="L7" i="11"/>
  <c r="G7" i="11"/>
  <c r="F7" i="11"/>
  <c r="L6" i="11"/>
  <c r="G6" i="11"/>
  <c r="F6" i="11"/>
  <c r="G4" i="11"/>
  <c r="F4" i="11"/>
</calcChain>
</file>

<file path=xl/sharedStrings.xml><?xml version="1.0" encoding="utf-8"?>
<sst xmlns="http://schemas.openxmlformats.org/spreadsheetml/2006/main" count="153" uniqueCount="40">
  <si>
    <t>EU-27</t>
  </si>
  <si>
    <t/>
  </si>
  <si>
    <t>TIME</t>
  </si>
  <si>
    <t>2010</t>
  </si>
  <si>
    <t>2022</t>
  </si>
  <si>
    <t>European Union - 27 countries (from 2020)</t>
  </si>
  <si>
    <t>Belgium</t>
  </si>
  <si>
    <t>Bulgaria</t>
  </si>
  <si>
    <t>Czechia</t>
  </si>
  <si>
    <t>Denmark</t>
  </si>
  <si>
    <t>Germany</t>
  </si>
  <si>
    <t>Estonia</t>
  </si>
  <si>
    <t>Ireland</t>
  </si>
  <si>
    <t>Greece</t>
  </si>
  <si>
    <t>Spain</t>
  </si>
  <si>
    <t>France</t>
  </si>
  <si>
    <t>Croatia</t>
  </si>
  <si>
    <t>Italy</t>
  </si>
  <si>
    <t>Cyprus</t>
  </si>
  <si>
    <t>Latvia</t>
  </si>
  <si>
    <t>Lithuania</t>
  </si>
  <si>
    <t>Luxembourg</t>
  </si>
  <si>
    <t>Hungary</t>
  </si>
  <si>
    <t>Malta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</si>
  <si>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</si>
  <si>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</si>
  <si>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</si>
  <si>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</si>
  <si>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</si>
  <si>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</si>
  <si>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</si>
  <si>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</si>
  <si>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</si>
  <si>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Liechtenstein</t>
  </si>
  <si>
    <t>Norway</t>
  </si>
  <si>
    <t>North Macedonia</t>
  </si>
  <si>
    <t>Serbia</t>
  </si>
  <si>
    <t>Türkiye</t>
  </si>
  <si>
    <t>Total waste generation (kg/cap)</t>
  </si>
  <si>
    <t>Total waste generation (t/cap)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</si>
</sst>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 tint="-0.499984740745262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3" fillId="0" borderId="0" xfId="0" applyFont="1"/>
    <xf numFmtId="164" fontId="3" fillId="0" borderId="0" xfId="0" applyNumberFormat="1" applyFont="1"/>
    <xf numFmtId="164" fontId="0" fillId="0" borderId="0" xfId="0" applyNumberFormat="1"/>
    <xf numFmtId="9" fontId="0" fillId="0" borderId="0" xfId="0" applyNumberFormat="1"/>
    <xf numFmtId="0" fontId="0" fillId="2" borderId="0" xfId="0" applyFill="1"/>
    <xf numFmtId="0" fontId="3" fillId="2" borderId="0" xfId="0" applyFont="1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228A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EU-27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Data'!$J$2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Data'!$I$6:$I$32</c:f>
              <c:strCache>
                <c:ptCount val="27"/>
                <c:pt idx="0">
                  <c:v>Latvia</c:v>
                </c:pt>
                <c:pt idx="1">
                  <c:v>Croatia</c:v>
                </c:pt>
                <c:pt idx="2">
                  <c:v>Portugal</c:v>
                </c:pt>
                <c:pt idx="3">
                  <c:v>Lithuania</c:v>
                </c:pt>
                <c:pt idx="4">
                  <c:v>Slovakia</c:v>
                </c:pt>
                <c:pt idx="5">
                  <c:v>Spain</c:v>
                </c:pt>
                <c:pt idx="6">
                  <c:v>Hungary</c:v>
                </c:pt>
                <c:pt idx="7">
                  <c:v>Greece</c:v>
                </c:pt>
                <c:pt idx="8">
                  <c:v>Ireland</c:v>
                </c:pt>
                <c:pt idx="9">
                  <c:v>Italy</c:v>
                </c:pt>
                <c:pt idx="10">
                  <c:v>Cyprus</c:v>
                </c:pt>
                <c:pt idx="11">
                  <c:v>Denmark</c:v>
                </c:pt>
                <c:pt idx="12">
                  <c:v>Czechia</c:v>
                </c:pt>
                <c:pt idx="13">
                  <c:v>Germany</c:v>
                </c:pt>
                <c:pt idx="14">
                  <c:v>Poland</c:v>
                </c:pt>
                <c:pt idx="15">
                  <c:v>Malta</c:v>
                </c:pt>
                <c:pt idx="16">
                  <c:v>France</c:v>
                </c:pt>
                <c:pt idx="17">
                  <c:v>Belgium</c:v>
                </c:pt>
                <c:pt idx="18">
                  <c:v>Slovenia</c:v>
                </c:pt>
                <c:pt idx="19">
                  <c:v>Netherlands</c:v>
                </c:pt>
                <c:pt idx="20">
                  <c:v>Austria</c:v>
                </c:pt>
                <c:pt idx="21">
                  <c:v>Romania</c:v>
                </c:pt>
                <c:pt idx="22">
                  <c:v>Bulgaria</c:v>
                </c:pt>
                <c:pt idx="23">
                  <c:v>Luxembourg</c:v>
                </c:pt>
                <c:pt idx="24">
                  <c:v>Sweden</c:v>
                </c:pt>
                <c:pt idx="25">
                  <c:v>Estonia</c:v>
                </c:pt>
                <c:pt idx="26">
                  <c:v>Finland</c:v>
                </c:pt>
              </c:strCache>
            </c:strRef>
          </c:cat>
          <c:val>
            <c:numRef>
              <c:f>'Original Data'!$J$6:$J$32</c:f>
              <c:numCache>
                <c:formatCode>General</c:formatCode>
                <c:ptCount val="27"/>
                <c:pt idx="0">
                  <c:v>0.71399999999999997</c:v>
                </c:pt>
                <c:pt idx="1">
                  <c:v>0.73499999999999999</c:v>
                </c:pt>
                <c:pt idx="2">
                  <c:v>1.29</c:v>
                </c:pt>
                <c:pt idx="3">
                  <c:v>1.8009999999999999</c:v>
                </c:pt>
                <c:pt idx="4">
                  <c:v>1.7410000000000001</c:v>
                </c:pt>
                <c:pt idx="5">
                  <c:v>2.9529999999999998</c:v>
                </c:pt>
                <c:pt idx="6">
                  <c:v>1.6739999999999999</c:v>
                </c:pt>
                <c:pt idx="7">
                  <c:v>6.3330000000000002</c:v>
                </c:pt>
                <c:pt idx="8">
                  <c:v>4.3440000000000003</c:v>
                </c:pt>
                <c:pt idx="9">
                  <c:v>2.6760000000000002</c:v>
                </c:pt>
                <c:pt idx="10">
                  <c:v>2.8610000000000002</c:v>
                </c:pt>
                <c:pt idx="11">
                  <c:v>2.923</c:v>
                </c:pt>
                <c:pt idx="12">
                  <c:v>2.2679999999999998</c:v>
                </c:pt>
                <c:pt idx="13">
                  <c:v>4.4459999999999997</c:v>
                </c:pt>
                <c:pt idx="14">
                  <c:v>4.1710000000000003</c:v>
                </c:pt>
                <c:pt idx="15">
                  <c:v>3.2450000000000001</c:v>
                </c:pt>
                <c:pt idx="16">
                  <c:v>5.4779999999999998</c:v>
                </c:pt>
                <c:pt idx="17">
                  <c:v>5.63</c:v>
                </c:pt>
                <c:pt idx="18">
                  <c:v>2.9220000000000002</c:v>
                </c:pt>
                <c:pt idx="19">
                  <c:v>7.2910000000000004</c:v>
                </c:pt>
                <c:pt idx="20">
                  <c:v>5.5960000000000001</c:v>
                </c:pt>
                <c:pt idx="21">
                  <c:v>9.9489999999999998</c:v>
                </c:pt>
                <c:pt idx="22">
                  <c:v>22.635000000000002</c:v>
                </c:pt>
                <c:pt idx="23">
                  <c:v>20.597000000000001</c:v>
                </c:pt>
                <c:pt idx="24">
                  <c:v>12.545</c:v>
                </c:pt>
                <c:pt idx="25">
                  <c:v>14.27</c:v>
                </c:pt>
                <c:pt idx="26">
                  <c:v>19.454000000000001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17-4631-B28F-830519CE25A6}"/>
            </c:ext>
          </c:extLst>
        </c:ser>
        <c:ser>
          <c:idx val="1"/>
          <c:order val="1"/>
          <c:tx>
            <c:strRef>
              <c:f>'Original Data'!$K$2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Data'!$I$6:$I$32</c:f>
              <c:strCache>
                <c:ptCount val="27"/>
                <c:pt idx="0">
                  <c:v>Latvia</c:v>
                </c:pt>
                <c:pt idx="1">
                  <c:v>Croatia</c:v>
                </c:pt>
                <c:pt idx="2">
                  <c:v>Portugal</c:v>
                </c:pt>
                <c:pt idx="3">
                  <c:v>Lithuania</c:v>
                </c:pt>
                <c:pt idx="4">
                  <c:v>Slovakia</c:v>
                </c:pt>
                <c:pt idx="5">
                  <c:v>Spain</c:v>
                </c:pt>
                <c:pt idx="6">
                  <c:v>Hungary</c:v>
                </c:pt>
                <c:pt idx="7">
                  <c:v>Greece</c:v>
                </c:pt>
                <c:pt idx="8">
                  <c:v>Ireland</c:v>
                </c:pt>
                <c:pt idx="9">
                  <c:v>Italy</c:v>
                </c:pt>
                <c:pt idx="10">
                  <c:v>Cyprus</c:v>
                </c:pt>
                <c:pt idx="11">
                  <c:v>Denmark</c:v>
                </c:pt>
                <c:pt idx="12">
                  <c:v>Czechia</c:v>
                </c:pt>
                <c:pt idx="13">
                  <c:v>Germany</c:v>
                </c:pt>
                <c:pt idx="14">
                  <c:v>Poland</c:v>
                </c:pt>
                <c:pt idx="15">
                  <c:v>Malta</c:v>
                </c:pt>
                <c:pt idx="16">
                  <c:v>France</c:v>
                </c:pt>
                <c:pt idx="17">
                  <c:v>Belgium</c:v>
                </c:pt>
                <c:pt idx="18">
                  <c:v>Slovenia</c:v>
                </c:pt>
                <c:pt idx="19">
                  <c:v>Netherlands</c:v>
                </c:pt>
                <c:pt idx="20">
                  <c:v>Austria</c:v>
                </c:pt>
                <c:pt idx="21">
                  <c:v>Romania</c:v>
                </c:pt>
                <c:pt idx="22">
                  <c:v>Bulgaria</c:v>
                </c:pt>
                <c:pt idx="23">
                  <c:v>Luxembourg</c:v>
                </c:pt>
                <c:pt idx="24">
                  <c:v>Sweden</c:v>
                </c:pt>
                <c:pt idx="25">
                  <c:v>Estonia</c:v>
                </c:pt>
                <c:pt idx="26">
                  <c:v>Finland</c:v>
                </c:pt>
              </c:strCache>
            </c:strRef>
          </c:cat>
          <c:val>
            <c:numRef>
              <c:f>'Original Data'!$K$6:$K$32</c:f>
              <c:numCache>
                <c:formatCode>General</c:formatCode>
                <c:ptCount val="27"/>
                <c:pt idx="0">
                  <c:v>1.33</c:v>
                </c:pt>
                <c:pt idx="1">
                  <c:v>1.8380000000000001</c:v>
                </c:pt>
                <c:pt idx="2">
                  <c:v>1.8779999999999999</c:v>
                </c:pt>
                <c:pt idx="3">
                  <c:v>2.0030000000000001</c:v>
                </c:pt>
                <c:pt idx="4">
                  <c:v>2.4620000000000002</c:v>
                </c:pt>
                <c:pt idx="5">
                  <c:v>2.48</c:v>
                </c:pt>
                <c:pt idx="6">
                  <c:v>2.8380000000000001</c:v>
                </c:pt>
                <c:pt idx="7">
                  <c:v>2.8580000000000001</c:v>
                </c:pt>
                <c:pt idx="8">
                  <c:v>2.9710000000000001</c:v>
                </c:pt>
                <c:pt idx="9">
                  <c:v>3.2120000000000002</c:v>
                </c:pt>
                <c:pt idx="10">
                  <c:v>3.294</c:v>
                </c:pt>
                <c:pt idx="11">
                  <c:v>3.3330000000000002</c:v>
                </c:pt>
                <c:pt idx="12">
                  <c:v>3.6720000000000002</c:v>
                </c:pt>
                <c:pt idx="13">
                  <c:v>4.6040000000000001</c:v>
                </c:pt>
                <c:pt idx="14">
                  <c:v>4.7389999999999999</c:v>
                </c:pt>
                <c:pt idx="15">
                  <c:v>5.0039999999999996</c:v>
                </c:pt>
                <c:pt idx="16">
                  <c:v>5.0759999999999996</c:v>
                </c:pt>
                <c:pt idx="17">
                  <c:v>5.3630000000000004</c:v>
                </c:pt>
                <c:pt idx="18">
                  <c:v>5.3970000000000002</c:v>
                </c:pt>
                <c:pt idx="19">
                  <c:v>6.9210000000000003</c:v>
                </c:pt>
                <c:pt idx="20">
                  <c:v>8.0790000000000006</c:v>
                </c:pt>
                <c:pt idx="21">
                  <c:v>8.41</c:v>
                </c:pt>
                <c:pt idx="22">
                  <c:v>14.603</c:v>
                </c:pt>
                <c:pt idx="23">
                  <c:v>15.169</c:v>
                </c:pt>
                <c:pt idx="24">
                  <c:v>15.627000000000001</c:v>
                </c:pt>
                <c:pt idx="25">
                  <c:v>16.751999999999999</c:v>
                </c:pt>
                <c:pt idx="26">
                  <c:v>19.95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17-4631-B28F-830519CE2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02655936"/>
        <c:axId val="502671776"/>
      </c:barChart>
      <c:catAx>
        <c:axId val="502655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02671776"/>
        <c:crosses val="autoZero"/>
        <c:auto val="1"/>
        <c:lblAlgn val="ctr"/>
        <c:lblOffset val="100"/>
        <c:noMultiLvlLbl val="0"/>
      </c:catAx>
      <c:valAx>
        <c:axId val="50267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02655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Other European countries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'Original Data'!$J$2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'Original Data'!$I$34:$I$38</c:f>
              <c:strCache>
                <c:ptCount val="5"/>
                <c:pt idx="0">
                  <c:v>North Macedonia</c:v>
                </c:pt>
                <c:pt idx="1">
                  <c:v>Türkiye</c:v>
                </c:pt>
                <c:pt idx="2">
                  <c:v>Norway</c:v>
                </c:pt>
                <c:pt idx="3">
                  <c:v>Liechtenstein</c:v>
                </c:pt>
                <c:pt idx="4">
                  <c:v>Serbia</c:v>
                </c:pt>
              </c:strCache>
            </c:strRef>
          </c:cat>
          <c:val>
            <c:numRef>
              <c:f>'Original Data'!$J$34:$J$38</c:f>
              <c:numCache>
                <c:formatCode>General</c:formatCode>
                <c:ptCount val="5"/>
                <c:pt idx="0">
                  <c:v>1.133</c:v>
                </c:pt>
                <c:pt idx="1">
                  <c:v>0.86899999999999999</c:v>
                </c:pt>
                <c:pt idx="2">
                  <c:v>1.929</c:v>
                </c:pt>
                <c:pt idx="3">
                  <c:v>8.6660000000000004</c:v>
                </c:pt>
                <c:pt idx="4">
                  <c:v>4.6100000000000003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FC-4BBF-B0E8-7F267E0BF13C}"/>
            </c:ext>
          </c:extLst>
        </c:ser>
        <c:ser>
          <c:idx val="1"/>
          <c:order val="1"/>
          <c:tx>
            <c:strRef>
              <c:f>'Original Data'!$K$2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'Original Data'!$I$34:$I$38</c:f>
              <c:strCache>
                <c:ptCount val="5"/>
                <c:pt idx="0">
                  <c:v>North Macedonia</c:v>
                </c:pt>
                <c:pt idx="1">
                  <c:v>Türkiye</c:v>
                </c:pt>
                <c:pt idx="2">
                  <c:v>Norway</c:v>
                </c:pt>
                <c:pt idx="3">
                  <c:v>Liechtenstein</c:v>
                </c:pt>
                <c:pt idx="4">
                  <c:v>Serbia</c:v>
                </c:pt>
              </c:strCache>
            </c:strRef>
          </c:cat>
          <c:val>
            <c:numRef>
              <c:f>'Original Data'!$K$34:$K$38</c:f>
              <c:numCache>
                <c:formatCode>General</c:formatCode>
                <c:ptCount val="5"/>
                <c:pt idx="0">
                  <c:v>1.038</c:v>
                </c:pt>
                <c:pt idx="1">
                  <c:v>1.284</c:v>
                </c:pt>
                <c:pt idx="2">
                  <c:v>2.573</c:v>
                </c:pt>
                <c:pt idx="3">
                  <c:v>11.087999999999999</c:v>
                </c:pt>
                <c:pt idx="4">
                  <c:v>26.324999999999999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FC-4BBF-B0E8-7F267E0BF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02655936"/>
        <c:axId val="502671776"/>
      </c:barChart>
      <c:catAx>
        <c:axId val="502655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02671776"/>
        <c:crosses val="autoZero"/>
        <c:auto val="1"/>
        <c:lblAlgn val="ctr"/>
        <c:lblOffset val="100"/>
        <c:noMultiLvlLbl val="0"/>
      </c:catAx>
      <c:valAx>
        <c:axId val="502671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02655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t/capita</a:t>
            </a:r>
          </a:p>
        </c:rich>
      </c:tx>
      <c:layout>
        <c:manualLayout>
          <c:xMode val="edge"/>
          <c:yMode val="edge"/>
          <c:x val="0.88146655832321719"/>
          <c:y val="0.954116579006962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'DATA AND CHART'!$C$1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Pt>
            <c:idx val="21"/>
            <c:invertIfNegative val="0"/>
            <c:bubble3D val="0"/>
            <c:spPr>
              <a:solidFill>
                <a:srgbClr val="228A4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C37-4B38-B546-068C734ABCE2}"/>
              </c:ext>
            </c:extLst>
          </c:dPt>
          <c:cat>
            <c:strRef>
              <c:f>'DATA AND CHART'!$A$2:$A$35</c:f>
              <c:strCache>
                <c:ptCount val="34"/>
                <c:pt idx="0">
                  <c:v>North Macedonia</c:v>
                </c:pt>
                <c:pt idx="1">
                  <c:v>Türkiye</c:v>
                </c:pt>
                <c:pt idx="2">
                  <c:v>Norway</c:v>
                </c:pt>
                <c:pt idx="3">
                  <c:v>Liechtenstein</c:v>
                </c:pt>
                <c:pt idx="4">
                  <c:v>Serbia</c:v>
                </c:pt>
                <c:pt idx="6">
                  <c:v>Latvia</c:v>
                </c:pt>
                <c:pt idx="7">
                  <c:v>Croatia</c:v>
                </c:pt>
                <c:pt idx="8">
                  <c:v>Portugal</c:v>
                </c:pt>
                <c:pt idx="9">
                  <c:v>Lithuania</c:v>
                </c:pt>
                <c:pt idx="10">
                  <c:v>Slovakia</c:v>
                </c:pt>
                <c:pt idx="11">
                  <c:v>Spain</c:v>
                </c:pt>
                <c:pt idx="12">
                  <c:v>Hungary</c:v>
                </c:pt>
                <c:pt idx="13">
                  <c:v>Greece</c:v>
                </c:pt>
                <c:pt idx="14">
                  <c:v>Ireland</c:v>
                </c:pt>
                <c:pt idx="15">
                  <c:v>Italy</c:v>
                </c:pt>
                <c:pt idx="16">
                  <c:v>Cyprus</c:v>
                </c:pt>
                <c:pt idx="17">
                  <c:v>Denmark</c:v>
                </c:pt>
                <c:pt idx="18">
                  <c:v>Czechia</c:v>
                </c:pt>
                <c:pt idx="19">
                  <c:v>Germany</c:v>
                </c:pt>
                <c:pt idx="20">
                  <c:v>Poland</c:v>
                </c:pt>
                <c:pt idx="21">
                  <c:v>EU-27</c:v>
                </c:pt>
                <c:pt idx="22">
                  <c:v>Malta</c:v>
                </c:pt>
                <c:pt idx="23">
                  <c:v>France</c:v>
                </c:pt>
                <c:pt idx="24">
                  <c:v>Belgium</c:v>
                </c:pt>
                <c:pt idx="25">
                  <c:v>Slovenia</c:v>
                </c:pt>
                <c:pt idx="26">
                  <c:v>Netherlands</c:v>
                </c:pt>
                <c:pt idx="27">
                  <c:v>Austria</c:v>
                </c:pt>
                <c:pt idx="28">
                  <c:v>Romania</c:v>
                </c:pt>
                <c:pt idx="29">
                  <c:v>Bulgaria</c:v>
                </c:pt>
                <c:pt idx="30">
                  <c:v>Luxembourg</c:v>
                </c:pt>
                <c:pt idx="31">
                  <c:v>Sweden</c:v>
                </c:pt>
                <c:pt idx="32">
                  <c:v>Estonia</c:v>
                </c:pt>
                <c:pt idx="33">
                  <c:v>Finland</c:v>
                </c:pt>
              </c:strCache>
            </c:strRef>
          </c:cat>
          <c:val>
            <c:numRef>
              <c:f>'DATA AND CHART'!$C$2:$C$35</c:f>
              <c:numCache>
                <c:formatCode>General</c:formatCode>
                <c:ptCount val="34"/>
                <c:pt idx="0">
                  <c:v>1.038</c:v>
                </c:pt>
                <c:pt idx="1">
                  <c:v>1.284</c:v>
                </c:pt>
                <c:pt idx="2">
                  <c:v>2.573</c:v>
                </c:pt>
                <c:pt idx="3">
                  <c:v>11.087999999999999</c:v>
                </c:pt>
                <c:pt idx="4">
                  <c:v>26.324999999999999</c:v>
                </c:pt>
                <c:pt idx="6">
                  <c:v>1.33</c:v>
                </c:pt>
                <c:pt idx="7">
                  <c:v>1.8380000000000001</c:v>
                </c:pt>
                <c:pt idx="8">
                  <c:v>1.8779999999999999</c:v>
                </c:pt>
                <c:pt idx="9">
                  <c:v>2.0030000000000001</c:v>
                </c:pt>
                <c:pt idx="10">
                  <c:v>2.4620000000000002</c:v>
                </c:pt>
                <c:pt idx="11">
                  <c:v>2.48</c:v>
                </c:pt>
                <c:pt idx="12">
                  <c:v>2.8380000000000001</c:v>
                </c:pt>
                <c:pt idx="13">
                  <c:v>2.8580000000000001</c:v>
                </c:pt>
                <c:pt idx="14">
                  <c:v>2.9710000000000001</c:v>
                </c:pt>
                <c:pt idx="15">
                  <c:v>3.2120000000000002</c:v>
                </c:pt>
                <c:pt idx="16">
                  <c:v>3.294</c:v>
                </c:pt>
                <c:pt idx="17">
                  <c:v>3.3330000000000002</c:v>
                </c:pt>
                <c:pt idx="18">
                  <c:v>3.6720000000000002</c:v>
                </c:pt>
                <c:pt idx="19">
                  <c:v>4.6040000000000001</c:v>
                </c:pt>
                <c:pt idx="20">
                  <c:v>4.7389999999999999</c:v>
                </c:pt>
                <c:pt idx="21">
                  <c:v>4.9909999999999997</c:v>
                </c:pt>
                <c:pt idx="22">
                  <c:v>5.0039999999999996</c:v>
                </c:pt>
                <c:pt idx="23">
                  <c:v>5.0759999999999996</c:v>
                </c:pt>
                <c:pt idx="24">
                  <c:v>5.3630000000000004</c:v>
                </c:pt>
                <c:pt idx="25">
                  <c:v>5.3970000000000002</c:v>
                </c:pt>
                <c:pt idx="26">
                  <c:v>6.9210000000000003</c:v>
                </c:pt>
                <c:pt idx="27">
                  <c:v>8.0790000000000006</c:v>
                </c:pt>
                <c:pt idx="28">
                  <c:v>8.41</c:v>
                </c:pt>
                <c:pt idx="29">
                  <c:v>14.603</c:v>
                </c:pt>
                <c:pt idx="30">
                  <c:v>15.169</c:v>
                </c:pt>
                <c:pt idx="31">
                  <c:v>15.627000000000001</c:v>
                </c:pt>
                <c:pt idx="32">
                  <c:v>16.751999999999999</c:v>
                </c:pt>
                <c:pt idx="33">
                  <c:v>19.95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01-49C3-AEA1-D9F84B10CC42}"/>
            </c:ext>
          </c:extLst>
        </c:ser>
        <c:ser>
          <c:idx val="0"/>
          <c:order val="1"/>
          <c:tx>
            <c:strRef>
              <c:f>'DATA AND CHART'!$B$1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2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C37-4B38-B546-068C734ABCE2}"/>
              </c:ext>
            </c:extLst>
          </c:dPt>
          <c:cat>
            <c:strRef>
              <c:f>'DATA AND CHART'!$A$2:$A$35</c:f>
              <c:strCache>
                <c:ptCount val="34"/>
                <c:pt idx="0">
                  <c:v>North Macedonia</c:v>
                </c:pt>
                <c:pt idx="1">
                  <c:v>Türkiye</c:v>
                </c:pt>
                <c:pt idx="2">
                  <c:v>Norway</c:v>
                </c:pt>
                <c:pt idx="3">
                  <c:v>Liechtenstein</c:v>
                </c:pt>
                <c:pt idx="4">
                  <c:v>Serbia</c:v>
                </c:pt>
                <c:pt idx="6">
                  <c:v>Latvia</c:v>
                </c:pt>
                <c:pt idx="7">
                  <c:v>Croatia</c:v>
                </c:pt>
                <c:pt idx="8">
                  <c:v>Portugal</c:v>
                </c:pt>
                <c:pt idx="9">
                  <c:v>Lithuania</c:v>
                </c:pt>
                <c:pt idx="10">
                  <c:v>Slovakia</c:v>
                </c:pt>
                <c:pt idx="11">
                  <c:v>Spain</c:v>
                </c:pt>
                <c:pt idx="12">
                  <c:v>Hungary</c:v>
                </c:pt>
                <c:pt idx="13">
                  <c:v>Greece</c:v>
                </c:pt>
                <c:pt idx="14">
                  <c:v>Ireland</c:v>
                </c:pt>
                <c:pt idx="15">
                  <c:v>Italy</c:v>
                </c:pt>
                <c:pt idx="16">
                  <c:v>Cyprus</c:v>
                </c:pt>
                <c:pt idx="17">
                  <c:v>Denmark</c:v>
                </c:pt>
                <c:pt idx="18">
                  <c:v>Czechia</c:v>
                </c:pt>
                <c:pt idx="19">
                  <c:v>Germany</c:v>
                </c:pt>
                <c:pt idx="20">
                  <c:v>Poland</c:v>
                </c:pt>
                <c:pt idx="21">
                  <c:v>EU-27</c:v>
                </c:pt>
                <c:pt idx="22">
                  <c:v>Malta</c:v>
                </c:pt>
                <c:pt idx="23">
                  <c:v>France</c:v>
                </c:pt>
                <c:pt idx="24">
                  <c:v>Belgium</c:v>
                </c:pt>
                <c:pt idx="25">
                  <c:v>Slovenia</c:v>
                </c:pt>
                <c:pt idx="26">
                  <c:v>Netherlands</c:v>
                </c:pt>
                <c:pt idx="27">
                  <c:v>Austria</c:v>
                </c:pt>
                <c:pt idx="28">
                  <c:v>Romania</c:v>
                </c:pt>
                <c:pt idx="29">
                  <c:v>Bulgaria</c:v>
                </c:pt>
                <c:pt idx="30">
                  <c:v>Luxembourg</c:v>
                </c:pt>
                <c:pt idx="31">
                  <c:v>Sweden</c:v>
                </c:pt>
                <c:pt idx="32">
                  <c:v>Estonia</c:v>
                </c:pt>
                <c:pt idx="33">
                  <c:v>Finland</c:v>
                </c:pt>
              </c:strCache>
            </c:strRef>
          </c:cat>
          <c:val>
            <c:numRef>
              <c:f>'DATA AND CHART'!$B$2:$B$35</c:f>
              <c:numCache>
                <c:formatCode>General</c:formatCode>
                <c:ptCount val="34"/>
                <c:pt idx="0">
                  <c:v>1.133</c:v>
                </c:pt>
                <c:pt idx="1">
                  <c:v>0.86899999999999999</c:v>
                </c:pt>
                <c:pt idx="2">
                  <c:v>1.929</c:v>
                </c:pt>
                <c:pt idx="3">
                  <c:v>8.6660000000000004</c:v>
                </c:pt>
                <c:pt idx="4">
                  <c:v>4.6100000000000003</c:v>
                </c:pt>
                <c:pt idx="6">
                  <c:v>0.71399999999999997</c:v>
                </c:pt>
                <c:pt idx="7">
                  <c:v>0.73499999999999999</c:v>
                </c:pt>
                <c:pt idx="8">
                  <c:v>1.29</c:v>
                </c:pt>
                <c:pt idx="9">
                  <c:v>1.8009999999999999</c:v>
                </c:pt>
                <c:pt idx="10">
                  <c:v>1.7410000000000001</c:v>
                </c:pt>
                <c:pt idx="11">
                  <c:v>2.9529999999999998</c:v>
                </c:pt>
                <c:pt idx="12">
                  <c:v>1.6739999999999999</c:v>
                </c:pt>
                <c:pt idx="13">
                  <c:v>6.3330000000000002</c:v>
                </c:pt>
                <c:pt idx="14">
                  <c:v>4.3440000000000003</c:v>
                </c:pt>
                <c:pt idx="15">
                  <c:v>2.6760000000000002</c:v>
                </c:pt>
                <c:pt idx="16">
                  <c:v>2.8610000000000002</c:v>
                </c:pt>
                <c:pt idx="17">
                  <c:v>2.923</c:v>
                </c:pt>
                <c:pt idx="18">
                  <c:v>2.2679999999999998</c:v>
                </c:pt>
                <c:pt idx="19">
                  <c:v>4.4459999999999997</c:v>
                </c:pt>
                <c:pt idx="20">
                  <c:v>4.1710000000000003</c:v>
                </c:pt>
                <c:pt idx="21">
                  <c:v>5.0170000000000003</c:v>
                </c:pt>
                <c:pt idx="22">
                  <c:v>3.2450000000000001</c:v>
                </c:pt>
                <c:pt idx="23">
                  <c:v>5.4779999999999998</c:v>
                </c:pt>
                <c:pt idx="24">
                  <c:v>5.63</c:v>
                </c:pt>
                <c:pt idx="25">
                  <c:v>2.9220000000000002</c:v>
                </c:pt>
                <c:pt idx="26">
                  <c:v>7.2910000000000004</c:v>
                </c:pt>
                <c:pt idx="27">
                  <c:v>5.5960000000000001</c:v>
                </c:pt>
                <c:pt idx="28">
                  <c:v>9.9489999999999998</c:v>
                </c:pt>
                <c:pt idx="29">
                  <c:v>22.635000000000002</c:v>
                </c:pt>
                <c:pt idx="30">
                  <c:v>20.597000000000001</c:v>
                </c:pt>
                <c:pt idx="31">
                  <c:v>12.545</c:v>
                </c:pt>
                <c:pt idx="32">
                  <c:v>14.27</c:v>
                </c:pt>
                <c:pt idx="33">
                  <c:v>19.454000000000001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01-49C3-AEA1-D9F84B10CC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717560911"/>
        <c:axId val="717555087"/>
      </c:barChart>
      <c:catAx>
        <c:axId val="71756091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7555087"/>
        <c:crosses val="autoZero"/>
        <c:auto val="1"/>
        <c:lblAlgn val="ctr"/>
        <c:lblOffset val="100"/>
        <c:noMultiLvlLbl val="0"/>
      </c:catAx>
      <c:valAx>
        <c:axId val="7175550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717560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234950</xdr:colOff>
      <xdr:row>3</xdr:row>
      <xdr:rowOff>85725</xdr:rowOff>
    </xdr:from>
    <xdr:to>
      <xdr:col>19</xdr:col>
      <xdr:colOff>285750</xdr:colOff>
      <xdr:row>35</xdr:row>
      <xdr:rowOff>41275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4</xdr:row>
      <xdr:rowOff>0</xdr:rowOff>
    </xdr:from>
    <xdr:to>
      <xdr:col>26</xdr:col>
      <xdr:colOff>82550</xdr:colOff>
      <xdr:row>35</xdr:row>
      <xdr:rowOff>139700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336177</xdr:colOff>
      <xdr:row>0</xdr:row>
      <xdr:rowOff>156882</xdr:rowOff>
    </xdr:from>
    <xdr:to>
      <xdr:col>16</xdr:col>
      <xdr:colOff>425824</xdr:colOff>
      <xdr:row>44</xdr:row>
      <xdr:rowOff>168087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238606</xdr:colOff>
      <xdr:row>1</xdr:row>
      <xdr:rowOff>38485</xdr:rowOff>
    </xdr:from>
    <xdr:to>
      <xdr:col>10</xdr:col>
      <xdr:colOff>706215</xdr:colOff>
      <xdr:row>29</xdr:row>
      <xdr:rowOff>144609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D00D60E-3138-04B9-385B-E61C95DE9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606" y="230909"/>
          <a:ext cx="8087609" cy="54940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20A4F-9261-44BE-823A-68325DC3D083}">
  <dimension ref="A1:Q38"/>
  <sheetViews>
    <sheetView zoomScale="85" zoomScaleNormal="85" workbookViewId="0">
      <selection activeCell="A4" sqref="A4"/>
    </sheetView>
  </sheetViews>
  <sheetFormatPr baseColWidth="10" defaultColWidth="9.140625" defaultRowHeight="15" x14ac:dyDescent="0.25"/>
  <cols>
    <col min="1" max="1" width="19.5703125" customWidth="1"/>
  </cols>
  <sheetData>
    <row r="1" spans="1:17" x14ac:dyDescent="0.25">
      <c r="A1" s="1" t="s">
        <v>38</v>
      </c>
      <c r="B1" s="3"/>
      <c r="C1" s="3"/>
      <c r="D1" s="3"/>
      <c r="E1" s="1" t="s">
        <v>39</v>
      </c>
      <c r="F1" s="3"/>
      <c r="G1" s="3"/>
      <c r="H1" s="2"/>
      <c r="I1" s="2" t="s">
        <v>39</v>
      </c>
      <c r="J1" s="2"/>
      <c r="K1" s="2"/>
      <c r="L1" s="2"/>
      <c r="M1" s="2"/>
      <c r="N1" s="2"/>
      <c r="O1" s="2"/>
      <c r="P1" s="2"/>
      <c r="Q1" s="2"/>
    </row>
    <row r="2" spans="1:17" x14ac:dyDescent="0.25">
      <c r="A2" t="s">
        <v>2</v>
      </c>
      <c r="B2" t="s">
        <v>3</v>
      </c>
      <c r="C2" t="s">
        <v>4</v>
      </c>
      <c r="E2" t="s">
        <v>2</v>
      </c>
      <c r="F2" t="s">
        <v>3</v>
      </c>
      <c r="G2" t="s">
        <v>4</v>
      </c>
      <c r="I2" t="s">
        <v>2</v>
      </c>
      <c r="J2" t="s">
        <v>3</v>
      </c>
      <c r="K2" t="s">
        <v>4</v>
      </c>
    </row>
    <row r="3" spans="1:17" x14ac:dyDescent="0.25">
      <c r="B3" t="s">
        <v>1</v>
      </c>
      <c r="C3" t="s">
        <v>1</v>
      </c>
      <c r="F3" t="s">
        <v>1</v>
      </c>
      <c r="G3" t="s">
        <v>1</v>
      </c>
      <c r="J3" t="s">
        <v>1</v>
      </c>
      <c r="K3" t="s">
        <v>1</v>
      </c>
    </row>
    <row r="4" spans="1:17" x14ac:dyDescent="0.25">
      <c r="A4" s="4" t="s">
        <v>5</v>
      </c>
      <c r="B4" s="4">
        <v>5017</v>
      </c>
      <c r="C4" s="4">
        <v>4991</v>
      </c>
      <c r="E4" s="4" t="s">
        <v>5</v>
      </c>
      <c r="F4" s="5">
        <f>B4/1000</f>
        <v>5.0170000000000003</v>
      </c>
      <c r="G4" s="5">
        <f>C4/1000</f>
        <v>4.9909999999999997</v>
      </c>
      <c r="I4" s="4" t="s">
        <v>5</v>
      </c>
      <c r="J4" s="4">
        <v>5.0170000000000003</v>
      </c>
      <c r="K4" s="4">
        <v>4.9909999999999997</v>
      </c>
    </row>
    <row r="5" spans="1:17" x14ac:dyDescent="0.25">
      <c r="F5" s="6"/>
      <c r="G5" s="6"/>
    </row>
    <row r="6" spans="1:17" x14ac:dyDescent="0.25">
      <c r="A6" t="s">
        <v>6</v>
      </c>
      <c r="B6">
        <v>5630</v>
      </c>
      <c r="C6">
        <v>5363</v>
      </c>
      <c r="E6" t="s">
        <v>6</v>
      </c>
      <c r="F6" s="6">
        <f t="shared" ref="F6:G32" si="0">B6/1000</f>
        <v>5.63</v>
      </c>
      <c r="G6" s="6">
        <f t="shared" si="0"/>
        <v>5.3630000000000004</v>
      </c>
      <c r="I6" t="s">
        <v>19</v>
      </c>
      <c r="J6">
        <v>0.71399999999999997</v>
      </c>
      <c r="K6">
        <v>1.33</v>
      </c>
      <c r="L6" s="7">
        <f>(K6-J6)/J6</f>
        <v>0.86274509803921584</v>
      </c>
    </row>
    <row r="7" spans="1:17" x14ac:dyDescent="0.25">
      <c r="A7" t="s">
        <v>7</v>
      </c>
      <c r="B7">
        <v>22635</v>
      </c>
      <c r="C7">
        <v>14603</v>
      </c>
      <c r="E7" t="s">
        <v>7</v>
      </c>
      <c r="F7" s="6">
        <f t="shared" si="0"/>
        <v>22.635000000000002</v>
      </c>
      <c r="G7" s="6">
        <f t="shared" si="0"/>
        <v>14.603</v>
      </c>
      <c r="I7" t="s">
        <v>16</v>
      </c>
      <c r="J7">
        <v>0.73499999999999999</v>
      </c>
      <c r="K7">
        <v>1.8380000000000001</v>
      </c>
      <c r="L7" s="7">
        <f t="shared" ref="L7:L37" si="1">(K7-J7)/J7</f>
        <v>1.5006802721088439</v>
      </c>
    </row>
    <row r="8" spans="1:17" x14ac:dyDescent="0.25">
      <c r="A8" t="s">
        <v>8</v>
      </c>
      <c r="B8">
        <v>2268</v>
      </c>
      <c r="C8">
        <v>3672</v>
      </c>
      <c r="E8" t="s">
        <v>8</v>
      </c>
      <c r="F8" s="6">
        <f t="shared" si="0"/>
        <v>2.2679999999999998</v>
      </c>
      <c r="G8" s="6">
        <f t="shared" si="0"/>
        <v>3.6720000000000002</v>
      </c>
      <c r="I8" t="s">
        <v>27</v>
      </c>
      <c r="J8">
        <v>1.29</v>
      </c>
      <c r="K8">
        <v>1.8779999999999999</v>
      </c>
      <c r="L8" s="7">
        <f t="shared" si="1"/>
        <v>0.45581395348837195</v>
      </c>
    </row>
    <row r="9" spans="1:17" x14ac:dyDescent="0.25">
      <c r="A9" t="s">
        <v>9</v>
      </c>
      <c r="B9">
        <v>2923</v>
      </c>
      <c r="C9">
        <v>3333</v>
      </c>
      <c r="E9" t="s">
        <v>9</v>
      </c>
      <c r="F9" s="6">
        <f t="shared" si="0"/>
        <v>2.923</v>
      </c>
      <c r="G9" s="6">
        <f t="shared" si="0"/>
        <v>3.3330000000000002</v>
      </c>
      <c r="I9" t="s">
        <v>20</v>
      </c>
      <c r="J9">
        <v>1.8009999999999999</v>
      </c>
      <c r="K9">
        <v>2.0030000000000001</v>
      </c>
      <c r="L9" s="7">
        <f t="shared" si="1"/>
        <v>0.11215991116046652</v>
      </c>
    </row>
    <row r="10" spans="1:17" x14ac:dyDescent="0.25">
      <c r="A10" t="s">
        <v>10</v>
      </c>
      <c r="B10">
        <v>4446</v>
      </c>
      <c r="C10">
        <v>4604</v>
      </c>
      <c r="E10" t="s">
        <v>10</v>
      </c>
      <c r="F10" s="6">
        <f t="shared" si="0"/>
        <v>4.4459999999999997</v>
      </c>
      <c r="G10" s="6">
        <f t="shared" si="0"/>
        <v>4.6040000000000001</v>
      </c>
      <c r="I10" t="s">
        <v>30</v>
      </c>
      <c r="J10">
        <v>1.7410000000000001</v>
      </c>
      <c r="K10">
        <v>2.4620000000000002</v>
      </c>
      <c r="L10" s="7">
        <f t="shared" si="1"/>
        <v>0.41412981045376224</v>
      </c>
    </row>
    <row r="11" spans="1:17" x14ac:dyDescent="0.25">
      <c r="A11" t="s">
        <v>11</v>
      </c>
      <c r="B11">
        <v>14270</v>
      </c>
      <c r="C11">
        <v>16752</v>
      </c>
      <c r="E11" t="s">
        <v>11</v>
      </c>
      <c r="F11" s="6">
        <f t="shared" si="0"/>
        <v>14.27</v>
      </c>
      <c r="G11" s="6">
        <f t="shared" si="0"/>
        <v>16.751999999999999</v>
      </c>
      <c r="I11" t="s">
        <v>14</v>
      </c>
      <c r="J11">
        <v>2.9529999999999998</v>
      </c>
      <c r="K11">
        <v>2.48</v>
      </c>
      <c r="L11" s="7">
        <f t="shared" si="1"/>
        <v>-0.16017609210971889</v>
      </c>
    </row>
    <row r="12" spans="1:17" x14ac:dyDescent="0.25">
      <c r="A12" t="s">
        <v>12</v>
      </c>
      <c r="B12">
        <v>4344</v>
      </c>
      <c r="C12">
        <v>2971</v>
      </c>
      <c r="E12" t="s">
        <v>12</v>
      </c>
      <c r="F12" s="6">
        <f t="shared" si="0"/>
        <v>4.3440000000000003</v>
      </c>
      <c r="G12" s="6">
        <f t="shared" si="0"/>
        <v>2.9710000000000001</v>
      </c>
      <c r="I12" t="s">
        <v>22</v>
      </c>
      <c r="J12">
        <v>1.6739999999999999</v>
      </c>
      <c r="K12">
        <v>2.8380000000000001</v>
      </c>
      <c r="L12" s="7">
        <f t="shared" si="1"/>
        <v>0.69534050179211482</v>
      </c>
    </row>
    <row r="13" spans="1:17" x14ac:dyDescent="0.25">
      <c r="A13" t="s">
        <v>13</v>
      </c>
      <c r="B13">
        <v>6333</v>
      </c>
      <c r="C13">
        <v>2858</v>
      </c>
      <c r="E13" t="s">
        <v>13</v>
      </c>
      <c r="F13" s="6">
        <f t="shared" si="0"/>
        <v>6.3330000000000002</v>
      </c>
      <c r="G13" s="6">
        <f t="shared" si="0"/>
        <v>2.8580000000000001</v>
      </c>
      <c r="I13" t="s">
        <v>13</v>
      </c>
      <c r="J13">
        <v>6.3330000000000002</v>
      </c>
      <c r="K13">
        <v>2.8580000000000001</v>
      </c>
      <c r="L13" s="7">
        <f t="shared" si="1"/>
        <v>-0.54871309016264014</v>
      </c>
    </row>
    <row r="14" spans="1:17" x14ac:dyDescent="0.25">
      <c r="A14" t="s">
        <v>14</v>
      </c>
      <c r="B14">
        <v>2953</v>
      </c>
      <c r="C14">
        <v>2480</v>
      </c>
      <c r="E14" t="s">
        <v>14</v>
      </c>
      <c r="F14" s="6">
        <f t="shared" si="0"/>
        <v>2.9529999999999998</v>
      </c>
      <c r="G14" s="6">
        <f t="shared" si="0"/>
        <v>2.48</v>
      </c>
      <c r="I14" t="s">
        <v>12</v>
      </c>
      <c r="J14">
        <v>4.3440000000000003</v>
      </c>
      <c r="K14">
        <v>2.9710000000000001</v>
      </c>
      <c r="L14" s="7">
        <f t="shared" si="1"/>
        <v>-0.31606813996316763</v>
      </c>
    </row>
    <row r="15" spans="1:17" x14ac:dyDescent="0.25">
      <c r="A15" t="s">
        <v>15</v>
      </c>
      <c r="B15">
        <v>5478</v>
      </c>
      <c r="C15">
        <v>5076</v>
      </c>
      <c r="E15" t="s">
        <v>15</v>
      </c>
      <c r="F15" s="6">
        <f t="shared" si="0"/>
        <v>5.4779999999999998</v>
      </c>
      <c r="G15" s="6">
        <f t="shared" si="0"/>
        <v>5.0759999999999996</v>
      </c>
      <c r="I15" t="s">
        <v>17</v>
      </c>
      <c r="J15">
        <v>2.6760000000000002</v>
      </c>
      <c r="K15">
        <v>3.2120000000000002</v>
      </c>
      <c r="L15" s="7">
        <f t="shared" si="1"/>
        <v>0.20029895366218237</v>
      </c>
    </row>
    <row r="16" spans="1:17" x14ac:dyDescent="0.25">
      <c r="A16" t="s">
        <v>16</v>
      </c>
      <c r="B16">
        <v>735</v>
      </c>
      <c r="C16">
        <v>1838</v>
      </c>
      <c r="E16" t="s">
        <v>16</v>
      </c>
      <c r="F16" s="6">
        <f t="shared" si="0"/>
        <v>0.73499999999999999</v>
      </c>
      <c r="G16" s="6">
        <f t="shared" si="0"/>
        <v>1.8380000000000001</v>
      </c>
      <c r="I16" t="s">
        <v>18</v>
      </c>
      <c r="J16">
        <v>2.8610000000000002</v>
      </c>
      <c r="K16">
        <v>3.294</v>
      </c>
      <c r="L16" s="7">
        <f t="shared" si="1"/>
        <v>0.15134568332750781</v>
      </c>
    </row>
    <row r="17" spans="1:12" x14ac:dyDescent="0.25">
      <c r="A17" t="s">
        <v>17</v>
      </c>
      <c r="B17">
        <v>2676</v>
      </c>
      <c r="C17">
        <v>3212</v>
      </c>
      <c r="E17" t="s">
        <v>17</v>
      </c>
      <c r="F17" s="6">
        <f t="shared" si="0"/>
        <v>2.6760000000000002</v>
      </c>
      <c r="G17" s="6">
        <f t="shared" si="0"/>
        <v>3.2120000000000002</v>
      </c>
      <c r="I17" t="s">
        <v>9</v>
      </c>
      <c r="J17">
        <v>2.923</v>
      </c>
      <c r="K17">
        <v>3.3330000000000002</v>
      </c>
      <c r="L17" s="7">
        <f t="shared" si="1"/>
        <v>0.14026684912760867</v>
      </c>
    </row>
    <row r="18" spans="1:12" x14ac:dyDescent="0.25">
      <c r="A18" t="s">
        <v>18</v>
      </c>
      <c r="B18">
        <v>2861</v>
      </c>
      <c r="C18">
        <v>3294</v>
      </c>
      <c r="E18" t="s">
        <v>18</v>
      </c>
      <c r="F18" s="6">
        <f t="shared" si="0"/>
        <v>2.8610000000000002</v>
      </c>
      <c r="G18" s="6">
        <f t="shared" si="0"/>
        <v>3.294</v>
      </c>
      <c r="I18" t="s">
        <v>8</v>
      </c>
      <c r="J18">
        <v>2.2679999999999998</v>
      </c>
      <c r="K18">
        <v>3.6720000000000002</v>
      </c>
      <c r="L18" s="7">
        <f t="shared" si="1"/>
        <v>0.61904761904761929</v>
      </c>
    </row>
    <row r="19" spans="1:12" x14ac:dyDescent="0.25">
      <c r="A19" t="s">
        <v>19</v>
      </c>
      <c r="B19">
        <v>714</v>
      </c>
      <c r="C19">
        <v>1330</v>
      </c>
      <c r="E19" t="s">
        <v>19</v>
      </c>
      <c r="F19" s="6">
        <f t="shared" si="0"/>
        <v>0.71399999999999997</v>
      </c>
      <c r="G19" s="6">
        <f t="shared" si="0"/>
        <v>1.33</v>
      </c>
      <c r="I19" t="s">
        <v>10</v>
      </c>
      <c r="J19">
        <v>4.4459999999999997</v>
      </c>
      <c r="K19">
        <v>4.6040000000000001</v>
      </c>
      <c r="L19" s="7">
        <f t="shared" si="1"/>
        <v>3.5537561853351413E-2</v>
      </c>
    </row>
    <row r="20" spans="1:12" x14ac:dyDescent="0.25">
      <c r="A20" t="s">
        <v>20</v>
      </c>
      <c r="B20">
        <v>1801</v>
      </c>
      <c r="C20">
        <v>2003</v>
      </c>
      <c r="E20" t="s">
        <v>20</v>
      </c>
      <c r="F20" s="6">
        <f t="shared" si="0"/>
        <v>1.8009999999999999</v>
      </c>
      <c r="G20" s="6">
        <f t="shared" si="0"/>
        <v>2.0030000000000001</v>
      </c>
      <c r="I20" t="s">
        <v>26</v>
      </c>
      <c r="J20">
        <v>4.1710000000000003</v>
      </c>
      <c r="K20">
        <v>4.7389999999999999</v>
      </c>
      <c r="L20" s="7">
        <f t="shared" si="1"/>
        <v>0.13617837449052975</v>
      </c>
    </row>
    <row r="21" spans="1:12" x14ac:dyDescent="0.25">
      <c r="A21" t="s">
        <v>21</v>
      </c>
      <c r="B21">
        <v>20597</v>
      </c>
      <c r="C21">
        <v>15169</v>
      </c>
      <c r="E21" t="s">
        <v>21</v>
      </c>
      <c r="F21" s="6">
        <f t="shared" si="0"/>
        <v>20.597000000000001</v>
      </c>
      <c r="G21" s="6">
        <f t="shared" si="0"/>
        <v>15.169</v>
      </c>
      <c r="I21" t="s">
        <v>23</v>
      </c>
      <c r="J21">
        <v>3.2450000000000001</v>
      </c>
      <c r="K21">
        <v>5.0039999999999996</v>
      </c>
      <c r="L21" s="7">
        <f t="shared" si="1"/>
        <v>0.54206471494607067</v>
      </c>
    </row>
    <row r="22" spans="1:12" x14ac:dyDescent="0.25">
      <c r="A22" t="s">
        <v>22</v>
      </c>
      <c r="B22">
        <v>1674</v>
      </c>
      <c r="C22">
        <v>2838</v>
      </c>
      <c r="E22" t="s">
        <v>22</v>
      </c>
      <c r="F22" s="6">
        <f t="shared" si="0"/>
        <v>1.6739999999999999</v>
      </c>
      <c r="G22" s="6">
        <f t="shared" si="0"/>
        <v>2.8380000000000001</v>
      </c>
      <c r="I22" t="s">
        <v>15</v>
      </c>
      <c r="J22">
        <v>5.4779999999999998</v>
      </c>
      <c r="K22">
        <v>5.0759999999999996</v>
      </c>
      <c r="L22" s="7">
        <f t="shared" si="1"/>
        <v>-7.3384446878422813E-2</v>
      </c>
    </row>
    <row r="23" spans="1:12" x14ac:dyDescent="0.25">
      <c r="A23" t="s">
        <v>23</v>
      </c>
      <c r="B23">
        <v>3245</v>
      </c>
      <c r="C23">
        <v>5004</v>
      </c>
      <c r="E23" t="s">
        <v>23</v>
      </c>
      <c r="F23" s="6">
        <f t="shared" si="0"/>
        <v>3.2450000000000001</v>
      </c>
      <c r="G23" s="6">
        <f t="shared" si="0"/>
        <v>5.0039999999999996</v>
      </c>
      <c r="I23" t="s">
        <v>6</v>
      </c>
      <c r="J23">
        <v>5.63</v>
      </c>
      <c r="K23">
        <v>5.3630000000000004</v>
      </c>
      <c r="L23" s="7">
        <f t="shared" si="1"/>
        <v>-4.742451154529298E-2</v>
      </c>
    </row>
    <row r="24" spans="1:12" x14ac:dyDescent="0.25">
      <c r="A24" t="s">
        <v>24</v>
      </c>
      <c r="B24">
        <v>7291</v>
      </c>
      <c r="C24">
        <v>6921</v>
      </c>
      <c r="E24" t="s">
        <v>24</v>
      </c>
      <c r="F24" s="6">
        <f t="shared" si="0"/>
        <v>7.2910000000000004</v>
      </c>
      <c r="G24" s="6">
        <f t="shared" si="0"/>
        <v>6.9210000000000003</v>
      </c>
      <c r="I24" t="s">
        <v>29</v>
      </c>
      <c r="J24">
        <v>2.9220000000000002</v>
      </c>
      <c r="K24">
        <v>5.3970000000000002</v>
      </c>
      <c r="L24" s="7">
        <f t="shared" si="1"/>
        <v>0.84702258726899382</v>
      </c>
    </row>
    <row r="25" spans="1:12" x14ac:dyDescent="0.25">
      <c r="A25" t="s">
        <v>25</v>
      </c>
      <c r="B25">
        <v>5596</v>
      </c>
      <c r="C25">
        <v>8079</v>
      </c>
      <c r="E25" t="s">
        <v>25</v>
      </c>
      <c r="F25" s="6">
        <f t="shared" si="0"/>
        <v>5.5960000000000001</v>
      </c>
      <c r="G25" s="6">
        <f t="shared" si="0"/>
        <v>8.0790000000000006</v>
      </c>
      <c r="I25" t="s">
        <v>24</v>
      </c>
      <c r="J25">
        <v>7.2910000000000004</v>
      </c>
      <c r="K25">
        <v>6.9210000000000003</v>
      </c>
      <c r="L25" s="7">
        <f t="shared" si="1"/>
        <v>-5.0747496914003577E-2</v>
      </c>
    </row>
    <row r="26" spans="1:12" x14ac:dyDescent="0.25">
      <c r="A26" t="s">
        <v>26</v>
      </c>
      <c r="B26">
        <v>4171</v>
      </c>
      <c r="C26">
        <v>4739</v>
      </c>
      <c r="E26" t="s">
        <v>26</v>
      </c>
      <c r="F26" s="6">
        <f t="shared" si="0"/>
        <v>4.1710000000000003</v>
      </c>
      <c r="G26" s="6">
        <f t="shared" si="0"/>
        <v>4.7389999999999999</v>
      </c>
      <c r="I26" t="s">
        <v>25</v>
      </c>
      <c r="J26">
        <v>5.5960000000000001</v>
      </c>
      <c r="K26">
        <v>8.0790000000000006</v>
      </c>
      <c r="L26" s="7">
        <f t="shared" si="1"/>
        <v>0.44370979270907801</v>
      </c>
    </row>
    <row r="27" spans="1:12" x14ac:dyDescent="0.25">
      <c r="A27" t="s">
        <v>27</v>
      </c>
      <c r="B27">
        <v>1290</v>
      </c>
      <c r="C27">
        <v>1878</v>
      </c>
      <c r="E27" t="s">
        <v>27</v>
      </c>
      <c r="F27" s="6">
        <f t="shared" si="0"/>
        <v>1.29</v>
      </c>
      <c r="G27" s="6">
        <f t="shared" si="0"/>
        <v>1.8779999999999999</v>
      </c>
      <c r="I27" t="s">
        <v>28</v>
      </c>
      <c r="J27">
        <v>9.9489999999999998</v>
      </c>
      <c r="K27">
        <v>8.41</v>
      </c>
      <c r="L27" s="7">
        <f t="shared" si="1"/>
        <v>-0.15468891345863903</v>
      </c>
    </row>
    <row r="28" spans="1:12" x14ac:dyDescent="0.25">
      <c r="A28" t="s">
        <v>28</v>
      </c>
      <c r="B28">
        <v>9949</v>
      </c>
      <c r="C28">
        <v>8410</v>
      </c>
      <c r="E28" t="s">
        <v>28</v>
      </c>
      <c r="F28" s="6">
        <f t="shared" si="0"/>
        <v>9.9489999999999998</v>
      </c>
      <c r="G28" s="6">
        <f t="shared" si="0"/>
        <v>8.41</v>
      </c>
      <c r="I28" t="s">
        <v>7</v>
      </c>
      <c r="J28">
        <v>22.635000000000002</v>
      </c>
      <c r="K28">
        <v>14.603</v>
      </c>
      <c r="L28" s="7">
        <f t="shared" si="1"/>
        <v>-0.35484868566379507</v>
      </c>
    </row>
    <row r="29" spans="1:12" x14ac:dyDescent="0.25">
      <c r="A29" t="s">
        <v>29</v>
      </c>
      <c r="B29">
        <v>2922</v>
      </c>
      <c r="C29">
        <v>5397</v>
      </c>
      <c r="E29" t="s">
        <v>29</v>
      </c>
      <c r="F29" s="6">
        <f t="shared" si="0"/>
        <v>2.9220000000000002</v>
      </c>
      <c r="G29" s="6">
        <f t="shared" si="0"/>
        <v>5.3970000000000002</v>
      </c>
      <c r="I29" t="s">
        <v>21</v>
      </c>
      <c r="J29">
        <v>20.597000000000001</v>
      </c>
      <c r="K29">
        <v>15.169</v>
      </c>
      <c r="L29" s="7">
        <f t="shared" si="1"/>
        <v>-0.26353352429965532</v>
      </c>
    </row>
    <row r="30" spans="1:12" x14ac:dyDescent="0.25">
      <c r="A30" t="s">
        <v>30</v>
      </c>
      <c r="B30">
        <v>1741</v>
      </c>
      <c r="C30">
        <v>2462</v>
      </c>
      <c r="E30" t="s">
        <v>30</v>
      </c>
      <c r="F30" s="6">
        <f t="shared" si="0"/>
        <v>1.7410000000000001</v>
      </c>
      <c r="G30" s="6">
        <f t="shared" si="0"/>
        <v>2.4620000000000002</v>
      </c>
      <c r="I30" t="s">
        <v>32</v>
      </c>
      <c r="J30">
        <v>12.545</v>
      </c>
      <c r="K30">
        <v>15.627000000000001</v>
      </c>
      <c r="L30" s="7">
        <f t="shared" si="1"/>
        <v>0.24567556795536077</v>
      </c>
    </row>
    <row r="31" spans="1:12" x14ac:dyDescent="0.25">
      <c r="A31" t="s">
        <v>31</v>
      </c>
      <c r="B31">
        <v>19454</v>
      </c>
      <c r="C31">
        <v>19950</v>
      </c>
      <c r="E31" t="s">
        <v>31</v>
      </c>
      <c r="F31" s="6">
        <f t="shared" si="0"/>
        <v>19.454000000000001</v>
      </c>
      <c r="G31" s="6">
        <f t="shared" si="0"/>
        <v>19.95</v>
      </c>
      <c r="I31" t="s">
        <v>11</v>
      </c>
      <c r="J31">
        <v>14.27</v>
      </c>
      <c r="K31">
        <v>16.751999999999999</v>
      </c>
      <c r="L31" s="7">
        <f t="shared" si="1"/>
        <v>0.17393132445690254</v>
      </c>
    </row>
    <row r="32" spans="1:12" x14ac:dyDescent="0.25">
      <c r="A32" t="s">
        <v>32</v>
      </c>
      <c r="B32">
        <v>12545</v>
      </c>
      <c r="C32">
        <v>15627</v>
      </c>
      <c r="E32" t="s">
        <v>32</v>
      </c>
      <c r="F32" s="6">
        <f t="shared" si="0"/>
        <v>12.545</v>
      </c>
      <c r="G32" s="6">
        <f t="shared" si="0"/>
        <v>15.627000000000001</v>
      </c>
      <c r="I32" t="s">
        <v>31</v>
      </c>
      <c r="J32">
        <v>19.454000000000001</v>
      </c>
      <c r="K32">
        <v>19.95</v>
      </c>
      <c r="L32" s="7">
        <f t="shared" si="1"/>
        <v>2.5496041945101196E-2</v>
      </c>
    </row>
    <row r="33" spans="1:12" x14ac:dyDescent="0.25">
      <c r="F33" s="6"/>
      <c r="G33" s="6"/>
      <c r="L33" s="7"/>
    </row>
    <row r="34" spans="1:12" x14ac:dyDescent="0.25">
      <c r="A34" t="s">
        <v>33</v>
      </c>
      <c r="B34">
        <v>8666</v>
      </c>
      <c r="C34">
        <v>11088</v>
      </c>
      <c r="E34" t="s">
        <v>33</v>
      </c>
      <c r="F34" s="6">
        <f t="shared" ref="F34:G38" si="2">B34/1000</f>
        <v>8.6660000000000004</v>
      </c>
      <c r="G34" s="6">
        <f t="shared" si="2"/>
        <v>11.087999999999999</v>
      </c>
      <c r="I34" t="s">
        <v>35</v>
      </c>
      <c r="J34">
        <v>1.133</v>
      </c>
      <c r="K34">
        <v>1.038</v>
      </c>
      <c r="L34" s="7">
        <f t="shared" si="1"/>
        <v>-8.3848190644307125E-2</v>
      </c>
    </row>
    <row r="35" spans="1:12" x14ac:dyDescent="0.25">
      <c r="A35" t="s">
        <v>34</v>
      </c>
      <c r="B35">
        <v>1929</v>
      </c>
      <c r="C35">
        <v>2573</v>
      </c>
      <c r="E35" t="s">
        <v>34</v>
      </c>
      <c r="F35" s="6">
        <f t="shared" si="2"/>
        <v>1.929</v>
      </c>
      <c r="G35" s="6">
        <f t="shared" si="2"/>
        <v>2.573</v>
      </c>
      <c r="I35" t="s">
        <v>37</v>
      </c>
      <c r="J35">
        <v>0.86899999999999999</v>
      </c>
      <c r="K35">
        <v>1.284</v>
      </c>
      <c r="L35" s="7">
        <f t="shared" si="1"/>
        <v>0.47756041426927509</v>
      </c>
    </row>
    <row r="36" spans="1:12" x14ac:dyDescent="0.25">
      <c r="A36" t="s">
        <v>35</v>
      </c>
      <c r="B36">
        <v>1133</v>
      </c>
      <c r="C36">
        <v>1038</v>
      </c>
      <c r="E36" t="s">
        <v>35</v>
      </c>
      <c r="F36" s="6">
        <f t="shared" si="2"/>
        <v>1.133</v>
      </c>
      <c r="G36" s="6">
        <f t="shared" si="2"/>
        <v>1.038</v>
      </c>
      <c r="I36" t="s">
        <v>34</v>
      </c>
      <c r="J36">
        <v>1.929</v>
      </c>
      <c r="K36">
        <v>2.573</v>
      </c>
      <c r="L36" s="7">
        <f t="shared" si="1"/>
        <v>0.33385173665111451</v>
      </c>
    </row>
    <row r="37" spans="1:12" x14ac:dyDescent="0.25">
      <c r="A37" t="s">
        <v>36</v>
      </c>
      <c r="B37">
        <v>4610</v>
      </c>
      <c r="C37">
        <v>26325</v>
      </c>
      <c r="E37" t="s">
        <v>36</v>
      </c>
      <c r="F37" s="6">
        <f t="shared" si="2"/>
        <v>4.6100000000000003</v>
      </c>
      <c r="G37" s="6">
        <f t="shared" si="2"/>
        <v>26.324999999999999</v>
      </c>
      <c r="I37" t="s">
        <v>33</v>
      </c>
      <c r="J37">
        <v>8.6660000000000004</v>
      </c>
      <c r="K37">
        <v>11.087999999999999</v>
      </c>
      <c r="L37" s="7">
        <f t="shared" si="1"/>
        <v>0.27948303715670419</v>
      </c>
    </row>
    <row r="38" spans="1:12" x14ac:dyDescent="0.25">
      <c r="A38" t="s">
        <v>37</v>
      </c>
      <c r="B38">
        <v>869</v>
      </c>
      <c r="C38">
        <v>1284</v>
      </c>
      <c r="E38" t="s">
        <v>37</v>
      </c>
      <c r="F38" s="6">
        <f t="shared" si="2"/>
        <v>0.86899999999999999</v>
      </c>
      <c r="G38" s="6">
        <f t="shared" si="2"/>
        <v>1.284</v>
      </c>
      <c r="I38" t="s">
        <v>36</v>
      </c>
      <c r="J38">
        <v>4.6100000000000003</v>
      </c>
      <c r="K38">
        <v>26.324999999999999</v>
      </c>
      <c r="L38" s="7">
        <f>(K38-J38)/J38</f>
        <v>4.7104121475054228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"/>
  <sheetViews>
    <sheetView zoomScale="85" zoomScaleNormal="85" workbookViewId="0">
      <selection activeCell="A39" sqref="A39"/>
    </sheetView>
  </sheetViews>
  <sheetFormatPr baseColWidth="10" defaultColWidth="9.140625" defaultRowHeight="15" x14ac:dyDescent="0.25"/>
  <cols>
    <col min="1" max="1" width="39.140625" bestFit="1" customWidth="1"/>
  </cols>
  <sheetData>
    <row r="1" spans="1:3" x14ac:dyDescent="0.25">
      <c r="A1" t="s">
        <v>2</v>
      </c>
      <c r="B1" s="8" t="s">
        <v>3</v>
      </c>
      <c r="C1" s="8" t="s">
        <v>4</v>
      </c>
    </row>
    <row r="2" spans="1:3" x14ac:dyDescent="0.25">
      <c r="A2" t="s">
        <v>35</v>
      </c>
      <c r="B2" s="8">
        <v>1.133</v>
      </c>
      <c r="C2" s="8">
        <v>1.038</v>
      </c>
    </row>
    <row r="3" spans="1:3" x14ac:dyDescent="0.25">
      <c r="A3" t="s">
        <v>37</v>
      </c>
      <c r="B3" s="8">
        <v>0.86899999999999999</v>
      </c>
      <c r="C3" s="8">
        <v>1.284</v>
      </c>
    </row>
    <row r="4" spans="1:3" x14ac:dyDescent="0.25">
      <c r="A4" t="s">
        <v>34</v>
      </c>
      <c r="B4" s="8">
        <v>1.929</v>
      </c>
      <c r="C4" s="8">
        <v>2.573</v>
      </c>
    </row>
    <row r="5" spans="1:3" x14ac:dyDescent="0.25">
      <c r="A5" t="s">
        <v>33</v>
      </c>
      <c r="B5" s="8">
        <v>8.6660000000000004</v>
      </c>
      <c r="C5" s="8">
        <v>11.087999999999999</v>
      </c>
    </row>
    <row r="6" spans="1:3" x14ac:dyDescent="0.25">
      <c r="A6" t="s">
        <v>36</v>
      </c>
      <c r="B6" s="8">
        <v>4.6100000000000003</v>
      </c>
      <c r="C6" s="8">
        <v>26.324999999999999</v>
      </c>
    </row>
    <row r="7" spans="1:3" x14ac:dyDescent="0.25">
      <c r="B7" s="8"/>
      <c r="C7" s="8"/>
    </row>
    <row r="8" spans="1:3" x14ac:dyDescent="0.25">
      <c r="A8" t="s">
        <v>19</v>
      </c>
      <c r="B8" s="8">
        <v>0.71399999999999997</v>
      </c>
      <c r="C8" s="8">
        <v>1.33</v>
      </c>
    </row>
    <row r="9" spans="1:3" x14ac:dyDescent="0.25">
      <c r="A9" t="s">
        <v>16</v>
      </c>
      <c r="B9" s="8">
        <v>0.73499999999999999</v>
      </c>
      <c r="C9" s="8">
        <v>1.8380000000000001</v>
      </c>
    </row>
    <row r="10" spans="1:3" x14ac:dyDescent="0.25">
      <c r="A10" t="s">
        <v>27</v>
      </c>
      <c r="B10" s="8">
        <v>1.29</v>
      </c>
      <c r="C10" s="8">
        <v>1.8779999999999999</v>
      </c>
    </row>
    <row r="11" spans="1:3" x14ac:dyDescent="0.25">
      <c r="A11" t="s">
        <v>20</v>
      </c>
      <c r="B11" s="8">
        <v>1.8009999999999999</v>
      </c>
      <c r="C11" s="8">
        <v>2.0030000000000001</v>
      </c>
    </row>
    <row r="12" spans="1:3" x14ac:dyDescent="0.25">
      <c r="A12" t="s">
        <v>30</v>
      </c>
      <c r="B12" s="8">
        <v>1.7410000000000001</v>
      </c>
      <c r="C12" s="8">
        <v>2.4620000000000002</v>
      </c>
    </row>
    <row r="13" spans="1:3" x14ac:dyDescent="0.25">
      <c r="A13" t="s">
        <v>14</v>
      </c>
      <c r="B13" s="8">
        <v>2.9529999999999998</v>
      </c>
      <c r="C13" s="8">
        <v>2.48</v>
      </c>
    </row>
    <row r="14" spans="1:3" x14ac:dyDescent="0.25">
      <c r="A14" t="s">
        <v>22</v>
      </c>
      <c r="B14" s="8">
        <v>1.6739999999999999</v>
      </c>
      <c r="C14" s="8">
        <v>2.8380000000000001</v>
      </c>
    </row>
    <row r="15" spans="1:3" x14ac:dyDescent="0.25">
      <c r="A15" t="s">
        <v>13</v>
      </c>
      <c r="B15" s="8">
        <v>6.3330000000000002</v>
      </c>
      <c r="C15" s="8">
        <v>2.8580000000000001</v>
      </c>
    </row>
    <row r="16" spans="1:3" x14ac:dyDescent="0.25">
      <c r="A16" t="s">
        <v>12</v>
      </c>
      <c r="B16" s="8">
        <v>4.3440000000000003</v>
      </c>
      <c r="C16" s="8">
        <v>2.9710000000000001</v>
      </c>
    </row>
    <row r="17" spans="1:3" x14ac:dyDescent="0.25">
      <c r="A17" t="s">
        <v>17</v>
      </c>
      <c r="B17" s="8">
        <v>2.6760000000000002</v>
      </c>
      <c r="C17" s="8">
        <v>3.2120000000000002</v>
      </c>
    </row>
    <row r="18" spans="1:3" x14ac:dyDescent="0.25">
      <c r="A18" t="s">
        <v>18</v>
      </c>
      <c r="B18" s="8">
        <v>2.8610000000000002</v>
      </c>
      <c r="C18" s="8">
        <v>3.294</v>
      </c>
    </row>
    <row r="19" spans="1:3" x14ac:dyDescent="0.25">
      <c r="A19" t="s">
        <v>9</v>
      </c>
      <c r="B19" s="8">
        <v>2.923</v>
      </c>
      <c r="C19" s="8">
        <v>3.3330000000000002</v>
      </c>
    </row>
    <row r="20" spans="1:3" x14ac:dyDescent="0.25">
      <c r="A20" t="s">
        <v>8</v>
      </c>
      <c r="B20" s="8">
        <v>2.2679999999999998</v>
      </c>
      <c r="C20" s="8">
        <v>3.6720000000000002</v>
      </c>
    </row>
    <row r="21" spans="1:3" x14ac:dyDescent="0.25">
      <c r="A21" t="s">
        <v>10</v>
      </c>
      <c r="B21" s="8">
        <v>4.4459999999999997</v>
      </c>
      <c r="C21" s="8">
        <v>4.6040000000000001</v>
      </c>
    </row>
    <row r="22" spans="1:3" x14ac:dyDescent="0.25">
      <c r="A22" t="s">
        <v>26</v>
      </c>
      <c r="B22" s="8">
        <v>4.1710000000000003</v>
      </c>
      <c r="C22" s="8">
        <v>4.7389999999999999</v>
      </c>
    </row>
    <row r="23" spans="1:3" x14ac:dyDescent="0.25">
      <c r="A23" s="4" t="s">
        <v>0</v>
      </c>
      <c r="B23" s="9">
        <v>5.0170000000000003</v>
      </c>
      <c r="C23" s="9">
        <v>4.9909999999999997</v>
      </c>
    </row>
    <row r="24" spans="1:3" x14ac:dyDescent="0.25">
      <c r="A24" t="s">
        <v>23</v>
      </c>
      <c r="B24" s="8">
        <v>3.2450000000000001</v>
      </c>
      <c r="C24" s="8">
        <v>5.0039999999999996</v>
      </c>
    </row>
    <row r="25" spans="1:3" x14ac:dyDescent="0.25">
      <c r="A25" t="s">
        <v>15</v>
      </c>
      <c r="B25" s="8">
        <v>5.4779999999999998</v>
      </c>
      <c r="C25" s="8">
        <v>5.0759999999999996</v>
      </c>
    </row>
    <row r="26" spans="1:3" x14ac:dyDescent="0.25">
      <c r="A26" t="s">
        <v>6</v>
      </c>
      <c r="B26" s="8">
        <v>5.63</v>
      </c>
      <c r="C26" s="8">
        <v>5.3630000000000004</v>
      </c>
    </row>
    <row r="27" spans="1:3" x14ac:dyDescent="0.25">
      <c r="A27" t="s">
        <v>29</v>
      </c>
      <c r="B27" s="8">
        <v>2.9220000000000002</v>
      </c>
      <c r="C27" s="8">
        <v>5.3970000000000002</v>
      </c>
    </row>
    <row r="28" spans="1:3" x14ac:dyDescent="0.25">
      <c r="A28" t="s">
        <v>24</v>
      </c>
      <c r="B28" s="8">
        <v>7.2910000000000004</v>
      </c>
      <c r="C28" s="8">
        <v>6.9210000000000003</v>
      </c>
    </row>
    <row r="29" spans="1:3" x14ac:dyDescent="0.25">
      <c r="A29" t="s">
        <v>25</v>
      </c>
      <c r="B29" s="8">
        <v>5.5960000000000001</v>
      </c>
      <c r="C29" s="8">
        <v>8.0790000000000006</v>
      </c>
    </row>
    <row r="30" spans="1:3" x14ac:dyDescent="0.25">
      <c r="A30" t="s">
        <v>28</v>
      </c>
      <c r="B30" s="8">
        <v>9.9489999999999998</v>
      </c>
      <c r="C30" s="8">
        <v>8.41</v>
      </c>
    </row>
    <row r="31" spans="1:3" x14ac:dyDescent="0.25">
      <c r="A31" t="s">
        <v>7</v>
      </c>
      <c r="B31" s="8">
        <v>22.635000000000002</v>
      </c>
      <c r="C31" s="8">
        <v>14.603</v>
      </c>
    </row>
    <row r="32" spans="1:3" x14ac:dyDescent="0.25">
      <c r="A32" t="s">
        <v>21</v>
      </c>
      <c r="B32" s="8">
        <v>20.597000000000001</v>
      </c>
      <c r="C32" s="8">
        <v>15.169</v>
      </c>
    </row>
    <row r="33" spans="1:3" x14ac:dyDescent="0.25">
      <c r="A33" t="s">
        <v>32</v>
      </c>
      <c r="B33" s="8">
        <v>12.545</v>
      </c>
      <c r="C33" s="8">
        <v>15.627000000000001</v>
      </c>
    </row>
    <row r="34" spans="1:3" x14ac:dyDescent="0.25">
      <c r="A34" t="s">
        <v>11</v>
      </c>
      <c r="B34" s="8">
        <v>14.27</v>
      </c>
      <c r="C34" s="8">
        <v>16.751999999999999</v>
      </c>
    </row>
    <row r="35" spans="1:3" x14ac:dyDescent="0.25">
      <c r="A35" t="s">
        <v>31</v>
      </c>
      <c r="B35" s="8">
        <v>19.454000000000001</v>
      </c>
      <c r="C35" s="8">
        <v>19.95</v>
      </c>
    </row>
  </sheetData>
  <sortState xmlns:xlrd2="http://schemas.microsoft.com/office/spreadsheetml/2017/richdata2" ref="A2:C6">
    <sortCondition ref="C2:C6"/>
  </sortState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1337B-0D8D-4C57-8F3B-D49107D5E89C}">
  <dimension ref="A1"/>
  <sheetViews>
    <sheetView tabSelected="1" zoomScale="99" zoomScaleNormal="99" workbookViewId="0">
      <selection activeCell="N23" sqref="N23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AF15B6-9D2B-4CBF-BBF5-52CF25314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97CAC4-E541-4765-AE73-B48E594918C2}">
  <ds:schemaRefs>
    <ds:schemaRef ds:uri="http://schemas.openxmlformats.org/package/2006/metadata/core-properties"/>
    <ds:schemaRef ds:uri="34180c7a-c64f-4fad-a153-0ebcc6e6d5dc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48d6582e-3daf-4e15-b1c4-b1467466ba26"/>
    <ds:schemaRef ds:uri="http://purl.org/dc/elements/1.1/"/>
    <ds:schemaRef ds:uri="f8a86d88-0edf-469b-b6c3-17028e86f05a"/>
    <ds:schemaRef ds:uri="2369e19d-afd5-4c4b-9359-05565a9e7a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2024-11-18T13:42:00Z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  <property fmtid="{D5CDD505-2E9C-101B-9397-08002B2CF9AE}" pid="4" name="MediaServiceImageTags">
    <vt:lpwstr/>
  </property>
</Properties>
</file>