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066FDF27-8684-4EA7-B10A-8106B39D5803}" xr6:coauthVersionLast="47" xr6:coauthVersionMax="47" xr10:uidLastSave="{00000000-0000-0000-0000-000000000000}"/>
  <bookViews>
    <workbookView xWindow="-120" yWindow="-120" windowWidth="29040" windowHeight="15840" tabRatio="643" activeTab="2" xr2:uid="{00000000-000D-0000-FFFF-FFFF00000000}"/>
  </bookViews>
  <sheets>
    <sheet name="Original Data" sheetId="9" r:id="rId1"/>
    <sheet name="DATA AND CHART" sheetId="12" r:id="rId2"/>
    <sheet name="Draft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2" l="1"/>
</calcChain>
</file>

<file path=xl/sharedStrings.xml><?xml version="1.0" encoding="utf-8"?>
<sst xmlns="http://schemas.openxmlformats.org/spreadsheetml/2006/main" count="33" uniqueCount="15">
  <si>
    <t>in billions</t>
  </si>
  <si>
    <t>Total revenues</t>
  </si>
  <si>
    <t>Disbursed and committed</t>
  </si>
  <si>
    <t>Domestic use : climate change and energy purposes</t>
  </si>
  <si>
    <t>Domestic use: Energy supply, grids and storage</t>
  </si>
  <si>
    <t>Disbursed</t>
  </si>
  <si>
    <t>Domestic use: Energy efficiency, heating and cooling in buildings</t>
  </si>
  <si>
    <t>Domestic use: Public transport and mobility</t>
  </si>
  <si>
    <t>Domestic use: Social support and just transition</t>
  </si>
  <si>
    <t>Domestic use: Other sectors (Adaptation, road transport, LULUCF, administartive expenses, waste management)</t>
  </si>
  <si>
    <t>Climate change and energy purposes (unspecified)</t>
  </si>
  <si>
    <t>Comitted or not yet allocated, disbursed and reported</t>
  </si>
  <si>
    <t>ALL values are expressed in billion Euros</t>
  </si>
  <si>
    <t>Aid for electricity-intensive industries for indirect carbon costs</t>
  </si>
  <si>
    <t>International purposes and climate finance (e.g. climate actions in vulnerable third countries)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</si>
</sst>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k_r_._-;\-* #,##0.00\ _k_r_._-;_-* &quot;-&quot;??\ _k_r_._-;_-@_-"/>
    <numFmt numFmtId="165" formatCode="0.0"/>
    <numFmt numFmtId="166" formatCode="_-[$€-2]\ * #,##0_ ;_-[$€-2]\ * \-#,##0\ ;_-[$€-2]\ * &quot;-&quot;??_ ;_-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3">
    <xf numFmtId="0" fontId="0" fillId="0" borderId="0" xfId="0"/>
    <xf numFmtId="9" fontId="0" fillId="0" borderId="0" xfId="4" applyFont="1"/>
    <xf numFmtId="165" fontId="0" fillId="0" borderId="0" xfId="0" applyNumberFormat="1"/>
    <xf numFmtId="0" fontId="1" fillId="0" borderId="0" xfId="3"/>
    <xf numFmtId="165" fontId="1" fillId="0" borderId="0" xfId="3" applyNumberFormat="1"/>
    <xf numFmtId="166" fontId="1" fillId="0" borderId="0" xfId="3" applyNumberFormat="1"/>
    <xf numFmtId="43" fontId="0" fillId="0" borderId="0" xfId="5" applyFont="1"/>
    <xf numFmtId="164" fontId="1" fillId="0" borderId="0" xfId="3" applyNumberFormat="1"/>
    <xf numFmtId="0" fontId="0" fillId="0" borderId="1" xfId="0" applyFill="1" applyBorder="1"/>
    <xf numFmtId="0" fontId="5" fillId="0" borderId="1" xfId="3" applyFont="1" applyFill="1" applyBorder="1" applyAlignment="1">
      <alignment horizontal="center" wrapText="1"/>
    </xf>
    <xf numFmtId="0" fontId="5" fillId="0" borderId="1" xfId="3" applyFont="1" applyFill="1" applyBorder="1" applyAlignment="1">
      <alignment horizontal="center"/>
    </xf>
    <xf numFmtId="0" fontId="1" fillId="0" borderId="1" xfId="3" applyFill="1" applyBorder="1" applyAlignment="1">
      <alignment horizontal="left"/>
    </xf>
    <xf numFmtId="165" fontId="0" fillId="0" borderId="1" xfId="5" applyNumberFormat="1" applyFont="1" applyFill="1" applyBorder="1"/>
    <xf numFmtId="0" fontId="0" fillId="0" borderId="1" xfId="3" applyFont="1" applyFill="1" applyBorder="1" applyAlignment="1">
      <alignment horizontal="left"/>
    </xf>
    <xf numFmtId="165" fontId="1" fillId="0" borderId="1" xfId="3" applyNumberFormat="1" applyFill="1" applyBorder="1"/>
    <xf numFmtId="165" fontId="0" fillId="0" borderId="1" xfId="0" applyNumberFormat="1" applyFill="1" applyBorder="1"/>
    <xf numFmtId="0" fontId="2" fillId="0" borderId="1" xfId="0" applyFont="1" applyFill="1" applyBorder="1" applyAlignment="1">
      <alignment horizontal="left"/>
    </xf>
    <xf numFmtId="0" fontId="0" fillId="0" borderId="1" xfId="3" applyFont="1" applyFill="1" applyBorder="1"/>
    <xf numFmtId="0" fontId="0" fillId="0" borderId="1" xfId="0" applyFill="1" applyBorder="1" applyAlignment="1">
      <alignment horizontal="left"/>
    </xf>
    <xf numFmtId="0" fontId="0" fillId="0" borderId="0" xfId="0" applyBorder="1" applyAlignment="1">
      <alignment horizontal="left"/>
    </xf>
    <xf numFmtId="165" fontId="0" fillId="0" borderId="0" xfId="0" applyNumberFormat="1" applyFill="1"/>
    <xf numFmtId="0" fontId="0" fillId="0" borderId="0" xfId="0" applyBorder="1"/>
    <xf numFmtId="165" fontId="0" fillId="0" borderId="0" xfId="0" applyNumberFormat="1" applyBorder="1"/>
    <xf numFmtId="165" fontId="1" fillId="0" borderId="0" xfId="3" applyNumberFormat="1" applyBorder="1"/>
    <xf numFmtId="0" fontId="1" fillId="0" borderId="0" xfId="3" applyBorder="1" applyAlignment="1">
      <alignment horizontal="left"/>
    </xf>
    <xf numFmtId="0" fontId="0" fillId="0" borderId="0" xfId="0"/>
    <xf numFmtId="165" fontId="0" fillId="0" borderId="0" xfId="0" applyNumberFormat="1"/>
    <xf numFmtId="0" fontId="1" fillId="0" borderId="0" xfId="3"/>
    <xf numFmtId="0" fontId="5" fillId="0" borderId="0" xfId="3" applyFont="1"/>
    <xf numFmtId="0" fontId="5" fillId="0" borderId="2" xfId="3" applyFont="1" applyBorder="1" applyAlignment="1">
      <alignment horizontal="center" wrapText="1"/>
    </xf>
    <xf numFmtId="0" fontId="5" fillId="0" borderId="2" xfId="3" applyFont="1" applyBorder="1" applyAlignment="1">
      <alignment horizontal="center"/>
    </xf>
    <xf numFmtId="165" fontId="0" fillId="0" borderId="3" xfId="7" applyNumberFormat="1" applyFont="1" applyBorder="1"/>
    <xf numFmtId="165" fontId="0" fillId="0" borderId="0" xfId="7" applyNumberFormat="1" applyFont="1" applyBorder="1"/>
    <xf numFmtId="165" fontId="1" fillId="0" borderId="0" xfId="3" applyNumberFormat="1"/>
    <xf numFmtId="0" fontId="0" fillId="0" borderId="0" xfId="3" applyFont="1"/>
    <xf numFmtId="165" fontId="6" fillId="0" borderId="0" xfId="3" applyNumberFormat="1" applyFont="1"/>
    <xf numFmtId="0" fontId="1" fillId="0" borderId="3" xfId="3" applyBorder="1" applyAlignment="1">
      <alignment horizontal="left"/>
    </xf>
    <xf numFmtId="0" fontId="7" fillId="0" borderId="0" xfId="3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3" applyFont="1"/>
    <xf numFmtId="0" fontId="7" fillId="0" borderId="0" xfId="0" applyFont="1"/>
    <xf numFmtId="0" fontId="7" fillId="0" borderId="0" xfId="0" applyFont="1" applyAlignment="1">
      <alignment horizontal="left"/>
    </xf>
    <xf numFmtId="0" fontId="1" fillId="0" borderId="0" xfId="3" applyAlignment="1">
      <alignment horizontal="left"/>
    </xf>
  </cellXfs>
  <cellStyles count="8">
    <cellStyle name="Comma 2" xfId="5" xr:uid="{602E7158-5A72-4260-96DB-D7B5A04DEFDA}"/>
    <cellStyle name="Comma 2 2" xfId="7" xr:uid="{EAD12CD6-2891-449A-92DD-5BA94C7F9A77}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Percent" xfId="4" builtinId="5"/>
    <cellStyle name="Percent 3" xfId="6" xr:uid="{766FBCFE-5873-4522-8451-9477217CFA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806206547819874E-2"/>
          <c:y val="2.7893702033365022E-2"/>
          <c:w val="0.54839848146664383"/>
          <c:h val="0.8551600054229988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'Original Data'!$C$19</c:f>
              <c:strCache>
                <c:ptCount val="1"/>
                <c:pt idx="0">
                  <c:v>Domestic use : climate change and energy purposes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multiLvlStrRef>
              <c:f>'Original Data'!$D$16:$N$17</c:f>
              <c:multiLvlStrCache>
                <c:ptCount val="11"/>
                <c:lvl>
                  <c:pt idx="0">
                    <c:v>2013</c:v>
                  </c:pt>
                  <c:pt idx="1">
                    <c:v>2014</c:v>
                  </c:pt>
                  <c:pt idx="2">
                    <c:v>2015</c:v>
                  </c:pt>
                  <c:pt idx="3">
                    <c:v>2016</c:v>
                  </c:pt>
                  <c:pt idx="4">
                    <c:v>2017</c:v>
                  </c:pt>
                  <c:pt idx="5">
                    <c:v>2018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</c:lvl>
                <c:lvl>
                  <c:pt idx="0">
                    <c:v>in billions</c:v>
                  </c:pt>
                </c:lvl>
              </c:multiLvlStrCache>
            </c:multiLvlStrRef>
          </c:cat>
          <c:val>
            <c:numRef>
              <c:f>'Original Data'!$D$19:$N$19</c:f>
              <c:numCache>
                <c:formatCode>0.0</c:formatCode>
                <c:ptCount val="11"/>
                <c:pt idx="0">
                  <c:v>1.6954599174700002</c:v>
                </c:pt>
                <c:pt idx="1">
                  <c:v>1.8700315320000001</c:v>
                </c:pt>
                <c:pt idx="2">
                  <c:v>2.7620802149681825</c:v>
                </c:pt>
                <c:pt idx="3">
                  <c:v>2.3781160832599997</c:v>
                </c:pt>
                <c:pt idx="4">
                  <c:v>3.5103098386278706</c:v>
                </c:pt>
                <c:pt idx="5">
                  <c:v>7.2742176096470805</c:v>
                </c:pt>
                <c:pt idx="6">
                  <c:v>8.6339946644856411</c:v>
                </c:pt>
                <c:pt idx="7">
                  <c:v>9.2107703986496556</c:v>
                </c:pt>
                <c:pt idx="8">
                  <c:v>15.1447333176396</c:v>
                </c:pt>
                <c:pt idx="9">
                  <c:v>19.087681488959998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9B-4819-B269-323317679454}"/>
            </c:ext>
          </c:extLst>
        </c:ser>
        <c:ser>
          <c:idx val="2"/>
          <c:order val="2"/>
          <c:tx>
            <c:strRef>
              <c:f>'Original Data'!$C$20</c:f>
              <c:strCache>
                <c:ptCount val="1"/>
                <c:pt idx="0">
                  <c:v>Domestic use: Energy supply, grids and storage</c:v>
                </c:pt>
              </c:strCache>
            </c:strRef>
          </c:tx>
          <c:spPr>
            <a:solidFill>
              <a:schemeClr val="accent3"/>
            </a:solidFill>
            <a:ln w="57150">
              <a:solidFill>
                <a:srgbClr val="FFC000"/>
              </a:solidFill>
            </a:ln>
            <a:effectLst/>
          </c:spPr>
          <c:invertIfNegative val="0"/>
          <c:cat>
            <c:multiLvlStrRef>
              <c:f>'Original Data'!$D$16:$N$17</c:f>
              <c:multiLvlStrCache>
                <c:ptCount val="11"/>
                <c:lvl>
                  <c:pt idx="0">
                    <c:v>2013</c:v>
                  </c:pt>
                  <c:pt idx="1">
                    <c:v>2014</c:v>
                  </c:pt>
                  <c:pt idx="2">
                    <c:v>2015</c:v>
                  </c:pt>
                  <c:pt idx="3">
                    <c:v>2016</c:v>
                  </c:pt>
                  <c:pt idx="4">
                    <c:v>2017</c:v>
                  </c:pt>
                  <c:pt idx="5">
                    <c:v>2018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</c:lvl>
                <c:lvl>
                  <c:pt idx="0">
                    <c:v>in billions</c:v>
                  </c:pt>
                </c:lvl>
              </c:multiLvlStrCache>
            </c:multiLvlStrRef>
          </c:cat>
          <c:val>
            <c:numRef>
              <c:f>'Original Data'!$D$20:$N$20</c:f>
              <c:numCache>
                <c:formatCode>0.0</c:formatCode>
                <c:ptCount val="11"/>
                <c:pt idx="10">
                  <c:v>9.6999999999999993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9B-4819-B269-323317679454}"/>
            </c:ext>
          </c:extLst>
        </c:ser>
        <c:ser>
          <c:idx val="3"/>
          <c:order val="3"/>
          <c:tx>
            <c:strRef>
              <c:f>'Original Data'!$C$21</c:f>
              <c:strCache>
                <c:ptCount val="1"/>
                <c:pt idx="0">
                  <c:v>Domestic use: Energy efficiency, heating and cooling in buildings</c:v>
                </c:pt>
              </c:strCache>
            </c:strRef>
          </c:tx>
          <c:spPr>
            <a:solidFill>
              <a:schemeClr val="accent4"/>
            </a:solidFill>
            <a:ln w="57150">
              <a:solidFill>
                <a:srgbClr val="FFC000"/>
              </a:solidFill>
            </a:ln>
            <a:effectLst/>
          </c:spPr>
          <c:invertIfNegative val="0"/>
          <c:cat>
            <c:multiLvlStrRef>
              <c:f>'Original Data'!$D$16:$N$17</c:f>
              <c:multiLvlStrCache>
                <c:ptCount val="11"/>
                <c:lvl>
                  <c:pt idx="0">
                    <c:v>2013</c:v>
                  </c:pt>
                  <c:pt idx="1">
                    <c:v>2014</c:v>
                  </c:pt>
                  <c:pt idx="2">
                    <c:v>2015</c:v>
                  </c:pt>
                  <c:pt idx="3">
                    <c:v>2016</c:v>
                  </c:pt>
                  <c:pt idx="4">
                    <c:v>2017</c:v>
                  </c:pt>
                  <c:pt idx="5">
                    <c:v>2018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</c:lvl>
                <c:lvl>
                  <c:pt idx="0">
                    <c:v>in billions</c:v>
                  </c:pt>
                </c:lvl>
              </c:multiLvlStrCache>
            </c:multiLvlStrRef>
          </c:cat>
          <c:val>
            <c:numRef>
              <c:f>'Original Data'!$D$21:$N$21</c:f>
              <c:numCache>
                <c:formatCode>0.0</c:formatCode>
                <c:ptCount val="11"/>
                <c:pt idx="10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9B-4819-B269-323317679454}"/>
            </c:ext>
          </c:extLst>
        </c:ser>
        <c:ser>
          <c:idx val="4"/>
          <c:order val="4"/>
          <c:tx>
            <c:strRef>
              <c:f>'Original Data'!$C$22</c:f>
              <c:strCache>
                <c:ptCount val="1"/>
                <c:pt idx="0">
                  <c:v>Domestic use: Public transport and mobility</c:v>
                </c:pt>
              </c:strCache>
            </c:strRef>
          </c:tx>
          <c:spPr>
            <a:solidFill>
              <a:schemeClr val="accent5"/>
            </a:solidFill>
            <a:ln w="57150">
              <a:solidFill>
                <a:srgbClr val="FFC000"/>
              </a:solidFill>
            </a:ln>
            <a:effectLst/>
          </c:spPr>
          <c:invertIfNegative val="0"/>
          <c:cat>
            <c:multiLvlStrRef>
              <c:f>'Original Data'!$D$16:$N$17</c:f>
              <c:multiLvlStrCache>
                <c:ptCount val="11"/>
                <c:lvl>
                  <c:pt idx="0">
                    <c:v>2013</c:v>
                  </c:pt>
                  <c:pt idx="1">
                    <c:v>2014</c:v>
                  </c:pt>
                  <c:pt idx="2">
                    <c:v>2015</c:v>
                  </c:pt>
                  <c:pt idx="3">
                    <c:v>2016</c:v>
                  </c:pt>
                  <c:pt idx="4">
                    <c:v>2017</c:v>
                  </c:pt>
                  <c:pt idx="5">
                    <c:v>2018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</c:lvl>
                <c:lvl>
                  <c:pt idx="0">
                    <c:v>in billions</c:v>
                  </c:pt>
                </c:lvl>
              </c:multiLvlStrCache>
            </c:multiLvlStrRef>
          </c:cat>
          <c:val>
            <c:numRef>
              <c:f>'Original Data'!$D$22:$N$22</c:f>
              <c:numCache>
                <c:formatCode>0.0</c:formatCode>
                <c:ptCount val="11"/>
                <c:pt idx="10">
                  <c:v>5.0999999999999996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9B-4819-B269-323317679454}"/>
            </c:ext>
          </c:extLst>
        </c:ser>
        <c:ser>
          <c:idx val="5"/>
          <c:order val="5"/>
          <c:tx>
            <c:strRef>
              <c:f>'Original Data'!$C$23</c:f>
              <c:strCache>
                <c:ptCount val="1"/>
                <c:pt idx="0">
                  <c:v>Domestic use: Social support and just transition</c:v>
                </c:pt>
              </c:strCache>
            </c:strRef>
          </c:tx>
          <c:spPr>
            <a:solidFill>
              <a:schemeClr val="accent6"/>
            </a:solidFill>
            <a:ln w="57150">
              <a:solidFill>
                <a:srgbClr val="FFC000"/>
              </a:solidFill>
            </a:ln>
            <a:effectLst/>
          </c:spPr>
          <c:invertIfNegative val="0"/>
          <c:cat>
            <c:multiLvlStrRef>
              <c:f>'Original Data'!$D$16:$N$17</c:f>
              <c:multiLvlStrCache>
                <c:ptCount val="11"/>
                <c:lvl>
                  <c:pt idx="0">
                    <c:v>2013</c:v>
                  </c:pt>
                  <c:pt idx="1">
                    <c:v>2014</c:v>
                  </c:pt>
                  <c:pt idx="2">
                    <c:v>2015</c:v>
                  </c:pt>
                  <c:pt idx="3">
                    <c:v>2016</c:v>
                  </c:pt>
                  <c:pt idx="4">
                    <c:v>2017</c:v>
                  </c:pt>
                  <c:pt idx="5">
                    <c:v>2018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</c:lvl>
                <c:lvl>
                  <c:pt idx="0">
                    <c:v>in billions</c:v>
                  </c:pt>
                </c:lvl>
              </c:multiLvlStrCache>
            </c:multiLvlStrRef>
          </c:cat>
          <c:val>
            <c:numRef>
              <c:f>'Original Data'!$D$23:$N$23</c:f>
              <c:numCache>
                <c:formatCode>0.0</c:formatCode>
                <c:ptCount val="11"/>
                <c:pt idx="10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9B-4819-B269-323317679454}"/>
            </c:ext>
          </c:extLst>
        </c:ser>
        <c:ser>
          <c:idx val="6"/>
          <c:order val="6"/>
          <c:tx>
            <c:strRef>
              <c:f>'Original Data'!$C$24</c:f>
              <c:strCache>
                <c:ptCount val="1"/>
                <c:pt idx="0">
                  <c:v>Domestic use: Other sectors (Adaptation, road transport, LULUCF, administartive expenses, waste management)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57150">
              <a:solidFill>
                <a:srgbClr val="FFC000"/>
              </a:solidFill>
            </a:ln>
            <a:effectLst/>
          </c:spPr>
          <c:invertIfNegative val="0"/>
          <c:cat>
            <c:multiLvlStrRef>
              <c:f>'Original Data'!$D$16:$N$17</c:f>
              <c:multiLvlStrCache>
                <c:ptCount val="11"/>
                <c:lvl>
                  <c:pt idx="0">
                    <c:v>2013</c:v>
                  </c:pt>
                  <c:pt idx="1">
                    <c:v>2014</c:v>
                  </c:pt>
                  <c:pt idx="2">
                    <c:v>2015</c:v>
                  </c:pt>
                  <c:pt idx="3">
                    <c:v>2016</c:v>
                  </c:pt>
                  <c:pt idx="4">
                    <c:v>2017</c:v>
                  </c:pt>
                  <c:pt idx="5">
                    <c:v>2018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</c:lvl>
                <c:lvl>
                  <c:pt idx="0">
                    <c:v>in billions</c:v>
                  </c:pt>
                </c:lvl>
              </c:multiLvlStrCache>
            </c:multiLvlStrRef>
          </c:cat>
          <c:val>
            <c:numRef>
              <c:f>'Original Data'!$D$24:$N$24</c:f>
              <c:numCache>
                <c:formatCode>0.0</c:formatCode>
                <c:ptCount val="11"/>
                <c:pt idx="10">
                  <c:v>2.3999999999999995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9B-4819-B269-323317679454}"/>
            </c:ext>
          </c:extLst>
        </c:ser>
        <c:ser>
          <c:idx val="7"/>
          <c:order val="7"/>
          <c:tx>
            <c:strRef>
              <c:f>'Original Data'!$C$25</c:f>
              <c:strCache>
                <c:ptCount val="1"/>
                <c:pt idx="0">
                  <c:v>International purposes and climate finance (e.g. climate actions in vulnerable third countries)</c:v>
                </c:pt>
              </c:strCache>
            </c:strRef>
          </c:tx>
          <c:spPr>
            <a:solidFill>
              <a:schemeClr val="tx1"/>
            </a:solidFill>
            <a:ln w="57150">
              <a:solidFill>
                <a:schemeClr val="tx1"/>
              </a:solidFill>
            </a:ln>
            <a:effectLst/>
          </c:spPr>
          <c:invertIfNegative val="0"/>
          <c:cat>
            <c:multiLvlStrRef>
              <c:f>'Original Data'!$D$16:$N$17</c:f>
              <c:multiLvlStrCache>
                <c:ptCount val="11"/>
                <c:lvl>
                  <c:pt idx="0">
                    <c:v>2013</c:v>
                  </c:pt>
                  <c:pt idx="1">
                    <c:v>2014</c:v>
                  </c:pt>
                  <c:pt idx="2">
                    <c:v>2015</c:v>
                  </c:pt>
                  <c:pt idx="3">
                    <c:v>2016</c:v>
                  </c:pt>
                  <c:pt idx="4">
                    <c:v>2017</c:v>
                  </c:pt>
                  <c:pt idx="5">
                    <c:v>2018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</c:lvl>
                <c:lvl>
                  <c:pt idx="0">
                    <c:v>in billions</c:v>
                  </c:pt>
                </c:lvl>
              </c:multiLvlStrCache>
            </c:multiLvlStrRef>
          </c:cat>
          <c:val>
            <c:numRef>
              <c:f>'Original Data'!$D$25:$N$25</c:f>
              <c:numCache>
                <c:formatCode>0.0</c:formatCode>
                <c:ptCount val="11"/>
                <c:pt idx="0">
                  <c:v>0.28229199999999999</c:v>
                </c:pt>
                <c:pt idx="1">
                  <c:v>0.17707000000000001</c:v>
                </c:pt>
                <c:pt idx="2">
                  <c:v>0.25837399999999999</c:v>
                </c:pt>
                <c:pt idx="3">
                  <c:v>0.113109</c:v>
                </c:pt>
                <c:pt idx="4">
                  <c:v>0.25384699999999999</c:v>
                </c:pt>
                <c:pt idx="5">
                  <c:v>0.16466900000000001</c:v>
                </c:pt>
                <c:pt idx="6">
                  <c:v>0.17094200000000001</c:v>
                </c:pt>
                <c:pt idx="7">
                  <c:v>0.197794</c:v>
                </c:pt>
                <c:pt idx="8">
                  <c:v>0.21653500000000001</c:v>
                </c:pt>
                <c:pt idx="9">
                  <c:v>0.21133299999999999</c:v>
                </c:pt>
                <c:pt idx="10">
                  <c:v>0.11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9B-4819-B269-323317679454}"/>
            </c:ext>
          </c:extLst>
        </c:ser>
        <c:ser>
          <c:idx val="8"/>
          <c:order val="8"/>
          <c:tx>
            <c:strRef>
              <c:f>'Original Data'!$C$26</c:f>
              <c:strCache>
                <c:ptCount val="1"/>
                <c:pt idx="0">
                  <c:v>Climate change and energy purposes (unspecified)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'Original Data'!$D$16:$N$17</c:f>
              <c:multiLvlStrCache>
                <c:ptCount val="11"/>
                <c:lvl>
                  <c:pt idx="0">
                    <c:v>2013</c:v>
                  </c:pt>
                  <c:pt idx="1">
                    <c:v>2014</c:v>
                  </c:pt>
                  <c:pt idx="2">
                    <c:v>2015</c:v>
                  </c:pt>
                  <c:pt idx="3">
                    <c:v>2016</c:v>
                  </c:pt>
                  <c:pt idx="4">
                    <c:v>2017</c:v>
                  </c:pt>
                  <c:pt idx="5">
                    <c:v>2018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</c:lvl>
                <c:lvl>
                  <c:pt idx="0">
                    <c:v>in billions</c:v>
                  </c:pt>
                </c:lvl>
              </c:multiLvlStrCache>
            </c:multiLvlStrRef>
          </c:cat>
          <c:val>
            <c:numRef>
              <c:f>'Original Data'!$D$26:$N$26</c:f>
              <c:numCache>
                <c:formatCode>0.0</c:formatCode>
                <c:ptCount val="11"/>
                <c:pt idx="0">
                  <c:v>0.52877480346999994</c:v>
                </c:pt>
                <c:pt idx="1">
                  <c:v>0.29085261470009999</c:v>
                </c:pt>
                <c:pt idx="2">
                  <c:v>0.5859318734728175</c:v>
                </c:pt>
                <c:pt idx="3">
                  <c:v>0.42933769277100003</c:v>
                </c:pt>
                <c:pt idx="4">
                  <c:v>0.3976423926021293</c:v>
                </c:pt>
                <c:pt idx="5">
                  <c:v>1.1891274610129192</c:v>
                </c:pt>
                <c:pt idx="6">
                  <c:v>1.8406374550343589</c:v>
                </c:pt>
                <c:pt idx="7">
                  <c:v>0.95029785813331136</c:v>
                </c:pt>
                <c:pt idx="8">
                  <c:v>3.6371827039099998</c:v>
                </c:pt>
                <c:pt idx="9">
                  <c:v>3.2355976896099996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39B-4819-B269-323317679454}"/>
            </c:ext>
          </c:extLst>
        </c:ser>
        <c:ser>
          <c:idx val="9"/>
          <c:order val="9"/>
          <c:tx>
            <c:strRef>
              <c:f>'Original Data'!$C$27</c:f>
              <c:strCache>
                <c:ptCount val="1"/>
                <c:pt idx="0">
                  <c:v>Comitted or not yet allocated, disbursed and reported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'Original Data'!$D$16:$N$17</c:f>
              <c:multiLvlStrCache>
                <c:ptCount val="11"/>
                <c:lvl>
                  <c:pt idx="0">
                    <c:v>2013</c:v>
                  </c:pt>
                  <c:pt idx="1">
                    <c:v>2014</c:v>
                  </c:pt>
                  <c:pt idx="2">
                    <c:v>2015</c:v>
                  </c:pt>
                  <c:pt idx="3">
                    <c:v>2016</c:v>
                  </c:pt>
                  <c:pt idx="4">
                    <c:v>2017</c:v>
                  </c:pt>
                  <c:pt idx="5">
                    <c:v>2018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</c:lvl>
                <c:lvl>
                  <c:pt idx="0">
                    <c:v>in billions</c:v>
                  </c:pt>
                </c:lvl>
              </c:multiLvlStrCache>
            </c:multiLvlStrRef>
          </c:cat>
          <c:val>
            <c:numRef>
              <c:f>'Original Data'!$D$27:$N$27</c:f>
              <c:numCache>
                <c:formatCode>0.0</c:formatCode>
                <c:ptCount val="11"/>
                <c:pt idx="10">
                  <c:v>8.6999999999999993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39B-4819-B269-323317679454}"/>
            </c:ext>
          </c:extLst>
        </c:ser>
        <c:ser>
          <c:idx val="10"/>
          <c:order val="10"/>
          <c:tx>
            <c:strRef>
              <c:f>'Original Data'!$C$28</c:f>
              <c:strCache>
                <c:ptCount val="1"/>
                <c:pt idx="0">
                  <c:v>Aid for electricity-intensive industries for indirect carbon costs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'Original Data'!$D$16:$N$17</c:f>
              <c:multiLvlStrCache>
                <c:ptCount val="11"/>
                <c:lvl>
                  <c:pt idx="0">
                    <c:v>2013</c:v>
                  </c:pt>
                  <c:pt idx="1">
                    <c:v>2014</c:v>
                  </c:pt>
                  <c:pt idx="2">
                    <c:v>2015</c:v>
                  </c:pt>
                  <c:pt idx="3">
                    <c:v>2016</c:v>
                  </c:pt>
                  <c:pt idx="4">
                    <c:v>2017</c:v>
                  </c:pt>
                  <c:pt idx="5">
                    <c:v>2018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</c:lvl>
                <c:lvl>
                  <c:pt idx="0">
                    <c:v>in billions</c:v>
                  </c:pt>
                </c:lvl>
              </c:multiLvlStrCache>
            </c:multiLvlStrRef>
          </c:cat>
          <c:val>
            <c:numRef>
              <c:f>'Original Data'!$D$28:$N$28</c:f>
              <c:numCache>
                <c:formatCode>0.0</c:formatCode>
                <c:ptCount val="11"/>
                <c:pt idx="10">
                  <c:v>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39B-4819-B269-323317679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37947663"/>
        <c:axId val="1439047008"/>
      </c:barChart>
      <c:lineChart>
        <c:grouping val="standard"/>
        <c:varyColors val="0"/>
        <c:ser>
          <c:idx val="0"/>
          <c:order val="0"/>
          <c:tx>
            <c:strRef>
              <c:f>'Original Data'!$C$18</c:f>
              <c:strCache>
                <c:ptCount val="1"/>
                <c:pt idx="0">
                  <c:v>Total revenues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'Original Data'!$D$16:$N$17</c:f>
              <c:multiLvlStrCache>
                <c:ptCount val="11"/>
                <c:lvl>
                  <c:pt idx="0">
                    <c:v>2013</c:v>
                  </c:pt>
                  <c:pt idx="1">
                    <c:v>2014</c:v>
                  </c:pt>
                  <c:pt idx="2">
                    <c:v>2015</c:v>
                  </c:pt>
                  <c:pt idx="3">
                    <c:v>2016</c:v>
                  </c:pt>
                  <c:pt idx="4">
                    <c:v>2017</c:v>
                  </c:pt>
                  <c:pt idx="5">
                    <c:v>2018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</c:lvl>
                <c:lvl>
                  <c:pt idx="0">
                    <c:v>in billions</c:v>
                  </c:pt>
                </c:lvl>
              </c:multiLvlStrCache>
            </c:multiLvlStrRef>
          </c:cat>
          <c:val>
            <c:numRef>
              <c:f>'Original Data'!$D$18:$N$18</c:f>
              <c:numCache>
                <c:formatCode>0.0</c:formatCode>
                <c:ptCount val="11"/>
                <c:pt idx="0">
                  <c:v>3.1411064400000011</c:v>
                </c:pt>
                <c:pt idx="1">
                  <c:v>2.7673655449999996</c:v>
                </c:pt>
                <c:pt idx="2">
                  <c:v>4.3469674949999986</c:v>
                </c:pt>
                <c:pt idx="3">
                  <c:v>3.3695240200000001</c:v>
                </c:pt>
                <c:pt idx="4">
                  <c:v>4.9154282850000008</c:v>
                </c:pt>
                <c:pt idx="5">
                  <c:v>12.573198104999996</c:v>
                </c:pt>
                <c:pt idx="6">
                  <c:v>14.119536519999999</c:v>
                </c:pt>
                <c:pt idx="7">
                  <c:v>14.38346975</c:v>
                </c:pt>
                <c:pt idx="8">
                  <c:v>24.954651600000005</c:v>
                </c:pt>
                <c:pt idx="9">
                  <c:v>29.714236</c:v>
                </c:pt>
                <c:pt idx="10">
                  <c:v>32.96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39B-4819-B269-323317679454}"/>
            </c:ext>
          </c:extLst>
        </c:ser>
        <c:ser>
          <c:idx val="11"/>
          <c:order val="11"/>
          <c:tx>
            <c:strRef>
              <c:f>'Original Data'!$C$29</c:f>
              <c:strCache>
                <c:ptCount val="1"/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'Original Data'!$D$16:$N$17</c:f>
              <c:multiLvlStrCache>
                <c:ptCount val="11"/>
                <c:lvl>
                  <c:pt idx="0">
                    <c:v>2013</c:v>
                  </c:pt>
                  <c:pt idx="1">
                    <c:v>2014</c:v>
                  </c:pt>
                  <c:pt idx="2">
                    <c:v>2015</c:v>
                  </c:pt>
                  <c:pt idx="3">
                    <c:v>2016</c:v>
                  </c:pt>
                  <c:pt idx="4">
                    <c:v>2017</c:v>
                  </c:pt>
                  <c:pt idx="5">
                    <c:v>2018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</c:lvl>
                <c:lvl>
                  <c:pt idx="0">
                    <c:v>in billions</c:v>
                  </c:pt>
                </c:lvl>
              </c:multiLvlStrCache>
            </c:multiLvlStrRef>
          </c:cat>
          <c:val>
            <c:numRef>
              <c:f>'Original Data'!$D$29:$N$29</c:f>
              <c:numCache>
                <c:formatCode>0.0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39B-4819-B269-323317679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4835008"/>
        <c:axId val="1874839328"/>
      </c:lineChart>
      <c:catAx>
        <c:axId val="2137947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9047008"/>
        <c:crosses val="autoZero"/>
        <c:auto val="1"/>
        <c:lblAlgn val="ctr"/>
        <c:lblOffset val="100"/>
        <c:noMultiLvlLbl val="0"/>
      </c:catAx>
      <c:valAx>
        <c:axId val="1439047008"/>
        <c:scaling>
          <c:orientation val="minMax"/>
          <c:max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EUR billion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€]\ 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7947663"/>
        <c:crosses val="autoZero"/>
        <c:crossBetween val="between"/>
      </c:valAx>
      <c:valAx>
        <c:axId val="1874839328"/>
        <c:scaling>
          <c:orientation val="minMax"/>
          <c:max val="35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4835008"/>
        <c:crosses val="max"/>
        <c:crossBetween val="between"/>
      </c:valAx>
      <c:catAx>
        <c:axId val="18748350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74839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974804672826984"/>
          <c:y val="4.6663195863642266E-2"/>
          <c:w val="0.28759212305611898"/>
          <c:h val="0.808410475437852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806206547819874E-2"/>
          <c:y val="2.7893702033365022E-2"/>
          <c:w val="0.54839848146664383"/>
          <c:h val="0.8551600054229988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'DATA AND CHART'!$A$4</c:f>
              <c:strCache>
                <c:ptCount val="1"/>
                <c:pt idx="0">
                  <c:v>Domestic use : climate change and energy purposes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CHART'!$B$2:$L$2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'DATA AND CHART'!$B$4:$L$4</c:f>
              <c:numCache>
                <c:formatCode>0.0</c:formatCode>
                <c:ptCount val="11"/>
                <c:pt idx="0">
                  <c:v>1.6954599174700002</c:v>
                </c:pt>
                <c:pt idx="1">
                  <c:v>1.8700315320000001</c:v>
                </c:pt>
                <c:pt idx="2">
                  <c:v>2.7620802149681825</c:v>
                </c:pt>
                <c:pt idx="3">
                  <c:v>2.3781160832599997</c:v>
                </c:pt>
                <c:pt idx="4">
                  <c:v>3.5103098386278706</c:v>
                </c:pt>
                <c:pt idx="5">
                  <c:v>7.2742176096470805</c:v>
                </c:pt>
                <c:pt idx="6">
                  <c:v>8.6339946644856411</c:v>
                </c:pt>
                <c:pt idx="7">
                  <c:v>9.2107703986496556</c:v>
                </c:pt>
                <c:pt idx="8">
                  <c:v>15.1447333176396</c:v>
                </c:pt>
                <c:pt idx="9">
                  <c:v>19.087681488959998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1D-4B2F-B5CE-86413CF69E64}"/>
            </c:ext>
          </c:extLst>
        </c:ser>
        <c:ser>
          <c:idx val="2"/>
          <c:order val="2"/>
          <c:tx>
            <c:strRef>
              <c:f>'DATA AND CHART'!$A$5</c:f>
              <c:strCache>
                <c:ptCount val="1"/>
                <c:pt idx="0">
                  <c:v>Domestic use: Energy supply, grids and storage</c:v>
                </c:pt>
              </c:strCache>
            </c:strRef>
          </c:tx>
          <c:spPr>
            <a:solidFill>
              <a:schemeClr val="accent3"/>
            </a:solidFill>
            <a:ln w="57150">
              <a:noFill/>
            </a:ln>
            <a:effectLst/>
          </c:spPr>
          <c:invertIfNegative val="0"/>
          <c:cat>
            <c:numRef>
              <c:f>'DATA AND CHART'!$B$2:$L$2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'DATA AND CHART'!$B$5:$L$5</c:f>
              <c:numCache>
                <c:formatCode>0.0</c:formatCode>
                <c:ptCount val="11"/>
                <c:pt idx="10">
                  <c:v>9.6999999999999993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1D-4B2F-B5CE-86413CF69E64}"/>
            </c:ext>
          </c:extLst>
        </c:ser>
        <c:ser>
          <c:idx val="3"/>
          <c:order val="3"/>
          <c:tx>
            <c:strRef>
              <c:f>'DATA AND CHART'!$A$6</c:f>
              <c:strCache>
                <c:ptCount val="1"/>
                <c:pt idx="0">
                  <c:v>Domestic use: Energy efficiency, heating and cooling in buildings</c:v>
                </c:pt>
              </c:strCache>
            </c:strRef>
          </c:tx>
          <c:spPr>
            <a:solidFill>
              <a:schemeClr val="accent4"/>
            </a:solidFill>
            <a:ln w="57150">
              <a:noFill/>
            </a:ln>
            <a:effectLst/>
          </c:spPr>
          <c:invertIfNegative val="0"/>
          <c:cat>
            <c:numRef>
              <c:f>'DATA AND CHART'!$B$2:$L$2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'DATA AND CHART'!$B$6:$L$6</c:f>
              <c:numCache>
                <c:formatCode>0.0</c:formatCode>
                <c:ptCount val="11"/>
                <c:pt idx="10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1D-4B2F-B5CE-86413CF69E64}"/>
            </c:ext>
          </c:extLst>
        </c:ser>
        <c:ser>
          <c:idx val="4"/>
          <c:order val="4"/>
          <c:tx>
            <c:strRef>
              <c:f>'DATA AND CHART'!$A$7</c:f>
              <c:strCache>
                <c:ptCount val="1"/>
                <c:pt idx="0">
                  <c:v>Domestic use: Public transport and mobility</c:v>
                </c:pt>
              </c:strCache>
            </c:strRef>
          </c:tx>
          <c:spPr>
            <a:solidFill>
              <a:schemeClr val="accent5"/>
            </a:solidFill>
            <a:ln w="57150">
              <a:noFill/>
            </a:ln>
            <a:effectLst/>
          </c:spPr>
          <c:invertIfNegative val="0"/>
          <c:cat>
            <c:numRef>
              <c:f>'DATA AND CHART'!$B$2:$L$2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'DATA AND CHART'!$B$7:$L$7</c:f>
              <c:numCache>
                <c:formatCode>0.0</c:formatCode>
                <c:ptCount val="11"/>
                <c:pt idx="10">
                  <c:v>5.0999999999999996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1D-4B2F-B5CE-86413CF69E64}"/>
            </c:ext>
          </c:extLst>
        </c:ser>
        <c:ser>
          <c:idx val="5"/>
          <c:order val="5"/>
          <c:tx>
            <c:strRef>
              <c:f>'DATA AND CHART'!$A$8</c:f>
              <c:strCache>
                <c:ptCount val="1"/>
                <c:pt idx="0">
                  <c:v>Domestic use: Social support and just transition</c:v>
                </c:pt>
              </c:strCache>
            </c:strRef>
          </c:tx>
          <c:spPr>
            <a:solidFill>
              <a:schemeClr val="accent6"/>
            </a:solidFill>
            <a:ln w="57150">
              <a:noFill/>
            </a:ln>
            <a:effectLst/>
          </c:spPr>
          <c:invertIfNegative val="0"/>
          <c:cat>
            <c:numRef>
              <c:f>'DATA AND CHART'!$B$2:$L$2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'DATA AND CHART'!$B$8:$L$8</c:f>
              <c:numCache>
                <c:formatCode>0.0</c:formatCode>
                <c:ptCount val="11"/>
                <c:pt idx="10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1D-4B2F-B5CE-86413CF69E64}"/>
            </c:ext>
          </c:extLst>
        </c:ser>
        <c:ser>
          <c:idx val="6"/>
          <c:order val="6"/>
          <c:tx>
            <c:strRef>
              <c:f>'DATA AND CHART'!$A$9</c:f>
              <c:strCache>
                <c:ptCount val="1"/>
                <c:pt idx="0">
                  <c:v>Domestic use: Other sectors (Adaptation, road transport, LULUCF, administartive expenses, waste management)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57150">
              <a:noFill/>
            </a:ln>
            <a:effectLst/>
          </c:spPr>
          <c:invertIfNegative val="0"/>
          <c:cat>
            <c:numRef>
              <c:f>'DATA AND CHART'!$B$2:$L$2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'DATA AND CHART'!$B$9:$L$9</c:f>
              <c:numCache>
                <c:formatCode>0.0</c:formatCode>
                <c:ptCount val="11"/>
                <c:pt idx="10">
                  <c:v>2.3999999999999995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1D-4B2F-B5CE-86413CF69E64}"/>
            </c:ext>
          </c:extLst>
        </c:ser>
        <c:ser>
          <c:idx val="7"/>
          <c:order val="7"/>
          <c:tx>
            <c:strRef>
              <c:f>'DATA AND CHART'!$A$10</c:f>
              <c:strCache>
                <c:ptCount val="1"/>
                <c:pt idx="0">
                  <c:v>International purposes and climate finance (e.g. climate actions in vulnerable third countries)</c:v>
                </c:pt>
              </c:strCache>
            </c:strRef>
          </c:tx>
          <c:spPr>
            <a:solidFill>
              <a:schemeClr val="tx1"/>
            </a:solidFill>
            <a:ln w="0" cap="sq">
              <a:solidFill>
                <a:schemeClr val="tx1"/>
              </a:solidFill>
            </a:ln>
            <a:effectLst/>
          </c:spPr>
          <c:invertIfNegative val="0"/>
          <c:cat>
            <c:numRef>
              <c:f>'DATA AND CHART'!$B$2:$L$2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'DATA AND CHART'!$B$10:$L$10</c:f>
              <c:numCache>
                <c:formatCode>0.0</c:formatCode>
                <c:ptCount val="11"/>
                <c:pt idx="0">
                  <c:v>0.28229199999999999</c:v>
                </c:pt>
                <c:pt idx="1">
                  <c:v>0.17707000000000001</c:v>
                </c:pt>
                <c:pt idx="2">
                  <c:v>0.25837399999999999</c:v>
                </c:pt>
                <c:pt idx="3">
                  <c:v>0.113109</c:v>
                </c:pt>
                <c:pt idx="4">
                  <c:v>0.25384699999999999</c:v>
                </c:pt>
                <c:pt idx="5">
                  <c:v>0.16466900000000001</c:v>
                </c:pt>
                <c:pt idx="6">
                  <c:v>0.17094200000000001</c:v>
                </c:pt>
                <c:pt idx="7">
                  <c:v>0.197794</c:v>
                </c:pt>
                <c:pt idx="8">
                  <c:v>0.21653500000000001</c:v>
                </c:pt>
                <c:pt idx="9">
                  <c:v>0.21133299999999999</c:v>
                </c:pt>
                <c:pt idx="10">
                  <c:v>0.11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D1D-4B2F-B5CE-86413CF69E64}"/>
            </c:ext>
          </c:extLst>
        </c:ser>
        <c:ser>
          <c:idx val="8"/>
          <c:order val="8"/>
          <c:tx>
            <c:strRef>
              <c:f>'DATA AND CHART'!$A$11</c:f>
              <c:strCache>
                <c:ptCount val="1"/>
                <c:pt idx="0">
                  <c:v>Climate change and energy purposes (unspecified)</c:v>
                </c:pt>
              </c:strCache>
            </c:strRef>
          </c:tx>
          <c:spPr>
            <a:solidFill>
              <a:schemeClr val="accent6">
                <a:lumMod val="75000"/>
                <a:alpha val="99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CHART'!$B$2:$L$2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'DATA AND CHART'!$B$11:$L$11</c:f>
              <c:numCache>
                <c:formatCode>0.0</c:formatCode>
                <c:ptCount val="11"/>
                <c:pt idx="0">
                  <c:v>0.52877480346999994</c:v>
                </c:pt>
                <c:pt idx="1">
                  <c:v>0.29085261470009999</c:v>
                </c:pt>
                <c:pt idx="2">
                  <c:v>0.5859318734728175</c:v>
                </c:pt>
                <c:pt idx="3">
                  <c:v>0.42933769277100003</c:v>
                </c:pt>
                <c:pt idx="4">
                  <c:v>0.3976423926021293</c:v>
                </c:pt>
                <c:pt idx="5">
                  <c:v>1.1891274610129192</c:v>
                </c:pt>
                <c:pt idx="6">
                  <c:v>1.8406374550343589</c:v>
                </c:pt>
                <c:pt idx="7">
                  <c:v>0.95029785813331136</c:v>
                </c:pt>
                <c:pt idx="8">
                  <c:v>3.6371827039099998</c:v>
                </c:pt>
                <c:pt idx="9">
                  <c:v>3.2355976896099996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D1D-4B2F-B5CE-86413CF69E64}"/>
            </c:ext>
          </c:extLst>
        </c:ser>
        <c:ser>
          <c:idx val="10"/>
          <c:order val="9"/>
          <c:tx>
            <c:strRef>
              <c:f>'DATA AND CHART'!$A$13</c:f>
              <c:strCache>
                <c:ptCount val="1"/>
                <c:pt idx="0">
                  <c:v>Comitted or not yet allocated, disbursed and reported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CHART'!$B$2:$L$2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'DATA AND CHART'!$B$13:$L$13</c:f>
              <c:numCache>
                <c:formatCode>0.0</c:formatCode>
                <c:ptCount val="11"/>
                <c:pt idx="10">
                  <c:v>8.6999999999999993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D1D-4B2F-B5CE-86413CF69E64}"/>
            </c:ext>
          </c:extLst>
        </c:ser>
        <c:ser>
          <c:idx val="9"/>
          <c:order val="10"/>
          <c:tx>
            <c:strRef>
              <c:f>'DATA AND CHART'!$A$12</c:f>
              <c:strCache>
                <c:ptCount val="1"/>
                <c:pt idx="0">
                  <c:v>Aid for electricity-intensive industries for indirect carbon costs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CHART'!$B$2:$L$2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'DATA AND CHART'!$B$12:$L$12</c:f>
              <c:numCache>
                <c:formatCode>0.0</c:formatCode>
                <c:ptCount val="11"/>
                <c:pt idx="10">
                  <c:v>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D1D-4B2F-B5CE-86413CF69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overlap val="100"/>
        <c:axId val="2137947663"/>
        <c:axId val="1439047008"/>
      </c:barChart>
      <c:lineChart>
        <c:grouping val="standard"/>
        <c:varyColors val="0"/>
        <c:ser>
          <c:idx val="0"/>
          <c:order val="0"/>
          <c:tx>
            <c:strRef>
              <c:f>'DATA AND CHART'!$A$3</c:f>
              <c:strCache>
                <c:ptCount val="1"/>
                <c:pt idx="0">
                  <c:v>Total revenues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CHART'!$B$2:$L$2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'DATA AND CHART'!$B$3:$L$3</c:f>
              <c:numCache>
                <c:formatCode>0.0</c:formatCode>
                <c:ptCount val="11"/>
                <c:pt idx="0">
                  <c:v>3.1411064400000011</c:v>
                </c:pt>
                <c:pt idx="1">
                  <c:v>2.7673655449999996</c:v>
                </c:pt>
                <c:pt idx="2">
                  <c:v>4.3469674949999986</c:v>
                </c:pt>
                <c:pt idx="3">
                  <c:v>3.3695240200000001</c:v>
                </c:pt>
                <c:pt idx="4">
                  <c:v>4.9154282850000008</c:v>
                </c:pt>
                <c:pt idx="5">
                  <c:v>12.573198104999996</c:v>
                </c:pt>
                <c:pt idx="6">
                  <c:v>14.119536519999999</c:v>
                </c:pt>
                <c:pt idx="7">
                  <c:v>14.38346975</c:v>
                </c:pt>
                <c:pt idx="8">
                  <c:v>24.954651600000005</c:v>
                </c:pt>
                <c:pt idx="9">
                  <c:v>29.714236</c:v>
                </c:pt>
                <c:pt idx="10">
                  <c:v>32.96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D1D-4B2F-B5CE-86413CF69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4835008"/>
        <c:axId val="1874839328"/>
      </c:lineChart>
      <c:catAx>
        <c:axId val="2137947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9047008"/>
        <c:crosses val="autoZero"/>
        <c:auto val="1"/>
        <c:lblAlgn val="ctr"/>
        <c:lblOffset val="100"/>
        <c:noMultiLvlLbl val="0"/>
      </c:catAx>
      <c:valAx>
        <c:axId val="1439047008"/>
        <c:scaling>
          <c:orientation val="minMax"/>
          <c:max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EUR billion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7947663"/>
        <c:crosses val="autoZero"/>
        <c:crossBetween val="between"/>
      </c:valAx>
      <c:valAx>
        <c:axId val="1874839328"/>
        <c:scaling>
          <c:orientation val="minMax"/>
          <c:max val="35"/>
        </c:scaling>
        <c:delete val="1"/>
        <c:axPos val="r"/>
        <c:numFmt formatCode="0.0" sourceLinked="1"/>
        <c:majorTickMark val="out"/>
        <c:minorTickMark val="none"/>
        <c:tickLblPos val="nextTo"/>
        <c:crossAx val="1874835008"/>
        <c:crosses val="max"/>
        <c:crossBetween val="between"/>
      </c:valAx>
      <c:catAx>
        <c:axId val="18748350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74839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974804672826984"/>
          <c:y val="4.6663195863642266E-2"/>
          <c:w val="0.28759212305611898"/>
          <c:h val="0.808410475437852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286543</xdr:colOff>
      <xdr:row>23</xdr:row>
      <xdr:rowOff>53409</xdr:rowOff>
    </xdr:from>
    <xdr:to>
      <xdr:col>32</xdr:col>
      <xdr:colOff>572143</xdr:colOff>
      <xdr:row>53</xdr:row>
      <xdr:rowOff>164308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A317425-EB7C-47BE-832B-7FB6CA1F0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578049</xdr:colOff>
      <xdr:row>52</xdr:row>
      <xdr:rowOff>94854</xdr:rowOff>
    </xdr:from>
    <xdr:to>
      <xdr:col>22</xdr:col>
      <xdr:colOff>229762</xdr:colOff>
      <xdr:row>53</xdr:row>
      <xdr:rowOff>108857</xdr:rowOff>
    </xdr:to>
    <xdr:sp macro="" textlink="">
      <xdr:nvSpPr>
        <xdr:cNvPr id="17" name="ZoneTexte 8">
          <a:extLst>
            <a:ext uri="{FF2B5EF4-FFF2-40B4-BE49-F238E27FC236}">
              <a16:creationId xmlns:a16="http://schemas.microsoft.com/office/drawing/2014/main" id="{B06F3D1A-047D-4EB1-A9BD-40E2A3DB31DB}"/>
            </a:ext>
          </a:extLst>
        </xdr:cNvPr>
        <xdr:cNvSpPr txBox="1"/>
      </xdr:nvSpPr>
      <xdr:spPr>
        <a:xfrm>
          <a:off x="19002120" y="13919711"/>
          <a:ext cx="2100999" cy="204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900" i="1">
              <a:solidFill>
                <a:schemeClr val="bg1">
                  <a:lumMod val="65000"/>
                </a:schemeClr>
              </a:solidFill>
            </a:rPr>
            <a:t>EU ETS phase 3 : 2013-2020</a:t>
          </a:r>
        </a:p>
      </xdr:txBody>
    </xdr:sp>
    <xdr:clientData/>
  </xdr:twoCellAnchor>
  <xdr:twoCellAnchor>
    <xdr:from>
      <xdr:col>23</xdr:col>
      <xdr:colOff>378040</xdr:colOff>
      <xdr:row>52</xdr:row>
      <xdr:rowOff>112002</xdr:rowOff>
    </xdr:from>
    <xdr:to>
      <xdr:col>26</xdr:col>
      <xdr:colOff>349764</xdr:colOff>
      <xdr:row>53</xdr:row>
      <xdr:rowOff>133350</xdr:rowOff>
    </xdr:to>
    <xdr:sp macro="" textlink="">
      <xdr:nvSpPr>
        <xdr:cNvPr id="18" name="ZoneTexte 9">
          <a:extLst>
            <a:ext uri="{FF2B5EF4-FFF2-40B4-BE49-F238E27FC236}">
              <a16:creationId xmlns:a16="http://schemas.microsoft.com/office/drawing/2014/main" id="{64F929B6-58FF-4799-8AF2-9D21C4B40E80}"/>
            </a:ext>
          </a:extLst>
        </xdr:cNvPr>
        <xdr:cNvSpPr txBox="1"/>
      </xdr:nvSpPr>
      <xdr:spPr>
        <a:xfrm>
          <a:off x="21809290" y="13923252"/>
          <a:ext cx="1800524" cy="2118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900" i="1">
              <a:solidFill>
                <a:schemeClr val="bg1">
                  <a:lumMod val="65000"/>
                </a:schemeClr>
              </a:solidFill>
            </a:rPr>
            <a:t>EU ETS phase 4 : 2021-2030</a:t>
          </a:r>
        </a:p>
      </xdr:txBody>
    </xdr:sp>
    <xdr:clientData/>
  </xdr:twoCellAnchor>
  <xdr:twoCellAnchor>
    <xdr:from>
      <xdr:col>16</xdr:col>
      <xdr:colOff>64861</xdr:colOff>
      <xdr:row>52</xdr:row>
      <xdr:rowOff>92530</xdr:rowOff>
    </xdr:from>
    <xdr:to>
      <xdr:col>23</xdr:col>
      <xdr:colOff>211667</xdr:colOff>
      <xdr:row>52</xdr:row>
      <xdr:rowOff>111881</xdr:rowOff>
    </xdr:to>
    <xdr:cxnSp macro="">
      <xdr:nvCxnSpPr>
        <xdr:cNvPr id="19" name="Connecteur droit 10">
          <a:extLst>
            <a:ext uri="{FF2B5EF4-FFF2-40B4-BE49-F238E27FC236}">
              <a16:creationId xmlns:a16="http://schemas.microsoft.com/office/drawing/2014/main" id="{0F49F68E-FFFC-4001-8E91-D168A2FA5C21}"/>
            </a:ext>
          </a:extLst>
        </xdr:cNvPr>
        <xdr:cNvCxnSpPr/>
      </xdr:nvCxnSpPr>
      <xdr:spPr>
        <a:xfrm>
          <a:off x="17228911" y="13903780"/>
          <a:ext cx="4414006" cy="19351"/>
        </a:xfrm>
        <a:prstGeom prst="line">
          <a:avLst/>
        </a:prstGeom>
        <a:ln>
          <a:prstDash val="sysDash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429683</xdr:colOff>
      <xdr:row>52</xdr:row>
      <xdr:rowOff>110974</xdr:rowOff>
    </xdr:from>
    <xdr:to>
      <xdr:col>26</xdr:col>
      <xdr:colOff>247650</xdr:colOff>
      <xdr:row>52</xdr:row>
      <xdr:rowOff>110974</xdr:rowOff>
    </xdr:to>
    <xdr:cxnSp macro="">
      <xdr:nvCxnSpPr>
        <xdr:cNvPr id="20" name="Connecteur droit 10">
          <a:extLst>
            <a:ext uri="{FF2B5EF4-FFF2-40B4-BE49-F238E27FC236}">
              <a16:creationId xmlns:a16="http://schemas.microsoft.com/office/drawing/2014/main" id="{2D1C3143-20C4-4AA8-91F6-24B27306EB52}"/>
            </a:ext>
          </a:extLst>
        </xdr:cNvPr>
        <xdr:cNvCxnSpPr/>
      </xdr:nvCxnSpPr>
      <xdr:spPr>
        <a:xfrm>
          <a:off x="21860933" y="13922224"/>
          <a:ext cx="1646767" cy="0"/>
        </a:xfrm>
        <a:prstGeom prst="line">
          <a:avLst/>
        </a:prstGeom>
        <a:ln>
          <a:prstDash val="sysDash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245799</xdr:colOff>
      <xdr:row>50</xdr:row>
      <xdr:rowOff>50461</xdr:rowOff>
    </xdr:from>
    <xdr:to>
      <xdr:col>32</xdr:col>
      <xdr:colOff>454139</xdr:colOff>
      <xdr:row>52</xdr:row>
      <xdr:rowOff>163286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FFDFF26C-2C54-41C0-937D-BA420A2F7F4F}"/>
            </a:ext>
          </a:extLst>
        </xdr:cNvPr>
        <xdr:cNvSpPr txBox="1"/>
      </xdr:nvSpPr>
      <xdr:spPr>
        <a:xfrm>
          <a:off x="24180763" y="13494318"/>
          <a:ext cx="3269947" cy="493825"/>
        </a:xfrm>
        <a:prstGeom prst="rect">
          <a:avLst/>
        </a:prstGeom>
        <a:solidFill>
          <a:schemeClr val="lt1"/>
        </a:solidFill>
        <a:ln w="9525" cmpd="sng">
          <a:solidFill>
            <a:schemeClr val="accent1">
              <a:lumMod val="7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Methodological break in 2023: data from previous year are not fully comparable. </a:t>
          </a:r>
          <a:endParaRPr lang="en-DK" sz="1100"/>
        </a:p>
      </xdr:txBody>
    </xdr:sp>
    <xdr:clientData/>
  </xdr:twoCellAnchor>
  <xdr:twoCellAnchor>
    <xdr:from>
      <xdr:col>45</xdr:col>
      <xdr:colOff>381000</xdr:colOff>
      <xdr:row>15</xdr:row>
      <xdr:rowOff>0</xdr:rowOff>
    </xdr:from>
    <xdr:to>
      <xdr:col>49</xdr:col>
      <xdr:colOff>81642</xdr:colOff>
      <xdr:row>19</xdr:row>
      <xdr:rowOff>122464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4D2BDB1B-EE73-4F78-9E14-D465F606D1B2}"/>
            </a:ext>
          </a:extLst>
        </xdr:cNvPr>
        <xdr:cNvSpPr txBox="1"/>
      </xdr:nvSpPr>
      <xdr:spPr>
        <a:xfrm>
          <a:off x="35518725" y="381000"/>
          <a:ext cx="2139042" cy="8939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to be shawn or not(?)</a:t>
          </a:r>
          <a:endParaRPr lang="en-DK" sz="1100"/>
        </a:p>
      </xdr:txBody>
    </xdr:sp>
    <xdr:clientData/>
  </xdr:twoCellAnchor>
  <xdr:twoCellAnchor>
    <xdr:from>
      <xdr:col>25</xdr:col>
      <xdr:colOff>517074</xdr:colOff>
      <xdr:row>27</xdr:row>
      <xdr:rowOff>108859</xdr:rowOff>
    </xdr:from>
    <xdr:to>
      <xdr:col>27</xdr:col>
      <xdr:colOff>245799</xdr:colOff>
      <xdr:row>51</xdr:row>
      <xdr:rowOff>106874</xdr:rowOff>
    </xdr:to>
    <xdr:cxnSp macro="">
      <xdr:nvCxnSpPr>
        <xdr:cNvPr id="23" name="Connector: Elbow 22">
          <a:extLst>
            <a:ext uri="{FF2B5EF4-FFF2-40B4-BE49-F238E27FC236}">
              <a16:creationId xmlns:a16="http://schemas.microsoft.com/office/drawing/2014/main" id="{A509711C-DA63-46EE-8DFD-D6C7BCDF2486}"/>
            </a:ext>
          </a:extLst>
        </xdr:cNvPr>
        <xdr:cNvCxnSpPr>
          <a:endCxn id="21" idx="1"/>
        </xdr:cNvCxnSpPr>
      </xdr:nvCxnSpPr>
      <xdr:spPr>
        <a:xfrm rot="16200000" flipH="1">
          <a:off x="21412268" y="10972736"/>
          <a:ext cx="4583622" cy="953368"/>
        </a:xfrm>
        <a:prstGeom prst="bentConnector2">
          <a:avLst/>
        </a:prstGeom>
        <a:ln>
          <a:prstDash val="dash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653935</xdr:colOff>
      <xdr:row>13</xdr:row>
      <xdr:rowOff>176893</xdr:rowOff>
    </xdr:from>
    <xdr:to>
      <xdr:col>15</xdr:col>
      <xdr:colOff>149677</xdr:colOff>
      <xdr:row>48</xdr:row>
      <xdr:rowOff>55451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F39A69-A71A-4914-B1E6-CDB7F19B3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3342540</xdr:colOff>
      <xdr:row>46</xdr:row>
      <xdr:rowOff>123429</xdr:rowOff>
    </xdr:from>
    <xdr:to>
      <xdr:col>3</xdr:col>
      <xdr:colOff>85205</xdr:colOff>
      <xdr:row>47</xdr:row>
      <xdr:rowOff>137432</xdr:rowOff>
    </xdr:to>
    <xdr:sp macro="" textlink="">
      <xdr:nvSpPr>
        <xdr:cNvPr id="3" name="ZoneTexte 8">
          <a:extLst>
            <a:ext uri="{FF2B5EF4-FFF2-40B4-BE49-F238E27FC236}">
              <a16:creationId xmlns:a16="http://schemas.microsoft.com/office/drawing/2014/main" id="{8D37D65D-24F4-479C-BA37-49656A9C53CB}"/>
            </a:ext>
          </a:extLst>
        </xdr:cNvPr>
        <xdr:cNvSpPr txBox="1"/>
      </xdr:nvSpPr>
      <xdr:spPr>
        <a:xfrm>
          <a:off x="3342540" y="11181954"/>
          <a:ext cx="2086190" cy="204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900" i="1">
              <a:solidFill>
                <a:schemeClr val="bg1">
                  <a:lumMod val="65000"/>
                </a:schemeClr>
              </a:solidFill>
            </a:rPr>
            <a:t>EU ETS phase 3 : 2013-2020</a:t>
          </a:r>
        </a:p>
      </xdr:txBody>
    </xdr:sp>
    <xdr:clientData/>
  </xdr:twoCellAnchor>
  <xdr:twoCellAnchor>
    <xdr:from>
      <xdr:col>5</xdr:col>
      <xdr:colOff>566859</xdr:colOff>
      <xdr:row>46</xdr:row>
      <xdr:rowOff>102477</xdr:rowOff>
    </xdr:from>
    <xdr:to>
      <xdr:col>8</xdr:col>
      <xdr:colOff>471347</xdr:colOff>
      <xdr:row>47</xdr:row>
      <xdr:rowOff>123825</xdr:rowOff>
    </xdr:to>
    <xdr:sp macro="" textlink="">
      <xdr:nvSpPr>
        <xdr:cNvPr id="4" name="ZoneTexte 9">
          <a:extLst>
            <a:ext uri="{FF2B5EF4-FFF2-40B4-BE49-F238E27FC236}">
              <a16:creationId xmlns:a16="http://schemas.microsoft.com/office/drawing/2014/main" id="{274E0040-E98E-4F60-9F80-BD9488C188DA}"/>
            </a:ext>
          </a:extLst>
        </xdr:cNvPr>
        <xdr:cNvSpPr txBox="1"/>
      </xdr:nvSpPr>
      <xdr:spPr>
        <a:xfrm>
          <a:off x="7129584" y="11161002"/>
          <a:ext cx="1799963" cy="2118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900" i="1">
              <a:solidFill>
                <a:schemeClr val="bg1">
                  <a:lumMod val="65000"/>
                </a:schemeClr>
              </a:solidFill>
            </a:rPr>
            <a:t>EU ETS phase 4 : 2021-2030</a:t>
          </a:r>
        </a:p>
      </xdr:txBody>
    </xdr:sp>
    <xdr:clientData/>
  </xdr:twoCellAnchor>
  <xdr:twoCellAnchor>
    <xdr:from>
      <xdr:col>0</xdr:col>
      <xdr:colOff>1771650</xdr:colOff>
      <xdr:row>46</xdr:row>
      <xdr:rowOff>76200</xdr:rowOff>
    </xdr:from>
    <xdr:to>
      <xdr:col>5</xdr:col>
      <xdr:colOff>219075</xdr:colOff>
      <xdr:row>46</xdr:row>
      <xdr:rowOff>76200</xdr:rowOff>
    </xdr:to>
    <xdr:cxnSp macro="">
      <xdr:nvCxnSpPr>
        <xdr:cNvPr id="5" name="Connecteur droit 10">
          <a:extLst>
            <a:ext uri="{FF2B5EF4-FFF2-40B4-BE49-F238E27FC236}">
              <a16:creationId xmlns:a16="http://schemas.microsoft.com/office/drawing/2014/main" id="{E04AC655-5DD6-4574-9BE0-7DAED3FA436D}"/>
            </a:ext>
          </a:extLst>
        </xdr:cNvPr>
        <xdr:cNvCxnSpPr/>
      </xdr:nvCxnSpPr>
      <xdr:spPr>
        <a:xfrm>
          <a:off x="1771650" y="11134725"/>
          <a:ext cx="5010150" cy="0"/>
        </a:xfrm>
        <a:prstGeom prst="line">
          <a:avLst/>
        </a:prstGeom>
        <a:ln>
          <a:prstDash val="sysDash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275602</xdr:colOff>
      <xdr:row>46</xdr:row>
      <xdr:rowOff>72874</xdr:rowOff>
    </xdr:from>
    <xdr:to>
      <xdr:col>8</xdr:col>
      <xdr:colOff>114300</xdr:colOff>
      <xdr:row>46</xdr:row>
      <xdr:rowOff>76200</xdr:rowOff>
    </xdr:to>
    <xdr:cxnSp macro="">
      <xdr:nvCxnSpPr>
        <xdr:cNvPr id="6" name="Connecteur droit 10">
          <a:extLst>
            <a:ext uri="{FF2B5EF4-FFF2-40B4-BE49-F238E27FC236}">
              <a16:creationId xmlns:a16="http://schemas.microsoft.com/office/drawing/2014/main" id="{00DB9E5A-C64B-4C63-98C4-BBCDE380E971}"/>
            </a:ext>
          </a:extLst>
        </xdr:cNvPr>
        <xdr:cNvCxnSpPr/>
      </xdr:nvCxnSpPr>
      <xdr:spPr>
        <a:xfrm>
          <a:off x="6838327" y="11131399"/>
          <a:ext cx="1734173" cy="3326"/>
        </a:xfrm>
        <a:prstGeom prst="line">
          <a:avLst/>
        </a:prstGeom>
        <a:ln>
          <a:prstDash val="sysDash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525946</xdr:colOff>
      <xdr:row>44</xdr:row>
      <xdr:rowOff>61667</xdr:rowOff>
    </xdr:from>
    <xdr:to>
      <xdr:col>13</xdr:col>
      <xdr:colOff>454139</xdr:colOff>
      <xdr:row>46</xdr:row>
      <xdr:rowOff>174492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01B20CB-91C7-44A4-85FB-260DC259350E}"/>
            </a:ext>
          </a:extLst>
        </xdr:cNvPr>
        <xdr:cNvSpPr txBox="1"/>
      </xdr:nvSpPr>
      <xdr:spPr>
        <a:xfrm>
          <a:off x="8952770" y="10740873"/>
          <a:ext cx="3233928" cy="493825"/>
        </a:xfrm>
        <a:prstGeom prst="rect">
          <a:avLst/>
        </a:prstGeom>
        <a:solidFill>
          <a:schemeClr val="lt1"/>
        </a:solidFill>
        <a:ln w="9525" cmpd="sng">
          <a:solidFill>
            <a:schemeClr val="accent1">
              <a:lumMod val="7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Methodological break in 2023: data from previous year are not fully comparable. </a:t>
          </a:r>
          <a:endParaRPr lang="en-DK" sz="1100"/>
        </a:p>
      </xdr:txBody>
    </xdr:sp>
    <xdr:clientData/>
  </xdr:twoCellAnchor>
  <xdr:twoCellAnchor>
    <xdr:from>
      <xdr:col>43</xdr:col>
      <xdr:colOff>381000</xdr:colOff>
      <xdr:row>1</xdr:row>
      <xdr:rowOff>0</xdr:rowOff>
    </xdr:from>
    <xdr:to>
      <xdr:col>47</xdr:col>
      <xdr:colOff>81642</xdr:colOff>
      <xdr:row>4</xdr:row>
      <xdr:rowOff>122464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9BF1E87-62C8-4810-8FA7-8B8EC84929BF}"/>
            </a:ext>
          </a:extLst>
        </xdr:cNvPr>
        <xdr:cNvSpPr txBox="1"/>
      </xdr:nvSpPr>
      <xdr:spPr>
        <a:xfrm>
          <a:off x="35223450" y="2857500"/>
          <a:ext cx="2139042" cy="8939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to be shawn or not(?)</a:t>
          </a:r>
          <a:endParaRPr lang="en-DK" sz="1100"/>
        </a:p>
      </xdr:txBody>
    </xdr:sp>
    <xdr:clientData/>
  </xdr:twoCellAnchor>
  <xdr:twoCellAnchor>
    <xdr:from>
      <xdr:col>7</xdr:col>
      <xdr:colOff>228600</xdr:colOff>
      <xdr:row>17</xdr:row>
      <xdr:rowOff>47624</xdr:rowOff>
    </xdr:from>
    <xdr:to>
      <xdr:col>8</xdr:col>
      <xdr:colOff>525946</xdr:colOff>
      <xdr:row>45</xdr:row>
      <xdr:rowOff>118079</xdr:rowOff>
    </xdr:to>
    <xdr:cxnSp macro="">
      <xdr:nvCxnSpPr>
        <xdr:cNvPr id="9" name="Connector: Elbow 8">
          <a:extLst>
            <a:ext uri="{FF2B5EF4-FFF2-40B4-BE49-F238E27FC236}">
              <a16:creationId xmlns:a16="http://schemas.microsoft.com/office/drawing/2014/main" id="{FD47FF79-52D9-4C88-8DB7-E0AF39C22586}"/>
            </a:ext>
          </a:extLst>
        </xdr:cNvPr>
        <xdr:cNvCxnSpPr>
          <a:endCxn id="7" idx="1"/>
        </xdr:cNvCxnSpPr>
      </xdr:nvCxnSpPr>
      <xdr:spPr>
        <a:xfrm rot="16200000" flipH="1">
          <a:off x="5795108" y="7797066"/>
          <a:ext cx="5404455" cy="973621"/>
        </a:xfrm>
        <a:prstGeom prst="bentConnector2">
          <a:avLst/>
        </a:prstGeom>
        <a:ln>
          <a:prstDash val="dash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121920</xdr:rowOff>
    </xdr:from>
    <xdr:to>
      <xdr:col>13</xdr:col>
      <xdr:colOff>0</xdr:colOff>
      <xdr:row>29</xdr:row>
      <xdr:rowOff>39349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A9B85B-58DE-4E06-A28A-03FC07F4D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21920"/>
          <a:ext cx="7772400" cy="522094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Z33"/>
  <sheetViews>
    <sheetView topLeftCell="A10" zoomScale="70" zoomScaleNormal="70" workbookViewId="0">
      <selection activeCell="C34" sqref="C34"/>
    </sheetView>
  </sheetViews>
  <sheetFormatPr defaultColWidth="9.140625" defaultRowHeight="15" x14ac:dyDescent="0.25"/>
  <cols>
    <col min="1" max="1" width="9.140625" customWidth="1"/>
    <col min="2" max="2" width="12" bestFit="1" customWidth="1"/>
    <col min="3" max="3" width="61.85546875" customWidth="1"/>
    <col min="10" max="11" width="10.140625" bestFit="1" customWidth="1"/>
    <col min="12" max="12" width="12.28515625" customWidth="1"/>
  </cols>
  <sheetData>
    <row r="2" spans="1:26" x14ac:dyDescent="0.25">
      <c r="B2" s="1"/>
      <c r="C2" s="1"/>
      <c r="D2" s="1"/>
      <c r="E2" s="1"/>
      <c r="F2" s="1"/>
      <c r="G2" s="1"/>
      <c r="H2" s="1"/>
      <c r="I2" s="1"/>
      <c r="J2" s="1"/>
      <c r="K2" s="1"/>
    </row>
    <row r="4" spans="1:26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14" spans="1:26" x14ac:dyDescent="0.25">
      <c r="A14" s="3"/>
      <c r="B14" s="25"/>
      <c r="C14" s="34" t="s">
        <v>12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3"/>
      <c r="P14" s="3"/>
      <c r="Q14" s="3"/>
      <c r="R14" s="3"/>
      <c r="S14" s="3"/>
      <c r="T14" s="3"/>
      <c r="U14" s="3"/>
      <c r="V14" s="3"/>
      <c r="W14" s="3"/>
      <c r="X14" s="5"/>
      <c r="Y14" s="3"/>
      <c r="Z14" s="3"/>
    </row>
    <row r="15" spans="1:26" x14ac:dyDescent="0.25">
      <c r="A15" s="3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4"/>
      <c r="P15" s="3"/>
      <c r="Q15" s="3"/>
      <c r="R15" s="3"/>
      <c r="S15" s="3"/>
      <c r="T15" s="3"/>
      <c r="U15" s="3"/>
      <c r="V15" s="3"/>
      <c r="W15" s="3"/>
      <c r="X15" s="5"/>
      <c r="Y15" s="3"/>
      <c r="Z15" s="3"/>
    </row>
    <row r="16" spans="1:26" x14ac:dyDescent="0.25">
      <c r="B16" s="27"/>
      <c r="C16" s="27"/>
      <c r="D16" s="28" t="s">
        <v>0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2:26" ht="15.75" thickBot="1" x14ac:dyDescent="0.3">
      <c r="B17" s="27"/>
      <c r="C17" s="29"/>
      <c r="D17" s="30">
        <v>2013</v>
      </c>
      <c r="E17" s="30">
        <v>2014</v>
      </c>
      <c r="F17" s="30">
        <v>2015</v>
      </c>
      <c r="G17" s="30">
        <v>2016</v>
      </c>
      <c r="H17" s="30">
        <v>2017</v>
      </c>
      <c r="I17" s="30">
        <v>2018</v>
      </c>
      <c r="J17" s="30">
        <v>2019</v>
      </c>
      <c r="K17" s="30">
        <v>2020</v>
      </c>
      <c r="L17" s="30">
        <v>2021</v>
      </c>
      <c r="M17" s="30">
        <v>2022</v>
      </c>
      <c r="N17" s="30">
        <v>2023</v>
      </c>
      <c r="O17" s="3"/>
      <c r="P17" s="3"/>
      <c r="Q17" s="3"/>
      <c r="R17" s="3"/>
      <c r="S17" s="3"/>
      <c r="T17" s="3"/>
      <c r="U17" s="3"/>
      <c r="V17" s="3"/>
      <c r="W17" s="3"/>
      <c r="X17" s="5"/>
      <c r="Y17" s="3"/>
      <c r="Z17" s="3"/>
    </row>
    <row r="18" spans="2:26" x14ac:dyDescent="0.25">
      <c r="B18" s="27"/>
      <c r="C18" s="36" t="s">
        <v>1</v>
      </c>
      <c r="D18" s="31">
        <v>3.1411064400000011</v>
      </c>
      <c r="E18" s="31">
        <v>2.7673655449999996</v>
      </c>
      <c r="F18" s="31">
        <v>4.3469674949999986</v>
      </c>
      <c r="G18" s="31">
        <v>3.3695240200000001</v>
      </c>
      <c r="H18" s="31">
        <v>4.9154282850000008</v>
      </c>
      <c r="I18" s="31">
        <v>12.573198104999996</v>
      </c>
      <c r="J18" s="31">
        <v>14.119536519999999</v>
      </c>
      <c r="K18" s="31">
        <v>14.38346975</v>
      </c>
      <c r="L18" s="31">
        <v>24.954651600000005</v>
      </c>
      <c r="M18" s="31">
        <v>29.714236</v>
      </c>
      <c r="N18" s="31">
        <v>32.96</v>
      </c>
      <c r="O18" s="6"/>
      <c r="P18" s="3"/>
      <c r="Q18" s="3"/>
      <c r="R18" s="3"/>
      <c r="S18" s="3"/>
      <c r="T18" s="3"/>
      <c r="U18" s="3"/>
      <c r="V18" s="3"/>
      <c r="W18" s="3"/>
      <c r="X18" s="5"/>
      <c r="Y18" s="3"/>
      <c r="Z18" s="3"/>
    </row>
    <row r="19" spans="2:26" x14ac:dyDescent="0.25">
      <c r="B19" s="25" t="s">
        <v>2</v>
      </c>
      <c r="C19" s="37" t="s">
        <v>3</v>
      </c>
      <c r="D19" s="32">
        <v>1.6954599174700002</v>
      </c>
      <c r="E19" s="32">
        <v>1.8700315320000001</v>
      </c>
      <c r="F19" s="32">
        <v>2.7620802149681825</v>
      </c>
      <c r="G19" s="32">
        <v>2.3781160832599997</v>
      </c>
      <c r="H19" s="32">
        <v>3.5103098386278706</v>
      </c>
      <c r="I19" s="32">
        <v>7.2742176096470805</v>
      </c>
      <c r="J19" s="32">
        <v>8.6339946644856411</v>
      </c>
      <c r="K19" s="32">
        <v>9.2107703986496556</v>
      </c>
      <c r="L19" s="32">
        <v>15.1447333176396</v>
      </c>
      <c r="M19" s="32">
        <v>19.087681488959998</v>
      </c>
      <c r="N19" s="32"/>
      <c r="O19" s="6"/>
    </row>
    <row r="20" spans="2:26" x14ac:dyDescent="0.25">
      <c r="B20" s="25" t="s">
        <v>2</v>
      </c>
      <c r="C20" s="37" t="s">
        <v>4</v>
      </c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26">
        <v>9.6999999999999993</v>
      </c>
      <c r="O20" s="7"/>
    </row>
    <row r="21" spans="2:26" x14ac:dyDescent="0.25">
      <c r="B21" s="25" t="s">
        <v>5</v>
      </c>
      <c r="C21" s="38" t="s">
        <v>6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>
        <v>2.2999999999999998</v>
      </c>
      <c r="O21" s="3"/>
    </row>
    <row r="22" spans="2:26" x14ac:dyDescent="0.25">
      <c r="B22" s="25" t="s">
        <v>5</v>
      </c>
      <c r="C22" s="39" t="s">
        <v>7</v>
      </c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>
        <v>5.0999999999999996</v>
      </c>
      <c r="O22" s="3"/>
    </row>
    <row r="23" spans="2:26" x14ac:dyDescent="0.25">
      <c r="B23" s="25" t="s">
        <v>5</v>
      </c>
      <c r="C23" s="39" t="s">
        <v>8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33">
        <v>2.7</v>
      </c>
    </row>
    <row r="24" spans="2:26" x14ac:dyDescent="0.25">
      <c r="B24" s="25" t="s">
        <v>5</v>
      </c>
      <c r="C24" s="40" t="s">
        <v>9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>
        <v>2.3999999999999995</v>
      </c>
    </row>
    <row r="25" spans="2:26" x14ac:dyDescent="0.25">
      <c r="B25" s="25" t="s">
        <v>2</v>
      </c>
      <c r="C25" s="37" t="s">
        <v>14</v>
      </c>
      <c r="D25" s="32">
        <v>0.28229199999999999</v>
      </c>
      <c r="E25" s="32">
        <v>0.17707000000000001</v>
      </c>
      <c r="F25" s="32">
        <v>0.25837399999999999</v>
      </c>
      <c r="G25" s="32">
        <v>0.113109</v>
      </c>
      <c r="H25" s="32">
        <v>0.25384699999999999</v>
      </c>
      <c r="I25" s="32">
        <v>0.16466900000000001</v>
      </c>
      <c r="J25" s="32">
        <v>0.17094200000000001</v>
      </c>
      <c r="K25" s="32">
        <v>0.197794</v>
      </c>
      <c r="L25" s="32">
        <v>0.21653500000000001</v>
      </c>
      <c r="M25" s="32">
        <v>0.21133299999999999</v>
      </c>
      <c r="N25" s="33">
        <v>0.11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2:26" x14ac:dyDescent="0.25">
      <c r="B26" s="25" t="s">
        <v>2</v>
      </c>
      <c r="C26" s="37" t="s">
        <v>10</v>
      </c>
      <c r="D26" s="32">
        <v>0.52877480346999994</v>
      </c>
      <c r="E26" s="32">
        <v>0.29085261470009999</v>
      </c>
      <c r="F26" s="32">
        <v>0.5859318734728175</v>
      </c>
      <c r="G26" s="32">
        <v>0.42933769277100003</v>
      </c>
      <c r="H26" s="32">
        <v>0.3976423926021293</v>
      </c>
      <c r="I26" s="32">
        <v>1.1891274610129192</v>
      </c>
      <c r="J26" s="32">
        <v>1.8406374550343589</v>
      </c>
      <c r="K26" s="32">
        <v>0.95029785813331136</v>
      </c>
      <c r="L26" s="32">
        <v>3.6371827039099998</v>
      </c>
      <c r="M26" s="32">
        <v>3.2355976896099996</v>
      </c>
      <c r="N26" s="26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2:26" x14ac:dyDescent="0.25">
      <c r="B27" s="25"/>
      <c r="C27" s="41" t="s">
        <v>11</v>
      </c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20">
        <v>8.6999999999999993</v>
      </c>
      <c r="O27" s="2"/>
    </row>
    <row r="28" spans="2:26" x14ac:dyDescent="0.25">
      <c r="B28" s="25" t="s">
        <v>5</v>
      </c>
      <c r="C28" s="42" t="s">
        <v>13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35">
        <v>2.1</v>
      </c>
    </row>
    <row r="29" spans="2:26" x14ac:dyDescent="0.25">
      <c r="B29" s="25"/>
      <c r="C29" s="24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</row>
    <row r="30" spans="2:26" x14ac:dyDescent="0.25">
      <c r="B30" s="21"/>
      <c r="C30" s="19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2"/>
    </row>
    <row r="31" spans="2:26" x14ac:dyDescent="0.25">
      <c r="B31" s="21"/>
      <c r="C31" s="24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3"/>
    </row>
    <row r="32" spans="2:26" x14ac:dyDescent="0.25"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2:14" x14ac:dyDescent="0.25"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D9279-FF37-4322-880A-FA91081DDB85}">
  <sheetPr>
    <tabColor rgb="FF92D050"/>
  </sheetPr>
  <dimension ref="A2:X13"/>
  <sheetViews>
    <sheetView zoomScale="70" zoomScaleNormal="70" workbookViewId="0">
      <selection activeCell="Y23" sqref="X23:Y23"/>
    </sheetView>
  </sheetViews>
  <sheetFormatPr defaultColWidth="9.140625" defaultRowHeight="15" x14ac:dyDescent="0.25"/>
  <cols>
    <col min="1" max="1" width="61.85546875" customWidth="1"/>
    <col min="8" max="9" width="10.140625" bestFit="1" customWidth="1"/>
    <col min="10" max="10" width="12.28515625" customWidth="1"/>
  </cols>
  <sheetData>
    <row r="2" spans="1:24" x14ac:dyDescent="0.25">
      <c r="A2" s="9"/>
      <c r="B2" s="10">
        <v>2013</v>
      </c>
      <c r="C2" s="10">
        <v>2014</v>
      </c>
      <c r="D2" s="10">
        <v>2015</v>
      </c>
      <c r="E2" s="10">
        <v>2016</v>
      </c>
      <c r="F2" s="10">
        <v>2017</v>
      </c>
      <c r="G2" s="10">
        <v>2018</v>
      </c>
      <c r="H2" s="10">
        <v>2019</v>
      </c>
      <c r="I2" s="10">
        <v>2020</v>
      </c>
      <c r="J2" s="10">
        <v>2021</v>
      </c>
      <c r="K2" s="10">
        <v>2022</v>
      </c>
      <c r="L2" s="10">
        <v>2023</v>
      </c>
      <c r="M2" s="3"/>
      <c r="N2" s="3"/>
      <c r="O2" s="3"/>
      <c r="P2" s="3"/>
      <c r="Q2" s="3"/>
      <c r="R2" s="3"/>
      <c r="S2" s="3"/>
      <c r="T2" s="3"/>
      <c r="U2" s="3"/>
      <c r="V2" s="5"/>
      <c r="W2" s="3"/>
      <c r="X2" s="3"/>
    </row>
    <row r="3" spans="1:24" x14ac:dyDescent="0.25">
      <c r="A3" s="11" t="s">
        <v>1</v>
      </c>
      <c r="B3" s="12">
        <v>3.1411064400000011</v>
      </c>
      <c r="C3" s="12">
        <v>2.7673655449999996</v>
      </c>
      <c r="D3" s="12">
        <v>4.3469674949999986</v>
      </c>
      <c r="E3" s="12">
        <v>3.3695240200000001</v>
      </c>
      <c r="F3" s="12">
        <v>4.9154282850000008</v>
      </c>
      <c r="G3" s="12">
        <v>12.573198104999996</v>
      </c>
      <c r="H3" s="12">
        <v>14.119536519999999</v>
      </c>
      <c r="I3" s="12">
        <v>14.38346975</v>
      </c>
      <c r="J3" s="12">
        <v>24.954651600000005</v>
      </c>
      <c r="K3" s="12">
        <v>29.714236</v>
      </c>
      <c r="L3" s="12">
        <v>32.96</v>
      </c>
      <c r="M3" s="6"/>
      <c r="N3" s="3"/>
      <c r="O3" s="3"/>
      <c r="P3" s="3"/>
      <c r="Q3" s="3"/>
      <c r="R3" s="3"/>
      <c r="S3" s="3"/>
      <c r="T3" s="3"/>
      <c r="U3" s="3"/>
      <c r="V3" s="5"/>
      <c r="W3" s="3"/>
      <c r="X3" s="3"/>
    </row>
    <row r="4" spans="1:24" x14ac:dyDescent="0.25">
      <c r="A4" s="13" t="s">
        <v>3</v>
      </c>
      <c r="B4" s="12">
        <v>1.6954599174700002</v>
      </c>
      <c r="C4" s="12">
        <v>1.8700315320000001</v>
      </c>
      <c r="D4" s="12">
        <v>2.7620802149681825</v>
      </c>
      <c r="E4" s="12">
        <v>2.3781160832599997</v>
      </c>
      <c r="F4" s="12">
        <v>3.5103098386278706</v>
      </c>
      <c r="G4" s="12">
        <v>7.2742176096470805</v>
      </c>
      <c r="H4" s="12">
        <v>8.6339946644856411</v>
      </c>
      <c r="I4" s="12">
        <v>9.2107703986496556</v>
      </c>
      <c r="J4" s="12">
        <v>15.1447333176396</v>
      </c>
      <c r="K4" s="12">
        <v>19.087681488959998</v>
      </c>
      <c r="L4" s="12"/>
      <c r="M4" s="6"/>
    </row>
    <row r="5" spans="1:24" x14ac:dyDescent="0.25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5">
        <v>9.6999999999999993</v>
      </c>
      <c r="M5" s="7"/>
    </row>
    <row r="6" spans="1:24" x14ac:dyDescent="0.25">
      <c r="A6" s="16" t="s">
        <v>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>
        <v>2.2999999999999998</v>
      </c>
      <c r="M6" s="3"/>
    </row>
    <row r="7" spans="1:24" x14ac:dyDescent="0.25">
      <c r="A7" s="17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>
        <v>5.0999999999999996</v>
      </c>
      <c r="M7" s="3"/>
    </row>
    <row r="8" spans="1:24" x14ac:dyDescent="0.25">
      <c r="A8" s="17" t="s">
        <v>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4">
        <v>2.7</v>
      </c>
    </row>
    <row r="9" spans="1:24" x14ac:dyDescent="0.25">
      <c r="A9" s="8" t="s">
        <v>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>
        <f>22.2-L5-L6-L7-L8</f>
        <v>2.3999999999999995</v>
      </c>
    </row>
    <row r="10" spans="1:24" x14ac:dyDescent="0.25">
      <c r="A10" s="13" t="s">
        <v>14</v>
      </c>
      <c r="B10" s="12">
        <v>0.28229199999999999</v>
      </c>
      <c r="C10" s="12">
        <v>0.17707000000000001</v>
      </c>
      <c r="D10" s="12">
        <v>0.25837399999999999</v>
      </c>
      <c r="E10" s="12">
        <v>0.113109</v>
      </c>
      <c r="F10" s="12">
        <v>0.25384699999999999</v>
      </c>
      <c r="G10" s="12">
        <v>0.16466900000000001</v>
      </c>
      <c r="H10" s="12">
        <v>0.17094200000000001</v>
      </c>
      <c r="I10" s="12">
        <v>0.197794</v>
      </c>
      <c r="J10" s="12">
        <v>0.21653500000000001</v>
      </c>
      <c r="K10" s="12">
        <v>0.21133299999999999</v>
      </c>
      <c r="L10" s="14">
        <v>0.11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x14ac:dyDescent="0.25">
      <c r="A11" s="13" t="s">
        <v>10</v>
      </c>
      <c r="B11" s="12">
        <v>0.52877480346999994</v>
      </c>
      <c r="C11" s="12">
        <v>0.29085261470009999</v>
      </c>
      <c r="D11" s="12">
        <v>0.5859318734728175</v>
      </c>
      <c r="E11" s="12">
        <v>0.42933769277100003</v>
      </c>
      <c r="F11" s="12">
        <v>0.3976423926021293</v>
      </c>
      <c r="G11" s="12">
        <v>1.1891274610129192</v>
      </c>
      <c r="H11" s="12">
        <v>1.8406374550343589</v>
      </c>
      <c r="I11" s="12">
        <v>0.95029785813331136</v>
      </c>
      <c r="J11" s="12">
        <v>3.6371827039099998</v>
      </c>
      <c r="K11" s="12">
        <v>3.2355976896099996</v>
      </c>
      <c r="L11" s="15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x14ac:dyDescent="0.25">
      <c r="A12" s="11" t="s">
        <v>13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4">
        <v>2.1</v>
      </c>
      <c r="M12" s="2"/>
    </row>
    <row r="13" spans="1:24" x14ac:dyDescent="0.25">
      <c r="A13" s="18" t="s">
        <v>11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>
        <v>8.6999999999999993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B81BC-FF96-40DC-905B-41F2D162D649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9ACD8FE689A844B2384B5229685DD9" ma:contentTypeVersion="17" ma:contentTypeDescription="Create a new document." ma:contentTypeScope="" ma:versionID="12f170a5e248a01b8e68bba73e57731d">
  <xsd:schema xmlns:xsd="http://www.w3.org/2001/XMLSchema" xmlns:xs="http://www.w3.org/2001/XMLSchema" xmlns:p="http://schemas.microsoft.com/office/2006/metadata/properties" xmlns:ns2="ab36edd1-f22d-48fa-8c14-ce14ffa55440" xmlns:ns3="9962651d-4d37-485e-88c7-c8ed15b30222" targetNamespace="http://schemas.microsoft.com/office/2006/metadata/properties" ma:root="true" ma:fieldsID="f16749a0d3e190311d3de4edaa38757d" ns2:_="" ns3:_="">
    <xsd:import namespace="ab36edd1-f22d-48fa-8c14-ce14ffa55440"/>
    <xsd:import namespace="9962651d-4d37-485e-88c7-c8ed15b302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6edd1-f22d-48fa-8c14-ce14ffa55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2651d-4d37-485e-88c7-c8ed15b302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de7c6e4-8fc2-4828-80e1-98a7b17a4eaa}" ma:internalName="TaxCatchAll" ma:showField="CatchAllData" ma:web="9962651d-4d37-485e-88c7-c8ed15b302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36edd1-f22d-48fa-8c14-ce14ffa55440">
      <Terms xmlns="http://schemas.microsoft.com/office/infopath/2007/PartnerControls"/>
    </lcf76f155ced4ddcb4097134ff3c332f>
    <TaxCatchAll xmlns="9962651d-4d37-485e-88c7-c8ed15b3022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9B8983-7F59-4067-ACF1-59E17ECA38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36edd1-f22d-48fa-8c14-ce14ffa55440"/>
    <ds:schemaRef ds:uri="9962651d-4d37-485e-88c7-c8ed15b302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3474D4-8C46-487D-85B7-D83EEBAB7F3D}">
  <ds:schemaRefs>
    <ds:schemaRef ds:uri="http://schemas.microsoft.com/office/2006/metadata/properties"/>
    <ds:schemaRef ds:uri="http://schemas.microsoft.com/office/infopath/2007/PartnerControls"/>
    <ds:schemaRef ds:uri="ab36edd1-f22d-48fa-8c14-ce14ffa55440"/>
    <ds:schemaRef ds:uri="9962651d-4d37-485e-88c7-c8ed15b30222"/>
    <ds:schemaRef ds:uri="46c8de4e-f8ac-49ca-ac6e-c91bd739d4cf"/>
    <ds:schemaRef ds:uri="3331daee-1646-4c3a-8c45-78356b5a9d77"/>
  </ds:schemaRefs>
</ds:datastoreItem>
</file>

<file path=customXml/itemProps3.xml><?xml version="1.0" encoding="utf-8"?>
<ds:datastoreItem xmlns:ds="http://schemas.openxmlformats.org/officeDocument/2006/customXml" ds:itemID="{94BDD65A-B29E-4B0B-ADE0-A6531B9A3E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2024-12-19T08:41:06Z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adc34968be004037afb7a75cb8d35056</vt:lpwstr>
  </property>
  <property fmtid="{D5CDD505-2E9C-101B-9397-08002B2CF9AE}" pid="3" name="ContentTypeId">
    <vt:lpwstr>0x010100079ACD8FE689A844B2384B5229685DD9</vt:lpwstr>
  </property>
  <property fmtid="{D5CDD505-2E9C-101B-9397-08002B2CF9AE}" pid="4" name="MediaServiceImageTags">
    <vt:lpwstr/>
  </property>
</Properties>
</file>