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CC6DF152-9A5A-463A-B5C2-13E8ECDC435F}" xr6:coauthVersionLast="47" xr6:coauthVersionMax="47" xr10:uidLastSave="{00000000-0000-0000-0000-000000000000}"/>
  <bookViews>
    <workbookView xWindow="-120" yWindow="-120" windowWidth="29040" windowHeight="15990" tabRatio="735" activeTab="2" xr2:uid="{00000000-000D-0000-FFFF-FFFF00000000}"/>
  </bookViews>
  <sheets>
    <sheet name="Original Data" sheetId="10" r:id="rId1"/>
    <sheet name="DATA AND CHART" sheetId="5" r:id="rId2"/>
    <sheet name="Draft" sheetId="1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" i="5" l="1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2" i="5"/>
  <c r="C28" i="5"/>
  <c r="C29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41" i="5"/>
  <c r="C40" i="5"/>
  <c r="C39" i="5"/>
  <c r="C38" i="5"/>
  <c r="C37" i="5"/>
  <c r="C36" i="5"/>
  <c r="C35" i="5"/>
  <c r="C34" i="5"/>
  <c r="C33" i="5"/>
  <c r="C32" i="5"/>
  <c r="C31" i="5"/>
  <c r="B41" i="5"/>
  <c r="B40" i="5"/>
  <c r="B39" i="5"/>
  <c r="B38" i="5"/>
  <c r="B37" i="5"/>
  <c r="B36" i="5"/>
  <c r="B35" i="5"/>
  <c r="B34" i="5"/>
  <c r="B33" i="5"/>
  <c r="B32" i="5"/>
  <c r="B31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C3" i="5"/>
  <c r="C2" i="5"/>
  <c r="B9" i="5"/>
  <c r="B8" i="5"/>
  <c r="B7" i="5"/>
  <c r="B6" i="5"/>
  <c r="B5" i="5"/>
  <c r="B4" i="5"/>
  <c r="B3" i="5"/>
  <c r="B2" i="5"/>
  <c r="C38" i="10"/>
  <c r="C32" i="10"/>
  <c r="C33" i="10"/>
  <c r="C31" i="10"/>
  <c r="C27" i="10"/>
  <c r="C26" i="10"/>
  <c r="C22" i="10"/>
  <c r="C17" i="10"/>
  <c r="C18" i="10"/>
  <c r="C15" i="10"/>
  <c r="C14" i="10"/>
  <c r="C12" i="10"/>
  <c r="C10" i="10"/>
  <c r="C7" i="10"/>
  <c r="C8" i="10"/>
  <c r="C6" i="10"/>
</calcChain>
</file>

<file path=xl/sharedStrings.xml><?xml version="1.0" encoding="utf-8"?>
<sst xmlns="http://schemas.openxmlformats.org/spreadsheetml/2006/main" count="88" uniqueCount="47">
  <si>
    <t>Country</t>
  </si>
  <si>
    <t>Natura 2000 (EU countries) or Emerald (non-EU countries)</t>
  </si>
  <si>
    <t>Other national designations</t>
  </si>
  <si>
    <t>Total protected share</t>
  </si>
  <si>
    <t>Area of Protected Areas in km2</t>
  </si>
  <si>
    <t>Terrestrial country area (km2)</t>
  </si>
  <si>
    <t>Bulgaria</t>
  </si>
  <si>
    <t>Slovenia</t>
  </si>
  <si>
    <t>Poland</t>
  </si>
  <si>
    <t>Germany</t>
  </si>
  <si>
    <t>Luxembourg</t>
  </si>
  <si>
    <t>Croatia</t>
  </si>
  <si>
    <t>Cyprus</t>
  </si>
  <si>
    <t>Slovakia</t>
  </si>
  <si>
    <t>Greece</t>
  </si>
  <si>
    <t>Austria</t>
  </si>
  <si>
    <t>Malta</t>
  </si>
  <si>
    <t>France</t>
  </si>
  <si>
    <t>Spain</t>
  </si>
  <si>
    <t>Netherlands</t>
  </si>
  <si>
    <t>EU-27</t>
  </si>
  <si>
    <t>Romania</t>
  </si>
  <si>
    <t>Portugal</t>
  </si>
  <si>
    <t>Hungary</t>
  </si>
  <si>
    <t>Czechia</t>
  </si>
  <si>
    <t>Italy</t>
  </si>
  <si>
    <t>Estonia</t>
  </si>
  <si>
    <t>Latvia</t>
  </si>
  <si>
    <t>Lithuania</t>
  </si>
  <si>
    <t>Belgium</t>
  </si>
  <si>
    <t>Denmark</t>
  </si>
  <si>
    <t>Sweden</t>
  </si>
  <si>
    <t>Ireland</t>
  </si>
  <si>
    <t>Finland</t>
  </si>
  <si>
    <t>North Macedonia</t>
  </si>
  <si>
    <t>Albania</t>
  </si>
  <si>
    <t>Montenegro</t>
  </si>
  <si>
    <t>Kosovo</t>
  </si>
  <si>
    <t>Iceland</t>
  </si>
  <si>
    <t>Norway</t>
  </si>
  <si>
    <t>Liechtenstein</t>
  </si>
  <si>
    <t>Serbia</t>
  </si>
  <si>
    <t>Switzerland</t>
  </si>
  <si>
    <t>Bosnia and Herzegovina</t>
  </si>
  <si>
    <t>Türkiye</t>
  </si>
  <si>
    <t>Kosovo*</t>
  </si>
  <si>
    <t>Target for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</si>
</sst>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9" formatCode="0.0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2" fontId="3" fillId="0" borderId="1" xfId="1" applyNumberFormat="1" applyFont="1" applyBorder="1" applyAlignment="1">
      <alignment horizontal="center" vertical="center" wrapText="1"/>
    </xf>
    <xf numFmtId="0" fontId="3" fillId="0" borderId="2" xfId="1" applyFont="1" applyBorder="1"/>
    <xf numFmtId="0" fontId="2" fillId="0" borderId="2" xfId="0" applyFont="1" applyBorder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3" xfId="0" applyBorder="1" applyAlignment="1">
      <alignment wrapText="1"/>
    </xf>
    <xf numFmtId="0" fontId="0" fillId="0" borderId="1" xfId="0" applyBorder="1" applyAlignment="1">
      <alignment horizontal="center" wrapText="1"/>
    </xf>
    <xf numFmtId="164" fontId="0" fillId="0" borderId="0" xfId="0" applyNumberFormat="1" applyAlignment="1">
      <alignment horizontal="center"/>
    </xf>
    <xf numFmtId="0" fontId="0" fillId="2" borderId="2" xfId="0" applyFill="1" applyBorder="1"/>
    <xf numFmtId="164" fontId="0" fillId="2" borderId="0" xfId="0" applyNumberForma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3" fillId="0" borderId="0" xfId="1" applyNumberFormat="1" applyFont="1" applyAlignment="1">
      <alignment horizontal="center" vertical="center"/>
    </xf>
    <xf numFmtId="1" fontId="4" fillId="0" borderId="0" xfId="1" applyNumberFormat="1" applyFont="1" applyAlignment="1">
      <alignment horizontal="center"/>
    </xf>
    <xf numFmtId="1" fontId="0" fillId="2" borderId="0" xfId="0" applyNumberFormat="1" applyFill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0" fillId="3" borderId="0" xfId="0" applyNumberFormat="1" applyFill="1" applyAlignment="1">
      <alignment horizontal="center"/>
    </xf>
    <xf numFmtId="164" fontId="3" fillId="3" borderId="0" xfId="0" applyNumberFormat="1" applyFont="1" applyFill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  <xf numFmtId="2" fontId="6" fillId="4" borderId="4" xfId="1" applyNumberFormat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" fontId="6" fillId="4" borderId="4" xfId="1" applyNumberFormat="1" applyFont="1" applyFill="1" applyBorder="1" applyAlignment="1">
      <alignment horizontal="center" vertical="center" wrapText="1"/>
    </xf>
    <xf numFmtId="1" fontId="0" fillId="0" borderId="0" xfId="0" applyNumberFormat="1"/>
    <xf numFmtId="2" fontId="8" fillId="0" borderId="4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169" fontId="0" fillId="0" borderId="0" xfId="0" applyNumberFormat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3D5265"/>
      <color rgb="FFC65B59"/>
      <color rgb="FF306EA2"/>
      <color rgb="FF006666"/>
      <color rgb="FFA1C7C0"/>
      <color rgb="FFDAE8F4"/>
      <color rgb="FF769DCC"/>
      <color rgb="FFACCAE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22/11/relationships/FeaturePropertyBag" Target="featurePropertyBag/featurePropertyBag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Terrestrial protected area coverage</a:t>
            </a:r>
            <a:r>
              <a:rPr lang="en-GB" baseline="0"/>
              <a:t> by country and in the EU 27 by the end of 2023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1"/>
          <c:order val="0"/>
          <c:tx>
            <c:strRef>
              <c:f>'Original Data'!$B$1</c:f>
              <c:strCache>
                <c:ptCount val="1"/>
                <c:pt idx="0">
                  <c:v>Natura 2000 (EU countries) or Emerald (non-EU countries)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'Original Data'!$A$2:$A$41</c:f>
              <c:strCache>
                <c:ptCount val="40"/>
                <c:pt idx="0">
                  <c:v>Bulgaria</c:v>
                </c:pt>
                <c:pt idx="1">
                  <c:v>Slovenia</c:v>
                </c:pt>
                <c:pt idx="2">
                  <c:v>Poland</c:v>
                </c:pt>
                <c:pt idx="3">
                  <c:v>Germany</c:v>
                </c:pt>
                <c:pt idx="4">
                  <c:v>Luxembourg</c:v>
                </c:pt>
                <c:pt idx="5">
                  <c:v>Croatia</c:v>
                </c:pt>
                <c:pt idx="6">
                  <c:v>Cyprus</c:v>
                </c:pt>
                <c:pt idx="7">
                  <c:v>Slovakia</c:v>
                </c:pt>
                <c:pt idx="8">
                  <c:v>Greece</c:v>
                </c:pt>
                <c:pt idx="9">
                  <c:v>Austria</c:v>
                </c:pt>
                <c:pt idx="10">
                  <c:v>Malta</c:v>
                </c:pt>
                <c:pt idx="11">
                  <c:v>France</c:v>
                </c:pt>
                <c:pt idx="12">
                  <c:v>Spain</c:v>
                </c:pt>
                <c:pt idx="13">
                  <c:v>Netherlands</c:v>
                </c:pt>
                <c:pt idx="14">
                  <c:v>EU-27</c:v>
                </c:pt>
                <c:pt idx="15">
                  <c:v>Romania</c:v>
                </c:pt>
                <c:pt idx="16">
                  <c:v>Portugal</c:v>
                </c:pt>
                <c:pt idx="17">
                  <c:v>Hungary</c:v>
                </c:pt>
                <c:pt idx="18">
                  <c:v>Czechia</c:v>
                </c:pt>
                <c:pt idx="19">
                  <c:v>Italy</c:v>
                </c:pt>
                <c:pt idx="20">
                  <c:v>Estonia</c:v>
                </c:pt>
                <c:pt idx="21">
                  <c:v>Latvia</c:v>
                </c:pt>
                <c:pt idx="22">
                  <c:v>Lithuania</c:v>
                </c:pt>
                <c:pt idx="23">
                  <c:v>Belgium</c:v>
                </c:pt>
                <c:pt idx="24">
                  <c:v>Denmark</c:v>
                </c:pt>
                <c:pt idx="25">
                  <c:v>Sweden</c:v>
                </c:pt>
                <c:pt idx="26">
                  <c:v>Ireland</c:v>
                </c:pt>
                <c:pt idx="27">
                  <c:v>Finland</c:v>
                </c:pt>
                <c:pt idx="29">
                  <c:v>North Macedonia</c:v>
                </c:pt>
                <c:pt idx="30">
                  <c:v>Albania</c:v>
                </c:pt>
                <c:pt idx="31">
                  <c:v>Montenegro</c:v>
                </c:pt>
                <c:pt idx="32">
                  <c:v>Kosovo</c:v>
                </c:pt>
                <c:pt idx="33">
                  <c:v>Iceland</c:v>
                </c:pt>
                <c:pt idx="34">
                  <c:v>Norway</c:v>
                </c:pt>
                <c:pt idx="35">
                  <c:v>Liechtenstein</c:v>
                </c:pt>
                <c:pt idx="36">
                  <c:v>Serbia</c:v>
                </c:pt>
                <c:pt idx="37">
                  <c:v>Switzerland</c:v>
                </c:pt>
                <c:pt idx="38">
                  <c:v>Bosnia and Herzegovina</c:v>
                </c:pt>
                <c:pt idx="39">
                  <c:v>Türkiye</c:v>
                </c:pt>
              </c:strCache>
            </c:strRef>
          </c:cat>
          <c:val>
            <c:numRef>
              <c:f>'Original Data'!$B$2:$B$41</c:f>
              <c:numCache>
                <c:formatCode>0.0%</c:formatCode>
                <c:ptCount val="40"/>
                <c:pt idx="0">
                  <c:v>0.34878838815167768</c:v>
                </c:pt>
                <c:pt idx="1">
                  <c:v>0.37890282241399365</c:v>
                </c:pt>
                <c:pt idx="2">
                  <c:v>0.19628641027238672</c:v>
                </c:pt>
                <c:pt idx="3">
                  <c:v>0.1544192006929973</c:v>
                </c:pt>
                <c:pt idx="4">
                  <c:v>0.27100000000000002</c:v>
                </c:pt>
                <c:pt idx="5">
                  <c:v>0.36699999999999999</c:v>
                </c:pt>
                <c:pt idx="6">
                  <c:v>0.183</c:v>
                </c:pt>
                <c:pt idx="7">
                  <c:v>0.29977635799004759</c:v>
                </c:pt>
                <c:pt idx="8">
                  <c:v>0.27300000000000002</c:v>
                </c:pt>
                <c:pt idx="9">
                  <c:v>0.15378195327509689</c:v>
                </c:pt>
                <c:pt idx="10">
                  <c:v>0.13300000000000001</c:v>
                </c:pt>
                <c:pt idx="11">
                  <c:v>0.12952246097338521</c:v>
                </c:pt>
                <c:pt idx="12">
                  <c:v>0.27300000000000002</c:v>
                </c:pt>
                <c:pt idx="13">
                  <c:v>0.14699999999999999</c:v>
                </c:pt>
                <c:pt idx="14">
                  <c:v>0.18599931154806493</c:v>
                </c:pt>
                <c:pt idx="15">
                  <c:v>0.22700000000000001</c:v>
                </c:pt>
                <c:pt idx="16">
                  <c:v>0.21199999999999999</c:v>
                </c:pt>
                <c:pt idx="17">
                  <c:v>0.2144603820910144</c:v>
                </c:pt>
                <c:pt idx="18">
                  <c:v>0.14138695143441063</c:v>
                </c:pt>
                <c:pt idx="19">
                  <c:v>0.19132677345823421</c:v>
                </c:pt>
                <c:pt idx="20">
                  <c:v>0.17899999999999999</c:v>
                </c:pt>
                <c:pt idx="21">
                  <c:v>0.115441398777827</c:v>
                </c:pt>
                <c:pt idx="22">
                  <c:v>0.13961412116685518</c:v>
                </c:pt>
                <c:pt idx="23">
                  <c:v>0.12725468262340198</c:v>
                </c:pt>
                <c:pt idx="24">
                  <c:v>8.8999999999999996E-2</c:v>
                </c:pt>
                <c:pt idx="25">
                  <c:v>0.128</c:v>
                </c:pt>
                <c:pt idx="26">
                  <c:v>0.13213028031865576</c:v>
                </c:pt>
                <c:pt idx="27">
                  <c:v>0.12573907489772287</c:v>
                </c:pt>
                <c:pt idx="29">
                  <c:v>0.22500000000000001</c:v>
                </c:pt>
                <c:pt idx="30">
                  <c:v>0.16400000000000001</c:v>
                </c:pt>
                <c:pt idx="31">
                  <c:v>0.17899999999999999</c:v>
                </c:pt>
                <c:pt idx="32">
                  <c:v>0</c:v>
                </c:pt>
                <c:pt idx="33">
                  <c:v>0.16633806786045893</c:v>
                </c:pt>
                <c:pt idx="34">
                  <c:v>0.14917192336807572</c:v>
                </c:pt>
                <c:pt idx="35">
                  <c:v>9.3203711443690905E-3</c:v>
                </c:pt>
                <c:pt idx="36">
                  <c:v>0.109</c:v>
                </c:pt>
                <c:pt idx="37">
                  <c:v>1.5797752330402526E-2</c:v>
                </c:pt>
                <c:pt idx="38">
                  <c:v>6.2871668690265198E-2</c:v>
                </c:pt>
                <c:pt idx="39">
                  <c:v>1.1743915838346867E-5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72-C34B-8BCD-AB3D30315821}"/>
            </c:ext>
          </c:extLst>
        </c:ser>
        <c:ser>
          <c:idx val="2"/>
          <c:order val="1"/>
          <c:tx>
            <c:strRef>
              <c:f>'Original Data'!$C$1</c:f>
              <c:strCache>
                <c:ptCount val="1"/>
                <c:pt idx="0">
                  <c:v>Other national designations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'Original Data'!$A$2:$A$41</c:f>
              <c:strCache>
                <c:ptCount val="40"/>
                <c:pt idx="0">
                  <c:v>Bulgaria</c:v>
                </c:pt>
                <c:pt idx="1">
                  <c:v>Slovenia</c:v>
                </c:pt>
                <c:pt idx="2">
                  <c:v>Poland</c:v>
                </c:pt>
                <c:pt idx="3">
                  <c:v>Germany</c:v>
                </c:pt>
                <c:pt idx="4">
                  <c:v>Luxembourg</c:v>
                </c:pt>
                <c:pt idx="5">
                  <c:v>Croatia</c:v>
                </c:pt>
                <c:pt idx="6">
                  <c:v>Cyprus</c:v>
                </c:pt>
                <c:pt idx="7">
                  <c:v>Slovakia</c:v>
                </c:pt>
                <c:pt idx="8">
                  <c:v>Greece</c:v>
                </c:pt>
                <c:pt idx="9">
                  <c:v>Austria</c:v>
                </c:pt>
                <c:pt idx="10">
                  <c:v>Malta</c:v>
                </c:pt>
                <c:pt idx="11">
                  <c:v>France</c:v>
                </c:pt>
                <c:pt idx="12">
                  <c:v>Spain</c:v>
                </c:pt>
                <c:pt idx="13">
                  <c:v>Netherlands</c:v>
                </c:pt>
                <c:pt idx="14">
                  <c:v>EU-27</c:v>
                </c:pt>
                <c:pt idx="15">
                  <c:v>Romania</c:v>
                </c:pt>
                <c:pt idx="16">
                  <c:v>Portugal</c:v>
                </c:pt>
                <c:pt idx="17">
                  <c:v>Hungary</c:v>
                </c:pt>
                <c:pt idx="18">
                  <c:v>Czechia</c:v>
                </c:pt>
                <c:pt idx="19">
                  <c:v>Italy</c:v>
                </c:pt>
                <c:pt idx="20">
                  <c:v>Estonia</c:v>
                </c:pt>
                <c:pt idx="21">
                  <c:v>Latvia</c:v>
                </c:pt>
                <c:pt idx="22">
                  <c:v>Lithuania</c:v>
                </c:pt>
                <c:pt idx="23">
                  <c:v>Belgium</c:v>
                </c:pt>
                <c:pt idx="24">
                  <c:v>Denmark</c:v>
                </c:pt>
                <c:pt idx="25">
                  <c:v>Sweden</c:v>
                </c:pt>
                <c:pt idx="26">
                  <c:v>Ireland</c:v>
                </c:pt>
                <c:pt idx="27">
                  <c:v>Finland</c:v>
                </c:pt>
                <c:pt idx="29">
                  <c:v>North Macedonia</c:v>
                </c:pt>
                <c:pt idx="30">
                  <c:v>Albania</c:v>
                </c:pt>
                <c:pt idx="31">
                  <c:v>Montenegro</c:v>
                </c:pt>
                <c:pt idx="32">
                  <c:v>Kosovo</c:v>
                </c:pt>
                <c:pt idx="33">
                  <c:v>Iceland</c:v>
                </c:pt>
                <c:pt idx="34">
                  <c:v>Norway</c:v>
                </c:pt>
                <c:pt idx="35">
                  <c:v>Liechtenstein</c:v>
                </c:pt>
                <c:pt idx="36">
                  <c:v>Serbia</c:v>
                </c:pt>
                <c:pt idx="37">
                  <c:v>Switzerland</c:v>
                </c:pt>
                <c:pt idx="38">
                  <c:v>Bosnia and Herzegovina</c:v>
                </c:pt>
                <c:pt idx="39">
                  <c:v>Türkiye</c:v>
                </c:pt>
              </c:strCache>
            </c:strRef>
          </c:cat>
          <c:val>
            <c:numRef>
              <c:f>'Original Data'!$C$2:$C$41</c:f>
              <c:numCache>
                <c:formatCode>0.0%</c:formatCode>
                <c:ptCount val="40"/>
                <c:pt idx="0">
                  <c:v>9.3662728211112892E-2</c:v>
                </c:pt>
                <c:pt idx="1">
                  <c:v>2.6324572246660047E-2</c:v>
                </c:pt>
                <c:pt idx="2">
                  <c:v>0.19972748507330151</c:v>
                </c:pt>
                <c:pt idx="3">
                  <c:v>0.23653497957596958</c:v>
                </c:pt>
                <c:pt idx="4">
                  <c:v>0.11499999999999999</c:v>
                </c:pt>
                <c:pt idx="5">
                  <c:v>1.5000000000000013E-2</c:v>
                </c:pt>
                <c:pt idx="6">
                  <c:v>0.192</c:v>
                </c:pt>
                <c:pt idx="7">
                  <c:v>7.3979413774010253E-2</c:v>
                </c:pt>
                <c:pt idx="8">
                  <c:v>7.3000000000000009E-2</c:v>
                </c:pt>
                <c:pt idx="9">
                  <c:v>0.13937493218811495</c:v>
                </c:pt>
                <c:pt idx="10">
                  <c:v>0.15399999999999997</c:v>
                </c:pt>
                <c:pt idx="11">
                  <c:v>0.1530087308535798</c:v>
                </c:pt>
                <c:pt idx="12">
                  <c:v>8.0000000000000071E-3</c:v>
                </c:pt>
                <c:pt idx="13">
                  <c:v>0.11800000000000002</c:v>
                </c:pt>
                <c:pt idx="14">
                  <c:v>7.7559619949957345E-2</c:v>
                </c:pt>
                <c:pt idx="15">
                  <c:v>7.9999999999999793E-3</c:v>
                </c:pt>
                <c:pt idx="16">
                  <c:v>1.4000000000000012E-2</c:v>
                </c:pt>
                <c:pt idx="17">
                  <c:v>7.9630229251290482E-3</c:v>
                </c:pt>
                <c:pt idx="18">
                  <c:v>7.7409102074862943E-2</c:v>
                </c:pt>
                <c:pt idx="19">
                  <c:v>2.3032658162635805E-2</c:v>
                </c:pt>
                <c:pt idx="20">
                  <c:v>3.4000000000000002E-2</c:v>
                </c:pt>
                <c:pt idx="21">
                  <c:v>6.8968749315479305E-2</c:v>
                </c:pt>
                <c:pt idx="22">
                  <c:v>3.9380371794128462E-2</c:v>
                </c:pt>
                <c:pt idx="23">
                  <c:v>2.7262869733152291E-2</c:v>
                </c:pt>
                <c:pt idx="24">
                  <c:v>6.5000000000000002E-2</c:v>
                </c:pt>
                <c:pt idx="25">
                  <c:v>2.4999999999999994E-2</c:v>
                </c:pt>
                <c:pt idx="26">
                  <c:v>7.3108021401856876E-3</c:v>
                </c:pt>
                <c:pt idx="27">
                  <c:v>8.08771230838113E-3</c:v>
                </c:pt>
                <c:pt idx="29">
                  <c:v>4.0000000000000008E-2</c:v>
                </c:pt>
                <c:pt idx="30">
                  <c:v>6.7000000000000004E-2</c:v>
                </c:pt>
                <c:pt idx="31">
                  <c:v>4.7000000000000014E-2</c:v>
                </c:pt>
                <c:pt idx="32">
                  <c:v>0.11600000000000001</c:v>
                </c:pt>
                <c:pt idx="33">
                  <c:v>3.4193288995548479E-2</c:v>
                </c:pt>
                <c:pt idx="34">
                  <c:v>6.0000000000000001E-3</c:v>
                </c:pt>
                <c:pt idx="35">
                  <c:v>0.11600000000000001</c:v>
                </c:pt>
                <c:pt idx="36">
                  <c:v>6.0000000000000053E-3</c:v>
                </c:pt>
                <c:pt idx="37">
                  <c:v>8.7749994069573123E-2</c:v>
                </c:pt>
                <c:pt idx="38">
                  <c:v>3.0683578006485319E-2</c:v>
                </c:pt>
                <c:pt idx="39">
                  <c:v>6.9610414261441586E-2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72-C34B-8BCD-AB3D30315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795201423"/>
        <c:axId val="1796086079"/>
      </c:barChart>
      <c:catAx>
        <c:axId val="179520142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6086079"/>
        <c:crosses val="autoZero"/>
        <c:auto val="1"/>
        <c:lblAlgn val="ctr"/>
        <c:lblOffset val="100"/>
        <c:noMultiLvlLbl val="0"/>
      </c:catAx>
      <c:valAx>
        <c:axId val="1796086079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5201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Natura 2000 (EU countries) or Emerald (non-EU countries)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Pt>
            <c:idx val="14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459-40EA-A967-6D982701CB0F}"/>
              </c:ext>
            </c:extLst>
          </c:dPt>
          <c:cat>
            <c:strRef>
              <c:f>'DATA AND CHART'!$A$2:$A$41</c:f>
              <c:strCache>
                <c:ptCount val="40"/>
                <c:pt idx="0">
                  <c:v>Bulgaria</c:v>
                </c:pt>
                <c:pt idx="1">
                  <c:v>Slovenia</c:v>
                </c:pt>
                <c:pt idx="2">
                  <c:v>Poland</c:v>
                </c:pt>
                <c:pt idx="3">
                  <c:v>Germany</c:v>
                </c:pt>
                <c:pt idx="4">
                  <c:v>Luxembourg</c:v>
                </c:pt>
                <c:pt idx="5">
                  <c:v>Croatia</c:v>
                </c:pt>
                <c:pt idx="6">
                  <c:v>Cyprus</c:v>
                </c:pt>
                <c:pt idx="7">
                  <c:v>Slovakia</c:v>
                </c:pt>
                <c:pt idx="8">
                  <c:v>Greece</c:v>
                </c:pt>
                <c:pt idx="9">
                  <c:v>Austria</c:v>
                </c:pt>
                <c:pt idx="10">
                  <c:v>Malta</c:v>
                </c:pt>
                <c:pt idx="11">
                  <c:v>France</c:v>
                </c:pt>
                <c:pt idx="12">
                  <c:v>Spain</c:v>
                </c:pt>
                <c:pt idx="13">
                  <c:v>Netherlands</c:v>
                </c:pt>
                <c:pt idx="14">
                  <c:v>EU-27</c:v>
                </c:pt>
                <c:pt idx="15">
                  <c:v>Romania</c:v>
                </c:pt>
                <c:pt idx="16">
                  <c:v>Portugal</c:v>
                </c:pt>
                <c:pt idx="17">
                  <c:v>Hungary</c:v>
                </c:pt>
                <c:pt idx="18">
                  <c:v>Czechia</c:v>
                </c:pt>
                <c:pt idx="19">
                  <c:v>Italy</c:v>
                </c:pt>
                <c:pt idx="20">
                  <c:v>Estonia</c:v>
                </c:pt>
                <c:pt idx="21">
                  <c:v>Latvia</c:v>
                </c:pt>
                <c:pt idx="22">
                  <c:v>Lithuania</c:v>
                </c:pt>
                <c:pt idx="23">
                  <c:v>Belgium</c:v>
                </c:pt>
                <c:pt idx="24">
                  <c:v>Denmark</c:v>
                </c:pt>
                <c:pt idx="25">
                  <c:v>Sweden</c:v>
                </c:pt>
                <c:pt idx="26">
                  <c:v>Ireland</c:v>
                </c:pt>
                <c:pt idx="27">
                  <c:v>Finland</c:v>
                </c:pt>
                <c:pt idx="29">
                  <c:v>North Macedonia</c:v>
                </c:pt>
                <c:pt idx="30">
                  <c:v>Albania</c:v>
                </c:pt>
                <c:pt idx="31">
                  <c:v>Montenegro</c:v>
                </c:pt>
                <c:pt idx="32">
                  <c:v>Iceland</c:v>
                </c:pt>
                <c:pt idx="33">
                  <c:v>Norway</c:v>
                </c:pt>
                <c:pt idx="34">
                  <c:v>Liechtenstein</c:v>
                </c:pt>
                <c:pt idx="35">
                  <c:v>Kosovo*</c:v>
                </c:pt>
                <c:pt idx="36">
                  <c:v>Serbia</c:v>
                </c:pt>
                <c:pt idx="37">
                  <c:v>Switzerland</c:v>
                </c:pt>
                <c:pt idx="38">
                  <c:v>Bosnia and Herzegovina</c:v>
                </c:pt>
                <c:pt idx="39">
                  <c:v>Türkiye</c:v>
                </c:pt>
              </c:strCache>
            </c:strRef>
          </c:cat>
          <c:val>
            <c:numRef>
              <c:f>'DATA AND CHART'!$B$2:$B$41</c:f>
              <c:numCache>
                <c:formatCode>0.00000</c:formatCode>
                <c:ptCount val="40"/>
                <c:pt idx="0">
                  <c:v>0.34878838815167801</c:v>
                </c:pt>
                <c:pt idx="1">
                  <c:v>0.37890282241399398</c:v>
                </c:pt>
                <c:pt idx="2">
                  <c:v>0.196286410272387</c:v>
                </c:pt>
                <c:pt idx="3">
                  <c:v>0.154419200692997</c:v>
                </c:pt>
                <c:pt idx="4">
                  <c:v>0.27100000000000002</c:v>
                </c:pt>
                <c:pt idx="5">
                  <c:v>0.36700000000000005</c:v>
                </c:pt>
                <c:pt idx="6">
                  <c:v>0.183</c:v>
                </c:pt>
                <c:pt idx="7">
                  <c:v>0.29977635799004804</c:v>
                </c:pt>
                <c:pt idx="8">
                  <c:v>0.27300000000000002</c:v>
                </c:pt>
                <c:pt idx="9">
                  <c:v>0.153781953275097</c:v>
                </c:pt>
                <c:pt idx="10">
                  <c:v>0.13300000000000001</c:v>
                </c:pt>
                <c:pt idx="11">
                  <c:v>0.12952246097338502</c:v>
                </c:pt>
                <c:pt idx="12">
                  <c:v>0.27300000000000002</c:v>
                </c:pt>
                <c:pt idx="13">
                  <c:v>0.14699999999999999</c:v>
                </c:pt>
                <c:pt idx="14">
                  <c:v>0.18599931154806501</c:v>
                </c:pt>
                <c:pt idx="15">
                  <c:v>0.22699999999999998</c:v>
                </c:pt>
                <c:pt idx="16">
                  <c:v>0.21199999999999999</c:v>
                </c:pt>
                <c:pt idx="17">
                  <c:v>0.21446038209101398</c:v>
                </c:pt>
                <c:pt idx="18">
                  <c:v>0.14138695143441099</c:v>
                </c:pt>
                <c:pt idx="19">
                  <c:v>0.19132677345823398</c:v>
                </c:pt>
                <c:pt idx="20">
                  <c:v>0.17899999999999999</c:v>
                </c:pt>
                <c:pt idx="21">
                  <c:v>0.115441398777827</c:v>
                </c:pt>
                <c:pt idx="22">
                  <c:v>0.13961412116685501</c:v>
                </c:pt>
                <c:pt idx="23">
                  <c:v>0.127254682623402</c:v>
                </c:pt>
                <c:pt idx="24">
                  <c:v>8.900000000000001E-2</c:v>
                </c:pt>
                <c:pt idx="25">
                  <c:v>0.128</c:v>
                </c:pt>
                <c:pt idx="26">
                  <c:v>0.13213028031865601</c:v>
                </c:pt>
                <c:pt idx="27">
                  <c:v>0.12573907489772299</c:v>
                </c:pt>
                <c:pt idx="29">
                  <c:v>0.22500000000000001</c:v>
                </c:pt>
                <c:pt idx="30">
                  <c:v>0.16399999999999998</c:v>
                </c:pt>
                <c:pt idx="31">
                  <c:v>0.17899999999999999</c:v>
                </c:pt>
                <c:pt idx="32">
                  <c:v>0.16633806786045899</c:v>
                </c:pt>
                <c:pt idx="33">
                  <c:v>0.149171923368076</c:v>
                </c:pt>
                <c:pt idx="34">
                  <c:v>9.3203711443690888E-3</c:v>
                </c:pt>
                <c:pt idx="35">
                  <c:v>0</c:v>
                </c:pt>
                <c:pt idx="36">
                  <c:v>0.109</c:v>
                </c:pt>
                <c:pt idx="37">
                  <c:v>1.5797752330402499E-2</c:v>
                </c:pt>
                <c:pt idx="38">
                  <c:v>6.2871668690265198E-2</c:v>
                </c:pt>
                <c:pt idx="39">
                  <c:v>1.1743915838346899E-5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59-40EA-A967-6D982701CB0F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Other national designations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Pt>
            <c:idx val="14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2459-40EA-A967-6D982701CB0F}"/>
              </c:ext>
            </c:extLst>
          </c:dPt>
          <c:cat>
            <c:strRef>
              <c:f>'DATA AND CHART'!$A$2:$A$41</c:f>
              <c:strCache>
                <c:ptCount val="40"/>
                <c:pt idx="0">
                  <c:v>Bulgaria</c:v>
                </c:pt>
                <c:pt idx="1">
                  <c:v>Slovenia</c:v>
                </c:pt>
                <c:pt idx="2">
                  <c:v>Poland</c:v>
                </c:pt>
                <c:pt idx="3">
                  <c:v>Germany</c:v>
                </c:pt>
                <c:pt idx="4">
                  <c:v>Luxembourg</c:v>
                </c:pt>
                <c:pt idx="5">
                  <c:v>Croatia</c:v>
                </c:pt>
                <c:pt idx="6">
                  <c:v>Cyprus</c:v>
                </c:pt>
                <c:pt idx="7">
                  <c:v>Slovakia</c:v>
                </c:pt>
                <c:pt idx="8">
                  <c:v>Greece</c:v>
                </c:pt>
                <c:pt idx="9">
                  <c:v>Austria</c:v>
                </c:pt>
                <c:pt idx="10">
                  <c:v>Malta</c:v>
                </c:pt>
                <c:pt idx="11">
                  <c:v>France</c:v>
                </c:pt>
                <c:pt idx="12">
                  <c:v>Spain</c:v>
                </c:pt>
                <c:pt idx="13">
                  <c:v>Netherlands</c:v>
                </c:pt>
                <c:pt idx="14">
                  <c:v>EU-27</c:v>
                </c:pt>
                <c:pt idx="15">
                  <c:v>Romania</c:v>
                </c:pt>
                <c:pt idx="16">
                  <c:v>Portugal</c:v>
                </c:pt>
                <c:pt idx="17">
                  <c:v>Hungary</c:v>
                </c:pt>
                <c:pt idx="18">
                  <c:v>Czechia</c:v>
                </c:pt>
                <c:pt idx="19">
                  <c:v>Italy</c:v>
                </c:pt>
                <c:pt idx="20">
                  <c:v>Estonia</c:v>
                </c:pt>
                <c:pt idx="21">
                  <c:v>Latvia</c:v>
                </c:pt>
                <c:pt idx="22">
                  <c:v>Lithuania</c:v>
                </c:pt>
                <c:pt idx="23">
                  <c:v>Belgium</c:v>
                </c:pt>
                <c:pt idx="24">
                  <c:v>Denmark</c:v>
                </c:pt>
                <c:pt idx="25">
                  <c:v>Sweden</c:v>
                </c:pt>
                <c:pt idx="26">
                  <c:v>Ireland</c:v>
                </c:pt>
                <c:pt idx="27">
                  <c:v>Finland</c:v>
                </c:pt>
                <c:pt idx="29">
                  <c:v>North Macedonia</c:v>
                </c:pt>
                <c:pt idx="30">
                  <c:v>Albania</c:v>
                </c:pt>
                <c:pt idx="31">
                  <c:v>Montenegro</c:v>
                </c:pt>
                <c:pt idx="32">
                  <c:v>Iceland</c:v>
                </c:pt>
                <c:pt idx="33">
                  <c:v>Norway</c:v>
                </c:pt>
                <c:pt idx="34">
                  <c:v>Liechtenstein</c:v>
                </c:pt>
                <c:pt idx="35">
                  <c:v>Kosovo*</c:v>
                </c:pt>
                <c:pt idx="36">
                  <c:v>Serbia</c:v>
                </c:pt>
                <c:pt idx="37">
                  <c:v>Switzerland</c:v>
                </c:pt>
                <c:pt idx="38">
                  <c:v>Bosnia and Herzegovina</c:v>
                </c:pt>
                <c:pt idx="39">
                  <c:v>Türkiye</c:v>
                </c:pt>
              </c:strCache>
            </c:strRef>
          </c:cat>
          <c:val>
            <c:numRef>
              <c:f>'DATA AND CHART'!$C$2:$C$41</c:f>
              <c:numCache>
                <c:formatCode>0.00000</c:formatCode>
                <c:ptCount val="40"/>
                <c:pt idx="0">
                  <c:v>9.3662728211112892E-2</c:v>
                </c:pt>
                <c:pt idx="1">
                  <c:v>2.6324572246660002E-2</c:v>
                </c:pt>
                <c:pt idx="2">
                  <c:v>0.19972748507330199</c:v>
                </c:pt>
                <c:pt idx="3">
                  <c:v>0.23653497957597</c:v>
                </c:pt>
                <c:pt idx="4">
                  <c:v>0.115</c:v>
                </c:pt>
                <c:pt idx="5">
                  <c:v>1.4999999999999999E-2</c:v>
                </c:pt>
                <c:pt idx="6">
                  <c:v>0.192</c:v>
                </c:pt>
                <c:pt idx="7">
                  <c:v>7.3979413774010294E-2</c:v>
                </c:pt>
                <c:pt idx="8">
                  <c:v>7.2999999999999995E-2</c:v>
                </c:pt>
                <c:pt idx="9">
                  <c:v>0.139374932188115</c:v>
                </c:pt>
                <c:pt idx="10">
                  <c:v>0.154</c:v>
                </c:pt>
                <c:pt idx="11">
                  <c:v>0.15300873085358002</c:v>
                </c:pt>
                <c:pt idx="12">
                  <c:v>8.0000000000000106E-3</c:v>
                </c:pt>
                <c:pt idx="13">
                  <c:v>0.11800000000000001</c:v>
                </c:pt>
                <c:pt idx="14">
                  <c:v>7.7559619949957304E-2</c:v>
                </c:pt>
                <c:pt idx="15">
                  <c:v>7.9999999999999811E-3</c:v>
                </c:pt>
                <c:pt idx="16">
                  <c:v>1.3999999999999999E-2</c:v>
                </c:pt>
                <c:pt idx="17">
                  <c:v>7.9630229251290499E-3</c:v>
                </c:pt>
                <c:pt idx="18">
                  <c:v>7.7409102074862901E-2</c:v>
                </c:pt>
                <c:pt idx="19">
                  <c:v>2.3032658162635798E-2</c:v>
                </c:pt>
                <c:pt idx="20">
                  <c:v>3.4000000000000002E-2</c:v>
                </c:pt>
                <c:pt idx="21">
                  <c:v>6.8968749315479305E-2</c:v>
                </c:pt>
                <c:pt idx="22">
                  <c:v>3.9380371794128496E-2</c:v>
                </c:pt>
                <c:pt idx="23">
                  <c:v>2.7262869733152301E-2</c:v>
                </c:pt>
                <c:pt idx="24">
                  <c:v>6.5000000000000002E-2</c:v>
                </c:pt>
                <c:pt idx="25">
                  <c:v>2.5000000000000001E-2</c:v>
                </c:pt>
                <c:pt idx="26">
                  <c:v>7.3108021401856902E-3</c:v>
                </c:pt>
                <c:pt idx="27">
                  <c:v>8.08771230838113E-3</c:v>
                </c:pt>
                <c:pt idx="29">
                  <c:v>0.04</c:v>
                </c:pt>
                <c:pt idx="30">
                  <c:v>6.7000000000000004E-2</c:v>
                </c:pt>
                <c:pt idx="31">
                  <c:v>4.7E-2</c:v>
                </c:pt>
                <c:pt idx="32">
                  <c:v>3.41932889955485E-2</c:v>
                </c:pt>
                <c:pt idx="33">
                  <c:v>6.0000000000000001E-3</c:v>
                </c:pt>
                <c:pt idx="34">
                  <c:v>0.11599999999999999</c:v>
                </c:pt>
                <c:pt idx="35">
                  <c:v>0.11599999999999999</c:v>
                </c:pt>
                <c:pt idx="36">
                  <c:v>6.0000000000000097E-3</c:v>
                </c:pt>
                <c:pt idx="37">
                  <c:v>8.7749994069573095E-2</c:v>
                </c:pt>
                <c:pt idx="38">
                  <c:v>3.0683578006485298E-2</c:v>
                </c:pt>
                <c:pt idx="39">
                  <c:v>6.96104142614416E-2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59-40EA-A967-6D982701C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6089199"/>
        <c:axId val="896086703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'DATA AND CHART'!$D$1</c15:sqref>
                        </c15:formulaRef>
                      </c:ext>
                    </c:extLst>
                    <c:strCache>
                      <c:ptCount val="1"/>
                      <c:pt idx="0">
                        <c:v>Target for 2030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'DATA AND CHART'!$A$2:$A$41</c15:sqref>
                        </c15:formulaRef>
                      </c:ext>
                    </c:extLst>
                    <c:strCache>
                      <c:ptCount val="40"/>
                      <c:pt idx="0">
                        <c:v>Bulgaria</c:v>
                      </c:pt>
                      <c:pt idx="1">
                        <c:v>Slovenia</c:v>
                      </c:pt>
                      <c:pt idx="2">
                        <c:v>Poland</c:v>
                      </c:pt>
                      <c:pt idx="3">
                        <c:v>Germany</c:v>
                      </c:pt>
                      <c:pt idx="4">
                        <c:v>Luxembourg</c:v>
                      </c:pt>
                      <c:pt idx="5">
                        <c:v>Croatia</c:v>
                      </c:pt>
                      <c:pt idx="6">
                        <c:v>Cyprus</c:v>
                      </c:pt>
                      <c:pt idx="7">
                        <c:v>Slovakia</c:v>
                      </c:pt>
                      <c:pt idx="8">
                        <c:v>Greece</c:v>
                      </c:pt>
                      <c:pt idx="9">
                        <c:v>Austria</c:v>
                      </c:pt>
                      <c:pt idx="10">
                        <c:v>Malta</c:v>
                      </c:pt>
                      <c:pt idx="11">
                        <c:v>France</c:v>
                      </c:pt>
                      <c:pt idx="12">
                        <c:v>Spain</c:v>
                      </c:pt>
                      <c:pt idx="13">
                        <c:v>Netherlands</c:v>
                      </c:pt>
                      <c:pt idx="14">
                        <c:v>EU-27</c:v>
                      </c:pt>
                      <c:pt idx="15">
                        <c:v>Romania</c:v>
                      </c:pt>
                      <c:pt idx="16">
                        <c:v>Portugal</c:v>
                      </c:pt>
                      <c:pt idx="17">
                        <c:v>Hungary</c:v>
                      </c:pt>
                      <c:pt idx="18">
                        <c:v>Czechia</c:v>
                      </c:pt>
                      <c:pt idx="19">
                        <c:v>Italy</c:v>
                      </c:pt>
                      <c:pt idx="20">
                        <c:v>Estonia</c:v>
                      </c:pt>
                      <c:pt idx="21">
                        <c:v>Latvia</c:v>
                      </c:pt>
                      <c:pt idx="22">
                        <c:v>Lithuania</c:v>
                      </c:pt>
                      <c:pt idx="23">
                        <c:v>Belgium</c:v>
                      </c:pt>
                      <c:pt idx="24">
                        <c:v>Denmark</c:v>
                      </c:pt>
                      <c:pt idx="25">
                        <c:v>Sweden</c:v>
                      </c:pt>
                      <c:pt idx="26">
                        <c:v>Ireland</c:v>
                      </c:pt>
                      <c:pt idx="27">
                        <c:v>Finland</c:v>
                      </c:pt>
                      <c:pt idx="29">
                        <c:v>North Macedonia</c:v>
                      </c:pt>
                      <c:pt idx="30">
                        <c:v>Albania</c:v>
                      </c:pt>
                      <c:pt idx="31">
                        <c:v>Montenegro</c:v>
                      </c:pt>
                      <c:pt idx="32">
                        <c:v>Iceland</c:v>
                      </c:pt>
                      <c:pt idx="33">
                        <c:v>Norway</c:v>
                      </c:pt>
                      <c:pt idx="34">
                        <c:v>Liechtenstein</c:v>
                      </c:pt>
                      <c:pt idx="35">
                        <c:v>Kosovo*</c:v>
                      </c:pt>
                      <c:pt idx="36">
                        <c:v>Serbia</c:v>
                      </c:pt>
                      <c:pt idx="37">
                        <c:v>Switzerland</c:v>
                      </c:pt>
                      <c:pt idx="38">
                        <c:v>Bosnia and Herzegovina</c:v>
                      </c:pt>
                      <c:pt idx="39">
                        <c:v>Türkiye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'DATA AND CHART'!$D$2:$D$41</c15:sqref>
                        </c15:formulaRef>
                      </c:ext>
                    </c:extLst>
                    <c:numCache>
                      <c:formatCode>0.00</c:formatCode>
                      <c:ptCount val="40"/>
                      <c:pt idx="0">
                        <c:v>0.3</c:v>
                      </c:pt>
                      <c:pt idx="1">
                        <c:v>0.3</c:v>
                      </c:pt>
                      <c:pt idx="2">
                        <c:v>0.3</c:v>
                      </c:pt>
                      <c:pt idx="3">
                        <c:v>0.3</c:v>
                      </c:pt>
                      <c:pt idx="4">
                        <c:v>0.3</c:v>
                      </c:pt>
                      <c:pt idx="5">
                        <c:v>0.3</c:v>
                      </c:pt>
                      <c:pt idx="6">
                        <c:v>0.3</c:v>
                      </c:pt>
                      <c:pt idx="7">
                        <c:v>0.3</c:v>
                      </c:pt>
                      <c:pt idx="8">
                        <c:v>0.3</c:v>
                      </c:pt>
                      <c:pt idx="9">
                        <c:v>0.3</c:v>
                      </c:pt>
                      <c:pt idx="10">
                        <c:v>0.3</c:v>
                      </c:pt>
                      <c:pt idx="11">
                        <c:v>0.3</c:v>
                      </c:pt>
                      <c:pt idx="12">
                        <c:v>0.3</c:v>
                      </c:pt>
                      <c:pt idx="13">
                        <c:v>0.3</c:v>
                      </c:pt>
                      <c:pt idx="14">
                        <c:v>0.3</c:v>
                      </c:pt>
                      <c:pt idx="15">
                        <c:v>0.3</c:v>
                      </c:pt>
                      <c:pt idx="16">
                        <c:v>0.3</c:v>
                      </c:pt>
                      <c:pt idx="17">
                        <c:v>0.3</c:v>
                      </c:pt>
                      <c:pt idx="18">
                        <c:v>0.3</c:v>
                      </c:pt>
                      <c:pt idx="19">
                        <c:v>0.3</c:v>
                      </c:pt>
                      <c:pt idx="20">
                        <c:v>0.3</c:v>
                      </c:pt>
                      <c:pt idx="21">
                        <c:v>0.3</c:v>
                      </c:pt>
                      <c:pt idx="22">
                        <c:v>0.3</c:v>
                      </c:pt>
                      <c:pt idx="23">
                        <c:v>0.3</c:v>
                      </c:pt>
                      <c:pt idx="24">
                        <c:v>0.3</c:v>
                      </c:pt>
                      <c:pt idx="25">
                        <c:v>0.3</c:v>
                      </c:pt>
                      <c:pt idx="26">
                        <c:v>0.3</c:v>
                      </c:pt>
                      <c:pt idx="27">
                        <c:v>0.3</c:v>
                      </c:pt>
                      <c:pt idx="28">
                        <c:v>0.3</c:v>
                      </c:pt>
                      <c:pt idx="29">
                        <c:v>0.3</c:v>
                      </c:pt>
                      <c:pt idx="30">
                        <c:v>0.3</c:v>
                      </c:pt>
                      <c:pt idx="31">
                        <c:v>0.3</c:v>
                      </c:pt>
                      <c:pt idx="32">
                        <c:v>0.3</c:v>
                      </c:pt>
                      <c:pt idx="33">
                        <c:v>0.3</c:v>
                      </c:pt>
                      <c:pt idx="34">
                        <c:v>0.3</c:v>
                      </c:pt>
                      <c:pt idx="35">
                        <c:v>0.3</c:v>
                      </c:pt>
                      <c:pt idx="36">
                        <c:v>0.3</c:v>
                      </c:pt>
                      <c:pt idx="37">
                        <c:v>0.3</c:v>
                      </c:pt>
                      <c:pt idx="38">
                        <c:v>0.3</c:v>
                      </c:pt>
                      <c:pt idx="39">
                        <c:v>0.3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5-D151-4133-A414-1080060FBAC7}"/>
                  </c:ext>
                </c:extLst>
              </c15:ser>
            </c15:filteredBarSeries>
          </c:ext>
        </c:extLst>
      </c:barChart>
      <c:catAx>
        <c:axId val="896089199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086703"/>
        <c:crosses val="autoZero"/>
        <c:auto val="1"/>
        <c:lblAlgn val="ctr"/>
        <c:lblOffset val="100"/>
        <c:noMultiLvlLbl val="0"/>
      </c:catAx>
      <c:valAx>
        <c:axId val="896086703"/>
        <c:scaling>
          <c:orientation val="minMax"/>
          <c:max val="0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6089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234949</xdr:colOff>
      <xdr:row>1</xdr:row>
      <xdr:rowOff>82550</xdr:rowOff>
    </xdr:from>
    <xdr:to>
      <xdr:col>18</xdr:col>
      <xdr:colOff>397932</xdr:colOff>
      <xdr:row>47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D34F2FE-93AC-5E61-91DA-86EFEC164A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49893</xdr:colOff>
      <xdr:row>0</xdr:row>
      <xdr:rowOff>0</xdr:rowOff>
    </xdr:from>
    <xdr:to>
      <xdr:col>15</xdr:col>
      <xdr:colOff>243416</xdr:colOff>
      <xdr:row>39</xdr:row>
      <xdr:rowOff>10582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F4FF1F6-3CD4-4234-BCE5-34CC3A0CBB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550333</xdr:colOff>
      <xdr:row>0</xdr:row>
      <xdr:rowOff>211667</xdr:rowOff>
    </xdr:from>
    <xdr:to>
      <xdr:col>11</xdr:col>
      <xdr:colOff>550333</xdr:colOff>
      <xdr:row>35</xdr:row>
      <xdr:rowOff>127000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2A55304-46D9-4D47-A1D3-E3962E504AD1}"/>
            </a:ext>
          </a:extLst>
        </xdr:cNvPr>
        <xdr:cNvCxnSpPr/>
      </xdr:nvCxnSpPr>
      <xdr:spPr>
        <a:xfrm flipV="1">
          <a:off x="8964083" y="211667"/>
          <a:ext cx="0" cy="6741583"/>
        </a:xfrm>
        <a:prstGeom prst="line">
          <a:avLst/>
        </a:prstGeom>
        <a:ln w="25400">
          <a:solidFill>
            <a:schemeClr val="tx1">
              <a:lumMod val="65000"/>
              <a:lumOff val="35000"/>
            </a:schemeClr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85725</xdr:rowOff>
    </xdr:from>
    <xdr:to>
      <xdr:col>13</xdr:col>
      <xdr:colOff>57150</xdr:colOff>
      <xdr:row>36</xdr:row>
      <xdr:rowOff>131469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74BB379-58C6-4D73-AD92-FA14788C1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85725"/>
          <a:ext cx="7772400" cy="6903744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21CB-E200-4406-A777-F41ADEC0C287}">
  <dimension ref="A1:H41"/>
  <sheetViews>
    <sheetView zoomScale="40" zoomScaleNormal="40" workbookViewId="0">
      <selection sqref="A1:XFD1048576"/>
    </sheetView>
  </sheetViews>
  <sheetFormatPr defaultColWidth="8.85546875" defaultRowHeight="15" x14ac:dyDescent="0.25"/>
  <cols>
    <col min="1" max="1" width="21.42578125" customWidth="1"/>
    <col min="2" max="2" width="17.42578125" customWidth="1"/>
    <col min="3" max="3" width="17.5703125" customWidth="1"/>
    <col min="4" max="4" width="17.42578125" customWidth="1"/>
    <col min="5" max="5" width="17.5703125" customWidth="1"/>
    <col min="6" max="6" width="17.42578125" customWidth="1"/>
    <col min="7" max="7" width="9.5703125" bestFit="1" customWidth="1"/>
    <col min="8" max="8" width="13" bestFit="1" customWidth="1"/>
  </cols>
  <sheetData>
    <row r="1" spans="1:8" ht="27.95" customHeight="1" x14ac:dyDescent="0.25">
      <c r="A1" s="10" t="s">
        <v>0</v>
      </c>
      <c r="B1" s="1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/>
    </row>
    <row r="2" spans="1:8" x14ac:dyDescent="0.25">
      <c r="A2" s="4" t="s">
        <v>6</v>
      </c>
      <c r="B2" s="12">
        <v>0.34878838815167768</v>
      </c>
      <c r="C2" s="12">
        <v>9.3662728211112892E-2</v>
      </c>
      <c r="D2" s="17">
        <v>0.442</v>
      </c>
      <c r="E2" s="18">
        <v>49110</v>
      </c>
      <c r="F2" s="19">
        <v>110994.46918274301</v>
      </c>
      <c r="G2" s="2"/>
      <c r="H2" s="2"/>
    </row>
    <row r="3" spans="1:8" x14ac:dyDescent="0.25">
      <c r="A3" s="4" t="s">
        <v>7</v>
      </c>
      <c r="B3" s="12">
        <v>0.37890282241399365</v>
      </c>
      <c r="C3" s="12">
        <v>2.6324572246660047E-2</v>
      </c>
      <c r="D3" s="17">
        <v>0.40500000000000003</v>
      </c>
      <c r="E3" s="18">
        <v>8213</v>
      </c>
      <c r="F3" s="19">
        <v>20267.113744562033</v>
      </c>
      <c r="G3" s="2"/>
      <c r="H3" s="2"/>
    </row>
    <row r="4" spans="1:8" x14ac:dyDescent="0.25">
      <c r="A4" s="4" t="s">
        <v>8</v>
      </c>
      <c r="B4" s="12">
        <v>0.19628641027238672</v>
      </c>
      <c r="C4" s="12">
        <v>0.19972748507330151</v>
      </c>
      <c r="D4" s="17">
        <v>0.39600000000000002</v>
      </c>
      <c r="E4" s="18">
        <v>123528</v>
      </c>
      <c r="F4" s="19">
        <v>311928.03472759499</v>
      </c>
      <c r="G4" s="2"/>
      <c r="H4" s="2"/>
    </row>
    <row r="5" spans="1:8" x14ac:dyDescent="0.25">
      <c r="A5" s="4" t="s">
        <v>9</v>
      </c>
      <c r="B5" s="12">
        <v>0.1544192006929973</v>
      </c>
      <c r="C5" s="12">
        <v>0.23653497957596958</v>
      </c>
      <c r="D5" s="17">
        <v>0.39100000000000001</v>
      </c>
      <c r="E5" s="18">
        <v>139798</v>
      </c>
      <c r="F5" s="19">
        <v>357581.55496335222</v>
      </c>
      <c r="G5" s="2"/>
      <c r="H5" s="2"/>
    </row>
    <row r="6" spans="1:8" x14ac:dyDescent="0.25">
      <c r="A6" s="4" t="s">
        <v>10</v>
      </c>
      <c r="B6" s="24">
        <v>0.27100000000000002</v>
      </c>
      <c r="C6" s="12">
        <f>D6-B6</f>
        <v>0.11499999999999999</v>
      </c>
      <c r="D6" s="17">
        <v>0.38600000000000001</v>
      </c>
      <c r="E6" s="18">
        <v>1001</v>
      </c>
      <c r="F6" s="19">
        <v>2595.3429941304298</v>
      </c>
      <c r="G6" s="2"/>
      <c r="H6" s="2"/>
    </row>
    <row r="7" spans="1:8" x14ac:dyDescent="0.25">
      <c r="A7" s="4" t="s">
        <v>11</v>
      </c>
      <c r="B7" s="24">
        <v>0.36699999999999999</v>
      </c>
      <c r="C7" s="12">
        <f t="shared" ref="C7:C8" si="0">D7-B7</f>
        <v>1.5000000000000013E-2</v>
      </c>
      <c r="D7" s="17">
        <v>0.38200000000000001</v>
      </c>
      <c r="E7" s="18">
        <v>21532</v>
      </c>
      <c r="F7" s="19">
        <v>56433.740910551322</v>
      </c>
      <c r="G7" s="2"/>
      <c r="H7" s="2"/>
    </row>
    <row r="8" spans="1:8" x14ac:dyDescent="0.25">
      <c r="A8" s="4" t="s">
        <v>12</v>
      </c>
      <c r="B8" s="25">
        <v>0.183</v>
      </c>
      <c r="C8" s="12">
        <f t="shared" si="0"/>
        <v>0.192</v>
      </c>
      <c r="D8" s="8">
        <v>0.375</v>
      </c>
      <c r="E8" s="18">
        <v>3470</v>
      </c>
      <c r="F8" s="20">
        <v>9249.1901885542484</v>
      </c>
      <c r="G8" s="2"/>
      <c r="H8" s="2"/>
    </row>
    <row r="9" spans="1:8" x14ac:dyDescent="0.25">
      <c r="A9" s="4" t="s">
        <v>13</v>
      </c>
      <c r="B9" s="12">
        <v>0.29977635799004759</v>
      </c>
      <c r="C9" s="12">
        <v>7.3979413774010253E-2</v>
      </c>
      <c r="D9" s="17">
        <v>0.374</v>
      </c>
      <c r="E9" s="18">
        <v>18324</v>
      </c>
      <c r="F9" s="19">
        <v>49025.930525475043</v>
      </c>
      <c r="G9" s="2"/>
      <c r="H9" s="2"/>
    </row>
    <row r="10" spans="1:8" x14ac:dyDescent="0.25">
      <c r="A10" s="4" t="s">
        <v>14</v>
      </c>
      <c r="B10" s="24">
        <v>0.27300000000000002</v>
      </c>
      <c r="C10" s="12">
        <f>D10-B10</f>
        <v>7.3000000000000009E-2</v>
      </c>
      <c r="D10" s="17">
        <v>0.34600000000000003</v>
      </c>
      <c r="E10" s="18">
        <v>45721</v>
      </c>
      <c r="F10" s="19">
        <v>132026.15966641219</v>
      </c>
      <c r="G10" s="2"/>
      <c r="H10" s="2"/>
    </row>
    <row r="11" spans="1:8" x14ac:dyDescent="0.25">
      <c r="A11" s="4" t="s">
        <v>15</v>
      </c>
      <c r="B11" s="12">
        <v>0.15378195327509689</v>
      </c>
      <c r="C11" s="12">
        <v>0.13937493218811495</v>
      </c>
      <c r="D11" s="17">
        <v>0.29299999999999998</v>
      </c>
      <c r="E11" s="18">
        <v>24609</v>
      </c>
      <c r="F11" s="19">
        <v>83944.133398456877</v>
      </c>
      <c r="G11" s="2"/>
      <c r="H11" s="2"/>
    </row>
    <row r="12" spans="1:8" x14ac:dyDescent="0.25">
      <c r="A12" s="4" t="s">
        <v>16</v>
      </c>
      <c r="B12" s="24">
        <v>0.13300000000000001</v>
      </c>
      <c r="C12" s="12">
        <f>D12-B12</f>
        <v>0.15399999999999997</v>
      </c>
      <c r="D12" s="17">
        <v>0.28699999999999998</v>
      </c>
      <c r="E12" s="18">
        <v>90</v>
      </c>
      <c r="F12" s="19">
        <v>315.43345921176513</v>
      </c>
      <c r="G12" s="2"/>
      <c r="H12" s="2"/>
    </row>
    <row r="13" spans="1:8" x14ac:dyDescent="0.25">
      <c r="A13" s="4" t="s">
        <v>17</v>
      </c>
      <c r="B13" s="12">
        <v>0.12952246097338521</v>
      </c>
      <c r="C13" s="12">
        <v>0.1530087308535798</v>
      </c>
      <c r="D13" s="17">
        <v>0.28300000000000003</v>
      </c>
      <c r="E13" s="18">
        <v>155092</v>
      </c>
      <c r="F13" s="19">
        <v>548935.99817108037</v>
      </c>
      <c r="G13" s="2"/>
      <c r="H13" s="2"/>
    </row>
    <row r="14" spans="1:8" x14ac:dyDescent="0.25">
      <c r="A14" s="4" t="s">
        <v>18</v>
      </c>
      <c r="B14" s="24">
        <v>0.27300000000000002</v>
      </c>
      <c r="C14" s="12">
        <f>D14-B14</f>
        <v>8.0000000000000071E-3</v>
      </c>
      <c r="D14" s="17">
        <v>0.28100000000000003</v>
      </c>
      <c r="E14" s="18">
        <v>142166</v>
      </c>
      <c r="F14" s="19">
        <v>505983.12588214589</v>
      </c>
      <c r="G14" s="2"/>
      <c r="H14" s="2"/>
    </row>
    <row r="15" spans="1:8" x14ac:dyDescent="0.25">
      <c r="A15" s="4" t="s">
        <v>19</v>
      </c>
      <c r="B15" s="24">
        <v>0.14699999999999999</v>
      </c>
      <c r="C15" s="12">
        <f>D15-B15</f>
        <v>0.11800000000000002</v>
      </c>
      <c r="D15" s="17">
        <v>0.26500000000000001</v>
      </c>
      <c r="E15" s="18">
        <v>9899</v>
      </c>
      <c r="F15" s="19">
        <v>37401.414136016807</v>
      </c>
      <c r="G15" s="2"/>
      <c r="H15" s="2"/>
    </row>
    <row r="16" spans="1:8" x14ac:dyDescent="0.25">
      <c r="A16" s="5" t="s">
        <v>20</v>
      </c>
      <c r="B16" s="12">
        <v>0.18599931154806493</v>
      </c>
      <c r="C16" s="12">
        <v>7.7559619949957345E-2</v>
      </c>
      <c r="D16" s="17">
        <v>0.26400000000000001</v>
      </c>
      <c r="E16" s="7">
        <v>1089884.5</v>
      </c>
      <c r="F16" s="21">
        <v>4135259.3459999999</v>
      </c>
      <c r="G16" s="2"/>
      <c r="H16" s="2"/>
    </row>
    <row r="17" spans="1:8" x14ac:dyDescent="0.25">
      <c r="A17" s="4" t="s">
        <v>21</v>
      </c>
      <c r="B17" s="24">
        <v>0.22700000000000001</v>
      </c>
      <c r="C17" s="12">
        <f t="shared" ref="C17:C18" si="1">D17-B17</f>
        <v>7.9999999999999793E-3</v>
      </c>
      <c r="D17" s="17">
        <v>0.23499999999999999</v>
      </c>
      <c r="E17" s="18">
        <v>55898</v>
      </c>
      <c r="F17" s="19">
        <v>238368.82104359113</v>
      </c>
      <c r="G17" s="2"/>
      <c r="H17" s="2"/>
    </row>
    <row r="18" spans="1:8" x14ac:dyDescent="0.25">
      <c r="A18" s="4" t="s">
        <v>22</v>
      </c>
      <c r="B18" s="24">
        <v>0.21199999999999999</v>
      </c>
      <c r="C18" s="12">
        <f t="shared" si="1"/>
        <v>1.4000000000000012E-2</v>
      </c>
      <c r="D18" s="17">
        <v>0.22600000000000001</v>
      </c>
      <c r="E18" s="18">
        <v>20737</v>
      </c>
      <c r="F18" s="19">
        <v>91887.669602176698</v>
      </c>
      <c r="G18" s="2"/>
      <c r="H18" s="2"/>
    </row>
    <row r="19" spans="1:8" x14ac:dyDescent="0.25">
      <c r="A19" s="4" t="s">
        <v>23</v>
      </c>
      <c r="B19" s="12">
        <v>0.2144603820910144</v>
      </c>
      <c r="C19" s="12">
        <v>7.9630229251290482E-3</v>
      </c>
      <c r="D19" s="17">
        <v>0.222</v>
      </c>
      <c r="E19" s="18">
        <v>20688</v>
      </c>
      <c r="F19" s="19">
        <v>93012.692160244798</v>
      </c>
      <c r="G19" s="2"/>
      <c r="H19" s="2"/>
    </row>
    <row r="20" spans="1:8" x14ac:dyDescent="0.25">
      <c r="A20" s="4" t="s">
        <v>24</v>
      </c>
      <c r="B20" s="12">
        <v>0.14138695143441063</v>
      </c>
      <c r="C20" s="12">
        <v>7.7409102074862943E-2</v>
      </c>
      <c r="D20" s="17">
        <v>0.21899999999999997</v>
      </c>
      <c r="E20" s="18">
        <v>17257</v>
      </c>
      <c r="F20" s="19">
        <v>78873.92356127924</v>
      </c>
      <c r="G20" s="2"/>
      <c r="H20" s="2"/>
    </row>
    <row r="21" spans="1:8" x14ac:dyDescent="0.25">
      <c r="A21" s="4" t="s">
        <v>25</v>
      </c>
      <c r="B21" s="12">
        <v>0.19132677345823421</v>
      </c>
      <c r="C21" s="12">
        <v>2.3032658162635805E-2</v>
      </c>
      <c r="D21" s="17">
        <v>0.214</v>
      </c>
      <c r="E21" s="18">
        <v>64432</v>
      </c>
      <c r="F21" s="19">
        <v>300577.7861641192</v>
      </c>
      <c r="G21" s="2"/>
      <c r="H21" s="2"/>
    </row>
    <row r="22" spans="1:8" x14ac:dyDescent="0.25">
      <c r="A22" s="4" t="s">
        <v>26</v>
      </c>
      <c r="B22" s="24">
        <v>0.17899999999999999</v>
      </c>
      <c r="C22" s="12">
        <f>D22-B22</f>
        <v>3.4000000000000002E-2</v>
      </c>
      <c r="D22" s="17">
        <v>0.21299999999999999</v>
      </c>
      <c r="E22" s="18">
        <v>9655</v>
      </c>
      <c r="F22" s="19">
        <v>45326.056084342854</v>
      </c>
      <c r="G22" s="2"/>
      <c r="H22" s="2"/>
    </row>
    <row r="23" spans="1:8" x14ac:dyDescent="0.25">
      <c r="A23" s="4" t="s">
        <v>27</v>
      </c>
      <c r="B23" s="12">
        <v>0.115441398777827</v>
      </c>
      <c r="C23" s="12">
        <v>6.8968749315479305E-2</v>
      </c>
      <c r="D23" s="17">
        <v>0.184</v>
      </c>
      <c r="E23" s="18">
        <v>11910</v>
      </c>
      <c r="F23" s="19">
        <v>64586.048670020697</v>
      </c>
      <c r="G23" s="2"/>
      <c r="H23" s="2"/>
    </row>
    <row r="24" spans="1:8" x14ac:dyDescent="0.25">
      <c r="A24" s="4" t="s">
        <v>28</v>
      </c>
      <c r="B24" s="12">
        <v>0.13961412116685518</v>
      </c>
      <c r="C24" s="12">
        <v>3.9380371794128462E-2</v>
      </c>
      <c r="D24" s="17">
        <v>0.17899999999999999</v>
      </c>
      <c r="E24" s="18">
        <v>11617</v>
      </c>
      <c r="F24" s="19">
        <v>64899.405047797423</v>
      </c>
      <c r="G24" s="2"/>
      <c r="H24" s="2"/>
    </row>
    <row r="25" spans="1:8" x14ac:dyDescent="0.25">
      <c r="A25" s="4" t="s">
        <v>29</v>
      </c>
      <c r="B25" s="12">
        <v>0.12725468262340198</v>
      </c>
      <c r="C25" s="12">
        <v>2.7262869733152291E-2</v>
      </c>
      <c r="D25" s="17">
        <v>0.155</v>
      </c>
      <c r="E25" s="18">
        <v>4739</v>
      </c>
      <c r="F25" s="19">
        <v>30667.11275017813</v>
      </c>
      <c r="G25" s="2"/>
      <c r="H25" s="2"/>
    </row>
    <row r="26" spans="1:8" x14ac:dyDescent="0.25">
      <c r="A26" s="4" t="s">
        <v>30</v>
      </c>
      <c r="B26" s="24">
        <v>8.8999999999999996E-2</v>
      </c>
      <c r="C26" s="12">
        <f>D26-B26</f>
        <v>6.5000000000000002E-2</v>
      </c>
      <c r="D26" s="17">
        <v>0.154</v>
      </c>
      <c r="E26" s="18">
        <v>6652</v>
      </c>
      <c r="F26" s="19">
        <v>43167.368376308994</v>
      </c>
      <c r="G26" s="2"/>
      <c r="H26" s="2"/>
    </row>
    <row r="27" spans="1:8" x14ac:dyDescent="0.25">
      <c r="A27" s="4" t="s">
        <v>31</v>
      </c>
      <c r="B27" s="24">
        <v>0.128</v>
      </c>
      <c r="C27" s="12">
        <f>D27-B27</f>
        <v>2.4999999999999994E-2</v>
      </c>
      <c r="D27" s="17">
        <v>0.153</v>
      </c>
      <c r="E27" s="18">
        <v>68823</v>
      </c>
      <c r="F27" s="19">
        <v>449717.94200441253</v>
      </c>
      <c r="G27" s="2"/>
      <c r="H27" s="2"/>
    </row>
    <row r="28" spans="1:8" x14ac:dyDescent="0.25">
      <c r="A28" s="4" t="s">
        <v>32</v>
      </c>
      <c r="B28" s="12">
        <v>0.13213028031865576</v>
      </c>
      <c r="C28" s="12">
        <v>7.3108021401856876E-3</v>
      </c>
      <c r="D28" s="17">
        <v>0.13900000000000001</v>
      </c>
      <c r="E28" s="18">
        <v>9753</v>
      </c>
      <c r="F28" s="19">
        <v>69946.018261001926</v>
      </c>
      <c r="G28" s="2"/>
      <c r="H28" s="2"/>
    </row>
    <row r="29" spans="1:8" x14ac:dyDescent="0.25">
      <c r="A29" s="4" t="s">
        <v>33</v>
      </c>
      <c r="B29" s="12">
        <v>0.12573907489772287</v>
      </c>
      <c r="C29" s="12">
        <v>8.08771230838113E-3</v>
      </c>
      <c r="D29" s="17">
        <v>0.13400000000000001</v>
      </c>
      <c r="E29" s="18">
        <v>45173</v>
      </c>
      <c r="F29" s="19">
        <v>337546.86070756667</v>
      </c>
      <c r="G29" s="2"/>
      <c r="H29" s="2"/>
    </row>
    <row r="30" spans="1:8" x14ac:dyDescent="0.25">
      <c r="A30" s="13"/>
      <c r="B30" s="14"/>
      <c r="C30" s="15"/>
      <c r="D30" s="16"/>
      <c r="E30" s="15"/>
      <c r="F30" s="22"/>
    </row>
    <row r="31" spans="1:8" x14ac:dyDescent="0.25">
      <c r="A31" s="4" t="s">
        <v>34</v>
      </c>
      <c r="B31" s="24">
        <v>0.22500000000000001</v>
      </c>
      <c r="C31" s="12">
        <f>D31-B31</f>
        <v>4.0000000000000008E-2</v>
      </c>
      <c r="D31" s="23">
        <v>0.26500000000000001</v>
      </c>
      <c r="E31" s="6">
        <v>6743</v>
      </c>
      <c r="F31" s="19">
        <v>25433.590347703037</v>
      </c>
    </row>
    <row r="32" spans="1:8" x14ac:dyDescent="0.25">
      <c r="A32" s="4" t="s">
        <v>35</v>
      </c>
      <c r="B32" s="24">
        <v>0.16400000000000001</v>
      </c>
      <c r="C32" s="12">
        <f t="shared" ref="C32:C33" si="2">D32-B32</f>
        <v>6.7000000000000004E-2</v>
      </c>
      <c r="D32" s="23">
        <v>0.23100000000000001</v>
      </c>
      <c r="E32" s="6">
        <v>6645</v>
      </c>
      <c r="F32" s="19">
        <v>28791.107921195344</v>
      </c>
    </row>
    <row r="33" spans="1:6" x14ac:dyDescent="0.25">
      <c r="A33" s="4" t="s">
        <v>36</v>
      </c>
      <c r="B33" s="24">
        <v>0.17899999999999999</v>
      </c>
      <c r="C33" s="12">
        <f t="shared" si="2"/>
        <v>4.7000000000000014E-2</v>
      </c>
      <c r="D33" s="23">
        <v>0.22600000000000001</v>
      </c>
      <c r="E33" s="6">
        <v>3132</v>
      </c>
      <c r="F33" s="19">
        <v>13880.376406344552</v>
      </c>
    </row>
    <row r="34" spans="1:6" x14ac:dyDescent="0.25">
      <c r="A34" s="4" t="s">
        <v>37</v>
      </c>
      <c r="B34" s="12">
        <v>0</v>
      </c>
      <c r="C34" s="12">
        <v>0.11600000000000001</v>
      </c>
      <c r="D34" s="23">
        <v>0.11600000000000001</v>
      </c>
      <c r="E34" s="6">
        <v>1265</v>
      </c>
      <c r="F34" s="19">
        <v>10905.129257241</v>
      </c>
    </row>
    <row r="35" spans="1:6" x14ac:dyDescent="0.25">
      <c r="A35" s="4" t="s">
        <v>38</v>
      </c>
      <c r="B35" s="12">
        <v>0.16633806786045893</v>
      </c>
      <c r="C35" s="12">
        <v>3.4193288995548479E-2</v>
      </c>
      <c r="D35" s="23">
        <v>0.20100000000000001</v>
      </c>
      <c r="E35" s="6">
        <v>20590</v>
      </c>
      <c r="F35" s="19">
        <v>102679.51118879166</v>
      </c>
    </row>
    <row r="36" spans="1:6" x14ac:dyDescent="0.25">
      <c r="A36" s="4" t="s">
        <v>39</v>
      </c>
      <c r="B36" s="12">
        <v>0.14917192336807572</v>
      </c>
      <c r="C36" s="8">
        <v>6.0000000000000001E-3</v>
      </c>
      <c r="D36" s="23">
        <v>0.155</v>
      </c>
      <c r="E36" s="6">
        <v>50234</v>
      </c>
      <c r="F36" s="19">
        <v>323380.02963849757</v>
      </c>
    </row>
    <row r="37" spans="1:6" x14ac:dyDescent="0.25">
      <c r="A37" s="4" t="s">
        <v>40</v>
      </c>
      <c r="B37" s="12">
        <v>9.3203711443690905E-3</v>
      </c>
      <c r="C37" s="12">
        <v>0.11600000000000001</v>
      </c>
      <c r="D37" s="23">
        <v>0.125</v>
      </c>
      <c r="E37" s="9">
        <v>20</v>
      </c>
      <c r="F37" s="19">
        <v>159.92925355773494</v>
      </c>
    </row>
    <row r="38" spans="1:6" x14ac:dyDescent="0.25">
      <c r="A38" s="4" t="s">
        <v>41</v>
      </c>
      <c r="B38" s="24">
        <v>0.109</v>
      </c>
      <c r="C38" s="12">
        <f>D38-B38</f>
        <v>6.0000000000000053E-3</v>
      </c>
      <c r="D38" s="23">
        <v>0.115</v>
      </c>
      <c r="E38" s="6">
        <v>8944</v>
      </c>
      <c r="F38" s="19">
        <v>77484.834750735448</v>
      </c>
    </row>
    <row r="39" spans="1:6" x14ac:dyDescent="0.25">
      <c r="A39" s="4" t="s">
        <v>42</v>
      </c>
      <c r="B39" s="12">
        <v>1.5797752330402526E-2</v>
      </c>
      <c r="C39" s="12">
        <v>8.7749994069573123E-2</v>
      </c>
      <c r="D39" s="23">
        <v>0.10400000000000001</v>
      </c>
      <c r="E39" s="6">
        <v>4275</v>
      </c>
      <c r="F39" s="19">
        <v>41288.620454235235</v>
      </c>
    </row>
    <row r="40" spans="1:6" x14ac:dyDescent="0.25">
      <c r="A40" s="4" t="s">
        <v>43</v>
      </c>
      <c r="B40" s="12">
        <v>6.2871668690265198E-2</v>
      </c>
      <c r="C40" s="12">
        <v>3.0683578006485319E-2</v>
      </c>
      <c r="D40" s="23">
        <v>9.4E-2</v>
      </c>
      <c r="E40" s="6">
        <v>4791</v>
      </c>
      <c r="F40" s="19">
        <v>51215.653522149536</v>
      </c>
    </row>
    <row r="41" spans="1:6" x14ac:dyDescent="0.25">
      <c r="A41" s="4" t="s">
        <v>44</v>
      </c>
      <c r="B41" s="12">
        <v>1.1743915838346867E-5</v>
      </c>
      <c r="C41" s="12">
        <v>6.9610414261441586E-2</v>
      </c>
      <c r="D41" s="23">
        <v>7.0000000000000007E-2</v>
      </c>
      <c r="E41" s="6">
        <v>54324</v>
      </c>
      <c r="F41" s="19">
        <v>780267.8532554853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D41"/>
  <sheetViews>
    <sheetView zoomScale="90" zoomScaleNormal="90" workbookViewId="0">
      <selection activeCell="Q30" sqref="Q30"/>
    </sheetView>
  </sheetViews>
  <sheetFormatPr defaultColWidth="8.85546875" defaultRowHeight="15" x14ac:dyDescent="0.25"/>
  <cols>
    <col min="1" max="1" width="16.7109375" bestFit="1" customWidth="1"/>
    <col min="2" max="2" width="21.42578125" bestFit="1" customWidth="1"/>
    <col min="3" max="3" width="10.7109375" bestFit="1" customWidth="1"/>
    <col min="4" max="4" width="15" style="31" customWidth="1"/>
  </cols>
  <sheetData>
    <row r="1" spans="1:4" ht="27.95" customHeight="1" x14ac:dyDescent="0.25">
      <c r="A1" s="26" t="s">
        <v>0</v>
      </c>
      <c r="B1" s="26" t="s">
        <v>1</v>
      </c>
      <c r="C1" s="27" t="s">
        <v>2</v>
      </c>
      <c r="D1" s="30" t="s">
        <v>46</v>
      </c>
    </row>
    <row r="2" spans="1:4" x14ac:dyDescent="0.25">
      <c r="A2" s="28" t="s">
        <v>6</v>
      </c>
      <c r="B2" s="33">
        <f>34.8788388151678/100</f>
        <v>0.34878838815167801</v>
      </c>
      <c r="C2" s="33">
        <f>9.36627282111129/100</f>
        <v>9.3662728211112892E-2</v>
      </c>
      <c r="D2" s="32">
        <f>30/100</f>
        <v>0.3</v>
      </c>
    </row>
    <row r="3" spans="1:4" x14ac:dyDescent="0.25">
      <c r="A3" s="28" t="s">
        <v>7</v>
      </c>
      <c r="B3" s="33">
        <f>37.8902822413994/100</f>
        <v>0.37890282241399398</v>
      </c>
      <c r="C3" s="33">
        <f>2.632457224666/100</f>
        <v>2.6324572246660002E-2</v>
      </c>
      <c r="D3" s="32">
        <f t="shared" ref="D3:D41" si="0">30/100</f>
        <v>0.3</v>
      </c>
    </row>
    <row r="4" spans="1:4" x14ac:dyDescent="0.25">
      <c r="A4" s="28" t="s">
        <v>8</v>
      </c>
      <c r="B4" s="33">
        <f>19.6286410272387/100</f>
        <v>0.196286410272387</v>
      </c>
      <c r="C4" s="33">
        <f>19.9727485073302/100</f>
        <v>0.19972748507330199</v>
      </c>
      <c r="D4" s="32">
        <f t="shared" si="0"/>
        <v>0.3</v>
      </c>
    </row>
    <row r="5" spans="1:4" x14ac:dyDescent="0.25">
      <c r="A5" s="28" t="s">
        <v>9</v>
      </c>
      <c r="B5" s="33">
        <f>15.4419200692997/100</f>
        <v>0.154419200692997</v>
      </c>
      <c r="C5" s="33">
        <f>23.653497957597/100</f>
        <v>0.23653497957597</v>
      </c>
      <c r="D5" s="32">
        <f t="shared" si="0"/>
        <v>0.3</v>
      </c>
    </row>
    <row r="6" spans="1:4" x14ac:dyDescent="0.25">
      <c r="A6" s="28" t="s">
        <v>10</v>
      </c>
      <c r="B6" s="33">
        <f>27.1/100</f>
        <v>0.27100000000000002</v>
      </c>
      <c r="C6" s="33">
        <f>11.5/100</f>
        <v>0.115</v>
      </c>
      <c r="D6" s="32">
        <f t="shared" si="0"/>
        <v>0.3</v>
      </c>
    </row>
    <row r="7" spans="1:4" x14ac:dyDescent="0.25">
      <c r="A7" s="28" t="s">
        <v>11</v>
      </c>
      <c r="B7" s="33">
        <f>36.7/100</f>
        <v>0.36700000000000005</v>
      </c>
      <c r="C7" s="33">
        <f>1.5/100</f>
        <v>1.4999999999999999E-2</v>
      </c>
      <c r="D7" s="32">
        <f t="shared" si="0"/>
        <v>0.3</v>
      </c>
    </row>
    <row r="8" spans="1:4" x14ac:dyDescent="0.25">
      <c r="A8" s="28" t="s">
        <v>12</v>
      </c>
      <c r="B8" s="33">
        <f>18.3/100</f>
        <v>0.183</v>
      </c>
      <c r="C8" s="33">
        <f>19.2/100</f>
        <v>0.192</v>
      </c>
      <c r="D8" s="32">
        <f t="shared" si="0"/>
        <v>0.3</v>
      </c>
    </row>
    <row r="9" spans="1:4" x14ac:dyDescent="0.25">
      <c r="A9" s="28" t="s">
        <v>13</v>
      </c>
      <c r="B9" s="33">
        <f>29.9776357990048/100</f>
        <v>0.29977635799004804</v>
      </c>
      <c r="C9" s="33">
        <f>7.39794137740103/100</f>
        <v>7.3979413774010294E-2</v>
      </c>
      <c r="D9" s="32">
        <f t="shared" si="0"/>
        <v>0.3</v>
      </c>
    </row>
    <row r="10" spans="1:4" x14ac:dyDescent="0.25">
      <c r="A10" s="28" t="s">
        <v>14</v>
      </c>
      <c r="B10" s="33">
        <f>27.3/100</f>
        <v>0.27300000000000002</v>
      </c>
      <c r="C10" s="33">
        <f>7.3/100</f>
        <v>7.2999999999999995E-2</v>
      </c>
      <c r="D10" s="32">
        <f t="shared" si="0"/>
        <v>0.3</v>
      </c>
    </row>
    <row r="11" spans="1:4" x14ac:dyDescent="0.25">
      <c r="A11" s="28" t="s">
        <v>15</v>
      </c>
      <c r="B11" s="33">
        <f>15.3781953275097/100</f>
        <v>0.153781953275097</v>
      </c>
      <c r="C11" s="33">
        <f>13.9374932188115/100</f>
        <v>0.139374932188115</v>
      </c>
      <c r="D11" s="32">
        <f t="shared" si="0"/>
        <v>0.3</v>
      </c>
    </row>
    <row r="12" spans="1:4" x14ac:dyDescent="0.25">
      <c r="A12" s="28" t="s">
        <v>16</v>
      </c>
      <c r="B12" s="33">
        <f>13.3/100</f>
        <v>0.13300000000000001</v>
      </c>
      <c r="C12" s="33">
        <f>15.4/100</f>
        <v>0.154</v>
      </c>
      <c r="D12" s="32">
        <f t="shared" si="0"/>
        <v>0.3</v>
      </c>
    </row>
    <row r="13" spans="1:4" x14ac:dyDescent="0.25">
      <c r="A13" s="28" t="s">
        <v>17</v>
      </c>
      <c r="B13" s="33">
        <f>12.9522460973385/100</f>
        <v>0.12952246097338502</v>
      </c>
      <c r="C13" s="33">
        <f>15.300873085358/100</f>
        <v>0.15300873085358002</v>
      </c>
      <c r="D13" s="32">
        <f t="shared" si="0"/>
        <v>0.3</v>
      </c>
    </row>
    <row r="14" spans="1:4" x14ac:dyDescent="0.25">
      <c r="A14" s="28" t="s">
        <v>18</v>
      </c>
      <c r="B14" s="33">
        <f>27.3/100</f>
        <v>0.27300000000000002</v>
      </c>
      <c r="C14" s="33">
        <f>0.800000000000001/100</f>
        <v>8.0000000000000106E-3</v>
      </c>
      <c r="D14" s="32">
        <f t="shared" si="0"/>
        <v>0.3</v>
      </c>
    </row>
    <row r="15" spans="1:4" x14ac:dyDescent="0.25">
      <c r="A15" s="28" t="s">
        <v>19</v>
      </c>
      <c r="B15" s="33">
        <f>14.7/100</f>
        <v>0.14699999999999999</v>
      </c>
      <c r="C15" s="33">
        <f>11.8/100</f>
        <v>0.11800000000000001</v>
      </c>
      <c r="D15" s="32">
        <f t="shared" si="0"/>
        <v>0.3</v>
      </c>
    </row>
    <row r="16" spans="1:4" x14ac:dyDescent="0.25">
      <c r="A16" s="29" t="s">
        <v>20</v>
      </c>
      <c r="B16" s="33">
        <f>18.5999311548065/100</f>
        <v>0.18599931154806501</v>
      </c>
      <c r="C16" s="33">
        <f>7.75596199499573/100</f>
        <v>7.7559619949957304E-2</v>
      </c>
      <c r="D16" s="32">
        <f t="shared" si="0"/>
        <v>0.3</v>
      </c>
    </row>
    <row r="17" spans="1:4" x14ac:dyDescent="0.25">
      <c r="A17" s="28" t="s">
        <v>21</v>
      </c>
      <c r="B17" s="33">
        <f>22.7/100</f>
        <v>0.22699999999999998</v>
      </c>
      <c r="C17" s="33">
        <f>0.799999999999998/100</f>
        <v>7.9999999999999811E-3</v>
      </c>
      <c r="D17" s="32">
        <f t="shared" si="0"/>
        <v>0.3</v>
      </c>
    </row>
    <row r="18" spans="1:4" x14ac:dyDescent="0.25">
      <c r="A18" s="28" t="s">
        <v>22</v>
      </c>
      <c r="B18" s="33">
        <f>21.2/100</f>
        <v>0.21199999999999999</v>
      </c>
      <c r="C18" s="33">
        <f>1.4/100</f>
        <v>1.3999999999999999E-2</v>
      </c>
      <c r="D18" s="32">
        <f t="shared" si="0"/>
        <v>0.3</v>
      </c>
    </row>
    <row r="19" spans="1:4" x14ac:dyDescent="0.25">
      <c r="A19" s="28" t="s">
        <v>23</v>
      </c>
      <c r="B19" s="33">
        <f>21.4460382091014/100</f>
        <v>0.21446038209101398</v>
      </c>
      <c r="C19" s="33">
        <f>0.796302292512905/100</f>
        <v>7.9630229251290499E-3</v>
      </c>
      <c r="D19" s="32">
        <f t="shared" si="0"/>
        <v>0.3</v>
      </c>
    </row>
    <row r="20" spans="1:4" x14ac:dyDescent="0.25">
      <c r="A20" s="28" t="s">
        <v>24</v>
      </c>
      <c r="B20" s="33">
        <f>14.1386951434411/100</f>
        <v>0.14138695143441099</v>
      </c>
      <c r="C20" s="33">
        <f>7.74091020748629/100</f>
        <v>7.7409102074862901E-2</v>
      </c>
      <c r="D20" s="32">
        <f t="shared" si="0"/>
        <v>0.3</v>
      </c>
    </row>
    <row r="21" spans="1:4" x14ac:dyDescent="0.25">
      <c r="A21" s="28" t="s">
        <v>25</v>
      </c>
      <c r="B21" s="33">
        <f>19.1326773458234/100</f>
        <v>0.19132677345823398</v>
      </c>
      <c r="C21" s="33">
        <f>2.30326581626358/100</f>
        <v>2.3032658162635798E-2</v>
      </c>
      <c r="D21" s="32">
        <f t="shared" si="0"/>
        <v>0.3</v>
      </c>
    </row>
    <row r="22" spans="1:4" x14ac:dyDescent="0.25">
      <c r="A22" s="28" t="s">
        <v>26</v>
      </c>
      <c r="B22" s="33">
        <f>17.9/100</f>
        <v>0.17899999999999999</v>
      </c>
      <c r="C22" s="33">
        <f>3.4/100</f>
        <v>3.4000000000000002E-2</v>
      </c>
      <c r="D22" s="32">
        <f t="shared" si="0"/>
        <v>0.3</v>
      </c>
    </row>
    <row r="23" spans="1:4" x14ac:dyDescent="0.25">
      <c r="A23" s="28" t="s">
        <v>27</v>
      </c>
      <c r="B23" s="33">
        <f>11.5441398777827/100</f>
        <v>0.115441398777827</v>
      </c>
      <c r="C23" s="33">
        <f>6.89687493154793/100</f>
        <v>6.8968749315479305E-2</v>
      </c>
      <c r="D23" s="32">
        <f t="shared" si="0"/>
        <v>0.3</v>
      </c>
    </row>
    <row r="24" spans="1:4" x14ac:dyDescent="0.25">
      <c r="A24" s="28" t="s">
        <v>28</v>
      </c>
      <c r="B24" s="33">
        <f>13.9614121166855/100</f>
        <v>0.13961412116685501</v>
      </c>
      <c r="C24" s="33">
        <f>3.93803717941285/100</f>
        <v>3.9380371794128496E-2</v>
      </c>
      <c r="D24" s="32">
        <f t="shared" si="0"/>
        <v>0.3</v>
      </c>
    </row>
    <row r="25" spans="1:4" x14ac:dyDescent="0.25">
      <c r="A25" s="28" t="s">
        <v>29</v>
      </c>
      <c r="B25" s="33">
        <f>12.7254682623402/100</f>
        <v>0.127254682623402</v>
      </c>
      <c r="C25" s="33">
        <f>2.72628697331523/100</f>
        <v>2.7262869733152301E-2</v>
      </c>
      <c r="D25" s="32">
        <f t="shared" si="0"/>
        <v>0.3</v>
      </c>
    </row>
    <row r="26" spans="1:4" x14ac:dyDescent="0.25">
      <c r="A26" s="28" t="s">
        <v>30</v>
      </c>
      <c r="B26" s="33">
        <f>8.9/100</f>
        <v>8.900000000000001E-2</v>
      </c>
      <c r="C26" s="33">
        <f>6.5/100</f>
        <v>6.5000000000000002E-2</v>
      </c>
      <c r="D26" s="32">
        <f t="shared" si="0"/>
        <v>0.3</v>
      </c>
    </row>
    <row r="27" spans="1:4" x14ac:dyDescent="0.25">
      <c r="A27" s="28" t="s">
        <v>31</v>
      </c>
      <c r="B27" s="33">
        <f>12.8/100</f>
        <v>0.128</v>
      </c>
      <c r="C27" s="33">
        <f>2.5/100</f>
        <v>2.5000000000000001E-2</v>
      </c>
      <c r="D27" s="32">
        <f t="shared" si="0"/>
        <v>0.3</v>
      </c>
    </row>
    <row r="28" spans="1:4" x14ac:dyDescent="0.25">
      <c r="A28" s="28" t="s">
        <v>32</v>
      </c>
      <c r="B28" s="33">
        <f>13.2130280318656/100</f>
        <v>0.13213028031865601</v>
      </c>
      <c r="C28" s="33">
        <f>0.731080214018569/100</f>
        <v>7.3108021401856902E-3</v>
      </c>
      <c r="D28" s="32">
        <f t="shared" si="0"/>
        <v>0.3</v>
      </c>
    </row>
    <row r="29" spans="1:4" x14ac:dyDescent="0.25">
      <c r="A29" s="28" t="s">
        <v>33</v>
      </c>
      <c r="B29" s="33">
        <f>12.5739074897723/100</f>
        <v>0.12573907489772299</v>
      </c>
      <c r="C29" s="33">
        <f>0.808771230838113/100</f>
        <v>8.08771230838113E-3</v>
      </c>
      <c r="D29" s="32">
        <f t="shared" si="0"/>
        <v>0.3</v>
      </c>
    </row>
    <row r="30" spans="1:4" x14ac:dyDescent="0.25">
      <c r="B30" s="34"/>
      <c r="C30" s="34"/>
      <c r="D30" s="32">
        <f t="shared" si="0"/>
        <v>0.3</v>
      </c>
    </row>
    <row r="31" spans="1:4" x14ac:dyDescent="0.25">
      <c r="A31" s="28" t="s">
        <v>34</v>
      </c>
      <c r="B31" s="33">
        <f>22.5/100</f>
        <v>0.22500000000000001</v>
      </c>
      <c r="C31" s="33">
        <f>4/100</f>
        <v>0.04</v>
      </c>
      <c r="D31" s="32">
        <f t="shared" si="0"/>
        <v>0.3</v>
      </c>
    </row>
    <row r="32" spans="1:4" x14ac:dyDescent="0.25">
      <c r="A32" s="28" t="s">
        <v>35</v>
      </c>
      <c r="B32" s="33">
        <f>16.4/100</f>
        <v>0.16399999999999998</v>
      </c>
      <c r="C32" s="33">
        <f>6.7/100</f>
        <v>6.7000000000000004E-2</v>
      </c>
      <c r="D32" s="32">
        <f t="shared" si="0"/>
        <v>0.3</v>
      </c>
    </row>
    <row r="33" spans="1:4" x14ac:dyDescent="0.25">
      <c r="A33" s="28" t="s">
        <v>36</v>
      </c>
      <c r="B33" s="33">
        <f>17.9/100</f>
        <v>0.17899999999999999</v>
      </c>
      <c r="C33" s="33">
        <f>4.7/100</f>
        <v>4.7E-2</v>
      </c>
      <c r="D33" s="32">
        <f t="shared" si="0"/>
        <v>0.3</v>
      </c>
    </row>
    <row r="34" spans="1:4" x14ac:dyDescent="0.25">
      <c r="A34" s="28" t="s">
        <v>38</v>
      </c>
      <c r="B34" s="33">
        <f>16.6338067860459/100</f>
        <v>0.16633806786045899</v>
      </c>
      <c r="C34" s="33">
        <f>3.41932889955485/100</f>
        <v>3.41932889955485E-2</v>
      </c>
      <c r="D34" s="32">
        <f t="shared" si="0"/>
        <v>0.3</v>
      </c>
    </row>
    <row r="35" spans="1:4" x14ac:dyDescent="0.25">
      <c r="A35" s="28" t="s">
        <v>39</v>
      </c>
      <c r="B35" s="33">
        <f>14.9171923368076/100</f>
        <v>0.149171923368076</v>
      </c>
      <c r="C35" s="33">
        <f>0.6/100</f>
        <v>6.0000000000000001E-3</v>
      </c>
      <c r="D35" s="32">
        <f t="shared" si="0"/>
        <v>0.3</v>
      </c>
    </row>
    <row r="36" spans="1:4" x14ac:dyDescent="0.25">
      <c r="A36" s="28" t="s">
        <v>40</v>
      </c>
      <c r="B36" s="33">
        <f>0.932037114436909/100</f>
        <v>9.3203711443690888E-3</v>
      </c>
      <c r="C36" s="33">
        <f>11.6/100</f>
        <v>0.11599999999999999</v>
      </c>
      <c r="D36" s="32">
        <f t="shared" si="0"/>
        <v>0.3</v>
      </c>
    </row>
    <row r="37" spans="1:4" x14ac:dyDescent="0.25">
      <c r="A37" s="28" t="s">
        <v>45</v>
      </c>
      <c r="B37" s="33">
        <f>0/100</f>
        <v>0</v>
      </c>
      <c r="C37" s="33">
        <f>11.6/100</f>
        <v>0.11599999999999999</v>
      </c>
      <c r="D37" s="32">
        <f t="shared" si="0"/>
        <v>0.3</v>
      </c>
    </row>
    <row r="38" spans="1:4" x14ac:dyDescent="0.25">
      <c r="A38" s="28" t="s">
        <v>41</v>
      </c>
      <c r="B38" s="33">
        <f>10.9/100</f>
        <v>0.109</v>
      </c>
      <c r="C38" s="33">
        <f>0.600000000000001/100</f>
        <v>6.0000000000000097E-3</v>
      </c>
      <c r="D38" s="32">
        <f t="shared" si="0"/>
        <v>0.3</v>
      </c>
    </row>
    <row r="39" spans="1:4" x14ac:dyDescent="0.25">
      <c r="A39" s="28" t="s">
        <v>42</v>
      </c>
      <c r="B39" s="33">
        <f>1.57977523304025/100</f>
        <v>1.5797752330402499E-2</v>
      </c>
      <c r="C39" s="33">
        <f>8.77499940695731/100</f>
        <v>8.7749994069573095E-2</v>
      </c>
      <c r="D39" s="32">
        <f t="shared" si="0"/>
        <v>0.3</v>
      </c>
    </row>
    <row r="40" spans="1:4" x14ac:dyDescent="0.25">
      <c r="A40" s="28" t="s">
        <v>43</v>
      </c>
      <c r="B40" s="33">
        <f>6.28716686902652/100</f>
        <v>6.2871668690265198E-2</v>
      </c>
      <c r="C40" s="33">
        <f>3.06835780064853/100</f>
        <v>3.0683578006485298E-2</v>
      </c>
      <c r="D40" s="32">
        <f t="shared" si="0"/>
        <v>0.3</v>
      </c>
    </row>
    <row r="41" spans="1:4" x14ac:dyDescent="0.25">
      <c r="A41" s="28" t="s">
        <v>44</v>
      </c>
      <c r="B41" s="33">
        <f>0.00117439158383469/100</f>
        <v>1.1743915838346899E-5</v>
      </c>
      <c r="C41" s="33">
        <f>6.96104142614416/100</f>
        <v>6.96104142614416E-2</v>
      </c>
      <c r="D41" s="32">
        <f t="shared" si="0"/>
        <v>0.3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35F44-C6A6-429C-8079-0ED56249539F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1978D2C115124B9CCB416DC991F7B5" ma:contentTypeVersion="12" ma:contentTypeDescription="Create a new document." ma:contentTypeScope="" ma:versionID="c5b1e800df656e71da560fa34e02eb77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d190d800265a81dd859f75764b4ccef6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F47F31-F985-4749-A84D-3A628332FFB5}">
  <ds:schemaRefs>
    <ds:schemaRef ds:uri="http://schemas.microsoft.com/office/2006/metadata/properties"/>
    <ds:schemaRef ds:uri="http://schemas.microsoft.com/office/infopath/2007/PartnerControls"/>
    <ds:schemaRef ds:uri="31ce9761-9397-49ee-b35b-cb304b30df98"/>
  </ds:schemaRefs>
</ds:datastoreItem>
</file>

<file path=customXml/itemProps2.xml><?xml version="1.0" encoding="utf-8"?>
<ds:datastoreItem xmlns:ds="http://schemas.openxmlformats.org/officeDocument/2006/customXml" ds:itemID="{BA69911A-D419-4CB8-A649-8545DC7A6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2025-09-17T05:45:50Z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