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4-277041-MAR007-Natacha-Carvalho\3_Maps\EXTRA-FIG-277045\Map-package\"/>
    </mc:Choice>
  </mc:AlternateContent>
  <xr:revisionPtr revIDLastSave="0" documentId="13_ncr:1_{E9B7392B-4C51-402E-9AC4-44C792042F9C}" xr6:coauthVersionLast="47" xr6:coauthVersionMax="47" xr10:uidLastSave="{00000000-0000-0000-0000-000000000000}"/>
  <bookViews>
    <workbookView xWindow="-108" yWindow="-108" windowWidth="23256" windowHeight="12720" tabRatio="906" activeTab="3" xr2:uid="{00000000-000D-0000-FFFF-FFFF00000000}"/>
  </bookViews>
  <sheets>
    <sheet name="Original Data" sheetId="9" r:id="rId1"/>
    <sheet name="Additional Data" sheetId="12" r:id="rId2"/>
    <sheet name="DATA AND MAP" sheetId="14" r:id="rId3"/>
    <sheet name="Draft" sheetId="1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4" l="1"/>
  <c r="L14" i="14"/>
  <c r="O3" i="14"/>
  <c r="O4" i="14"/>
  <c r="O5" i="14"/>
  <c r="O6" i="14"/>
  <c r="O7" i="14"/>
  <c r="O8" i="14"/>
  <c r="O9" i="14"/>
  <c r="O10" i="14"/>
  <c r="O11" i="14"/>
  <c r="O12" i="14"/>
  <c r="O13" i="14"/>
  <c r="O2" i="14"/>
  <c r="N3" i="14"/>
  <c r="N4" i="14"/>
  <c r="N5" i="14"/>
  <c r="N6" i="14"/>
  <c r="N7" i="14"/>
  <c r="N8" i="14"/>
  <c r="N9" i="14"/>
  <c r="N10" i="14"/>
  <c r="N11" i="14"/>
  <c r="N12" i="14"/>
  <c r="N13" i="14"/>
  <c r="N2" i="14"/>
  <c r="M3" i="14"/>
  <c r="M4" i="14"/>
  <c r="M5" i="14"/>
  <c r="M6" i="14"/>
  <c r="M7" i="14"/>
  <c r="M8" i="14"/>
  <c r="M9" i="14"/>
  <c r="M10" i="14"/>
  <c r="M11" i="14"/>
  <c r="M12" i="14"/>
  <c r="M13" i="14"/>
  <c r="B15" i="9" l="1"/>
  <c r="H14" i="14"/>
  <c r="G30" i="9" l="1"/>
  <c r="H30" i="9" s="1"/>
  <c r="G29" i="9"/>
  <c r="H29" i="9" s="1"/>
  <c r="G28" i="9"/>
  <c r="H28" i="9" s="1"/>
  <c r="G27" i="9"/>
  <c r="H27" i="9" s="1"/>
  <c r="G26" i="9"/>
  <c r="H26" i="9" s="1"/>
  <c r="G25" i="9"/>
  <c r="H25" i="9" s="1"/>
  <c r="G24" i="9"/>
  <c r="H24" i="9" s="1"/>
  <c r="G23" i="9"/>
  <c r="H23" i="9" s="1"/>
  <c r="G22" i="9"/>
  <c r="H22" i="9" s="1"/>
  <c r="G21" i="9"/>
  <c r="H21" i="9" s="1"/>
  <c r="G20" i="9"/>
  <c r="H20" i="9" s="1"/>
  <c r="G19" i="9"/>
  <c r="H19" i="9" s="1"/>
  <c r="H42" i="9"/>
  <c r="H41" i="9"/>
  <c r="H40" i="9"/>
  <c r="H39" i="9"/>
  <c r="H38" i="9"/>
  <c r="H37" i="9"/>
  <c r="H36" i="9"/>
  <c r="H35" i="9"/>
  <c r="H34" i="9"/>
  <c r="H33" i="9"/>
  <c r="H32" i="9"/>
  <c r="H31" i="9"/>
  <c r="B7" i="9"/>
  <c r="C10" i="9"/>
  <c r="D10" i="9"/>
  <c r="E10" i="9"/>
  <c r="F10" i="9"/>
  <c r="G10" i="9"/>
  <c r="H10" i="9"/>
  <c r="I10" i="9"/>
  <c r="J10" i="9"/>
  <c r="K10" i="9"/>
  <c r="L10" i="9"/>
  <c r="M10" i="9"/>
  <c r="B10" i="9"/>
  <c r="H30" i="14" l="1"/>
  <c r="C7" i="9"/>
  <c r="C8" i="9" s="1"/>
  <c r="D7" i="9"/>
  <c r="D8" i="9" s="1"/>
  <c r="E7" i="9"/>
  <c r="E8" i="9" s="1"/>
  <c r="F7" i="9"/>
  <c r="F8" i="9" s="1"/>
  <c r="G7" i="9"/>
  <c r="G8" i="9" s="1"/>
  <c r="H7" i="9"/>
  <c r="H8" i="9" s="1"/>
  <c r="I7" i="9"/>
  <c r="I8" i="9" s="1"/>
  <c r="J7" i="9"/>
  <c r="J8" i="9" s="1"/>
  <c r="K7" i="9"/>
  <c r="K8" i="9" s="1"/>
  <c r="L7" i="9"/>
  <c r="L8" i="9" s="1"/>
  <c r="M7" i="9"/>
  <c r="M8" i="9" s="1"/>
  <c r="B8" i="9"/>
  <c r="M15" i="9" l="1"/>
  <c r="L15" i="9"/>
  <c r="K15" i="9"/>
  <c r="J15" i="9"/>
  <c r="I15" i="9"/>
  <c r="H15" i="9"/>
  <c r="G15" i="9"/>
  <c r="F15" i="9"/>
  <c r="E15" i="9"/>
  <c r="D15" i="9"/>
  <c r="C15" i="9"/>
</calcChain>
</file>

<file path=xl/sharedStrings.xml><?xml version="1.0" encoding="utf-8"?>
<sst xmlns="http://schemas.openxmlformats.org/spreadsheetml/2006/main" count="145" uniqueCount="58">
  <si>
    <t>Ecoregion</t>
  </si>
  <si>
    <t>GREEN</t>
  </si>
  <si>
    <t>ORANGE</t>
  </si>
  <si>
    <t>RED</t>
  </si>
  <si>
    <t>Catch</t>
  </si>
  <si>
    <t>Arctic Ocean</t>
  </si>
  <si>
    <t>Azores</t>
  </si>
  <si>
    <t>Baltic Sea</t>
  </si>
  <si>
    <t>BoBiscay &amp; Iberia</t>
  </si>
  <si>
    <t>Celtic Seas</t>
  </si>
  <si>
    <t>Greater North Sea</t>
  </si>
  <si>
    <t>Iceland</t>
  </si>
  <si>
    <t>Widely</t>
  </si>
  <si>
    <t>Black Sea</t>
  </si>
  <si>
    <t>Central Med.</t>
  </si>
  <si>
    <t>Eastern Med.</t>
  </si>
  <si>
    <t>Western Med.</t>
  </si>
  <si>
    <t>Nominal catch (landings)</t>
  </si>
  <si>
    <t>Iceland, Greenland and Faroes</t>
  </si>
  <si>
    <t>Landings of assessed stocks for which adequate information is available to determine GES for F and SSB</t>
  </si>
  <si>
    <t>Landings of assessed stocks for which adequate information is available to determine GES either for F or SSB</t>
  </si>
  <si>
    <t>Landings of assessed stocks for which insufficient information is available to determine GES for both F or SSB</t>
  </si>
  <si>
    <t>Landings of assessed stocks *</t>
  </si>
  <si>
    <t>Landings of assessed stocks (kT) *</t>
  </si>
  <si>
    <t>Total landings</t>
  </si>
  <si>
    <t>Total landings (kT)**</t>
  </si>
  <si>
    <t>* Just to set the size of the pie without the shadow</t>
  </si>
  <si>
    <t>* assessment of at least one GES criterion</t>
  </si>
  <si>
    <t>** Size of the shadow</t>
  </si>
  <si>
    <t>Intervals</t>
  </si>
  <si>
    <t>Coverage - assessed landings*/total landings (%)</t>
  </si>
  <si>
    <t>Good</t>
  </si>
  <si>
    <t>Neutral</t>
  </si>
  <si>
    <t>Bad</t>
  </si>
  <si>
    <t>Landings</t>
  </si>
  <si>
    <t>LandingsKT</t>
  </si>
  <si>
    <t>Region</t>
  </si>
  <si>
    <t>E</t>
  </si>
  <si>
    <t>N</t>
  </si>
  <si>
    <t>Code</t>
  </si>
  <si>
    <t>GraphType</t>
  </si>
  <si>
    <t>Arctic Ocean, total</t>
  </si>
  <si>
    <t>Azores, total</t>
  </si>
  <si>
    <t>Baltic Sea, total</t>
  </si>
  <si>
    <t>BoBiscay &amp; Iberia, total</t>
  </si>
  <si>
    <t>Celtic Seas, total</t>
  </si>
  <si>
    <t>Greater North Sea, total</t>
  </si>
  <si>
    <t>Iceland, Greenland and Faroes, total</t>
  </si>
  <si>
    <t>Widely, total</t>
  </si>
  <si>
    <t>Black Sea, total</t>
  </si>
  <si>
    <t>Central Med., total</t>
  </si>
  <si>
    <t>Eastern Med., total</t>
  </si>
  <si>
    <t>Western Med., total</t>
  </si>
  <si>
    <t>reference period: 2020-2023</t>
  </si>
  <si>
    <t>Pie</t>
  </si>
  <si>
    <t>Shadow</t>
  </si>
  <si>
    <t>Landings - assessed stocks</t>
  </si>
  <si>
    <t>Landings -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</si>
</sst>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0.00000"/>
    <numFmt numFmtId="165" formatCode="0.0"/>
    <numFmt numFmtId="166" formatCode="_-* #,##0.0_-;\-* #,##0.0_-;_-* &quot;-&quot;??_-;_-@_-"/>
    <numFmt numFmtId="167" formatCode="_-* #,##0_-;\-* #,##0_-;_-* &quot;-&quot;??_-;_-@_-"/>
    <numFmt numFmtId="168" formatCode="_-* #,##0.00\ _k_r_._-;\-* #,##0.00\ _k_r_._-;_-* &quot;-&quot;??\ _k_r_.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8" fillId="0" borderId="0" xfId="4" applyFont="1" applyFill="1"/>
    <xf numFmtId="1" fontId="6" fillId="0" borderId="0" xfId="4" applyNumberFormat="1" applyFont="1" applyFill="1"/>
    <xf numFmtId="0" fontId="7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/>
    </xf>
    <xf numFmtId="9" fontId="5" fillId="0" borderId="0" xfId="3" applyFont="1"/>
    <xf numFmtId="0" fontId="9" fillId="0" borderId="0" xfId="0" applyFont="1"/>
    <xf numFmtId="0" fontId="5" fillId="0" borderId="0" xfId="0" applyFont="1" applyAlignment="1">
      <alignment vertical="center"/>
    </xf>
    <xf numFmtId="0" fontId="10" fillId="6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6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167" fontId="5" fillId="0" borderId="0" xfId="5" applyNumberFormat="1" applyFont="1" applyFill="1" applyBorder="1"/>
    <xf numFmtId="9" fontId="5" fillId="0" borderId="0" xfId="3" applyFont="1" applyBorder="1"/>
    <xf numFmtId="167" fontId="5" fillId="0" borderId="0" xfId="0" applyNumberFormat="1" applyFont="1" applyAlignment="1">
      <alignment horizontal="center"/>
    </xf>
    <xf numFmtId="0" fontId="5" fillId="0" borderId="10" xfId="0" applyFont="1" applyBorder="1"/>
    <xf numFmtId="0" fontId="5" fillId="0" borderId="2" xfId="0" applyFont="1" applyBorder="1"/>
    <xf numFmtId="0" fontId="5" fillId="0" borderId="6" xfId="0" applyFont="1" applyBorder="1"/>
    <xf numFmtId="167" fontId="5" fillId="0" borderId="1" xfId="5" applyNumberFormat="1" applyFont="1" applyFill="1" applyBorder="1"/>
    <xf numFmtId="167" fontId="5" fillId="0" borderId="4" xfId="5" applyNumberFormat="1" applyFont="1" applyFill="1" applyBorder="1"/>
    <xf numFmtId="167" fontId="5" fillId="0" borderId="5" xfId="5" applyNumberFormat="1" applyFont="1" applyFill="1" applyBorder="1"/>
    <xf numFmtId="167" fontId="5" fillId="0" borderId="7" xfId="5" applyNumberFormat="1" applyFont="1" applyFill="1" applyBorder="1"/>
    <xf numFmtId="167" fontId="5" fillId="0" borderId="8" xfId="5" applyNumberFormat="1" applyFont="1" applyFill="1" applyBorder="1"/>
    <xf numFmtId="167" fontId="5" fillId="0" borderId="9" xfId="5" applyNumberFormat="1" applyFont="1" applyFill="1" applyBorder="1"/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7" fillId="8" borderId="11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167" fontId="10" fillId="6" borderId="0" xfId="5" applyNumberFormat="1" applyFont="1" applyFill="1" applyAlignment="1">
      <alignment horizontal="center"/>
    </xf>
    <xf numFmtId="166" fontId="4" fillId="6" borderId="0" xfId="5" applyNumberFormat="1" applyFont="1" applyFill="1" applyAlignment="1">
      <alignment horizontal="center"/>
    </xf>
    <xf numFmtId="167" fontId="10" fillId="7" borderId="0" xfId="5" applyNumberFormat="1" applyFont="1" applyFill="1" applyAlignment="1">
      <alignment horizontal="center"/>
    </xf>
    <xf numFmtId="0" fontId="10" fillId="6" borderId="0" xfId="0" applyFont="1" applyFill="1" applyAlignment="1">
      <alignment horizontal="left"/>
    </xf>
    <xf numFmtId="0" fontId="10" fillId="7" borderId="0" xfId="0" applyFont="1" applyFill="1" applyAlignment="1">
      <alignment horizontal="left"/>
    </xf>
    <xf numFmtId="0" fontId="12" fillId="2" borderId="0" xfId="0" applyFont="1" applyFill="1"/>
    <xf numFmtId="0" fontId="13" fillId="8" borderId="10" xfId="0" applyFont="1" applyFill="1" applyBorder="1" applyAlignment="1">
      <alignment vertical="center"/>
    </xf>
    <xf numFmtId="0" fontId="13" fillId="9" borderId="10" xfId="0" applyFont="1" applyFill="1" applyBorder="1" applyAlignment="1">
      <alignment vertical="center"/>
    </xf>
    <xf numFmtId="0" fontId="13" fillId="10" borderId="10" xfId="0" applyFont="1" applyFill="1" applyBorder="1" applyAlignment="1">
      <alignment vertical="center"/>
    </xf>
    <xf numFmtId="0" fontId="5" fillId="4" borderId="10" xfId="0" applyFont="1" applyFill="1" applyBorder="1"/>
    <xf numFmtId="0" fontId="5" fillId="5" borderId="10" xfId="0" applyFont="1" applyFill="1" applyBorder="1"/>
    <xf numFmtId="0" fontId="5" fillId="2" borderId="10" xfId="4" applyFont="1" applyFill="1" applyBorder="1"/>
    <xf numFmtId="0" fontId="6" fillId="3" borderId="10" xfId="4" applyFont="1" applyBorder="1"/>
    <xf numFmtId="0" fontId="8" fillId="0" borderId="0" xfId="0" applyFont="1" applyAlignment="1">
      <alignment horizontal="center"/>
    </xf>
    <xf numFmtId="167" fontId="5" fillId="0" borderId="0" xfId="5" applyNumberFormat="1" applyFont="1" applyFill="1" applyBorder="1" applyAlignment="1">
      <alignment horizontal="center"/>
    </xf>
    <xf numFmtId="9" fontId="5" fillId="0" borderId="0" xfId="3" applyFont="1" applyFill="1"/>
    <xf numFmtId="0" fontId="14" fillId="0" borderId="0" xfId="0" applyFont="1"/>
    <xf numFmtId="167" fontId="15" fillId="0" borderId="0" xfId="5" applyNumberFormat="1" applyFont="1" applyFill="1" applyBorder="1"/>
    <xf numFmtId="0" fontId="16" fillId="0" borderId="0" xfId="0" applyFont="1" applyAlignment="1">
      <alignment horizontal="center"/>
    </xf>
    <xf numFmtId="0" fontId="5" fillId="2" borderId="10" xfId="5" applyNumberFormat="1" applyFont="1" applyFill="1" applyBorder="1" applyAlignment="1">
      <alignment horizontal="right"/>
    </xf>
    <xf numFmtId="166" fontId="5" fillId="5" borderId="10" xfId="5" applyNumberFormat="1" applyFont="1" applyFill="1" applyBorder="1" applyAlignment="1">
      <alignment horizontal="center"/>
    </xf>
    <xf numFmtId="1" fontId="5" fillId="0" borderId="10" xfId="0" applyNumberFormat="1" applyFont="1" applyBorder="1"/>
    <xf numFmtId="1" fontId="6" fillId="3" borderId="10" xfId="4" applyNumberFormat="1" applyFont="1" applyBorder="1"/>
    <xf numFmtId="1" fontId="6" fillId="3" borderId="9" xfId="4" applyNumberFormat="1" applyFont="1" applyBorder="1"/>
    <xf numFmtId="0" fontId="13" fillId="0" borderId="0" xfId="0" applyFont="1" applyAlignment="1">
      <alignment vertical="center"/>
    </xf>
    <xf numFmtId="0" fontId="5" fillId="0" borderId="0" xfId="4" applyFont="1" applyFill="1" applyBorder="1"/>
    <xf numFmtId="0" fontId="6" fillId="0" borderId="0" xfId="4" applyFont="1" applyFill="1" applyBorder="1"/>
    <xf numFmtId="0" fontId="5" fillId="0" borderId="0" xfId="5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center"/>
    </xf>
    <xf numFmtId="1" fontId="5" fillId="0" borderId="0" xfId="0" applyNumberFormat="1" applyFont="1"/>
    <xf numFmtId="1" fontId="6" fillId="0" borderId="0" xfId="4" applyNumberFormat="1" applyFont="1" applyFill="1" applyBorder="1"/>
    <xf numFmtId="0" fontId="14" fillId="0" borderId="0" xfId="4" applyFont="1" applyFill="1" applyBorder="1"/>
    <xf numFmtId="0" fontId="8" fillId="0" borderId="0" xfId="4" applyFont="1" applyFill="1" applyBorder="1"/>
    <xf numFmtId="166" fontId="14" fillId="0" borderId="0" xfId="5" applyNumberFormat="1" applyFont="1" applyFill="1" applyBorder="1" applyAlignment="1">
      <alignment horizontal="center"/>
    </xf>
    <xf numFmtId="1" fontId="8" fillId="0" borderId="0" xfId="4" applyNumberFormat="1" applyFont="1" applyFill="1" applyBorder="1"/>
    <xf numFmtId="166" fontId="14" fillId="0" borderId="0" xfId="5" applyNumberFormat="1" applyFont="1" applyFill="1" applyBorder="1"/>
    <xf numFmtId="167" fontId="14" fillId="0" borderId="0" xfId="5" applyNumberFormat="1" applyFont="1" applyFill="1" applyBorder="1" applyAlignment="1">
      <alignment horizontal="right"/>
    </xf>
    <xf numFmtId="165" fontId="10" fillId="7" borderId="0" xfId="0" applyNumberFormat="1" applyFont="1" applyFill="1" applyAlignment="1">
      <alignment horizontal="center"/>
    </xf>
    <xf numFmtId="166" fontId="4" fillId="0" borderId="0" xfId="5" applyNumberFormat="1" applyFont="1" applyAlignment="1">
      <alignment horizontal="center"/>
    </xf>
    <xf numFmtId="9" fontId="5" fillId="0" borderId="0" xfId="3" applyFont="1" applyFill="1" applyBorder="1"/>
    <xf numFmtId="168" fontId="4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166" fontId="5" fillId="5" borderId="7" xfId="5" applyNumberFormat="1" applyFont="1" applyFill="1" applyBorder="1" applyAlignment="1">
      <alignment horizontal="center"/>
    </xf>
    <xf numFmtId="166" fontId="5" fillId="5" borderId="8" xfId="5" applyNumberFormat="1" applyFont="1" applyFill="1" applyBorder="1" applyAlignment="1">
      <alignment horizontal="center"/>
    </xf>
    <xf numFmtId="1" fontId="6" fillId="3" borderId="8" xfId="4" applyNumberFormat="1" applyFont="1" applyBorder="1"/>
    <xf numFmtId="167" fontId="5" fillId="12" borderId="8" xfId="5" applyNumberFormat="1" applyFont="1" applyFill="1" applyBorder="1" applyAlignment="1">
      <alignment horizontal="center"/>
    </xf>
    <xf numFmtId="167" fontId="5" fillId="12" borderId="9" xfId="5" applyNumberFormat="1" applyFont="1" applyFill="1" applyBorder="1" applyAlignment="1">
      <alignment horizontal="center"/>
    </xf>
    <xf numFmtId="167" fontId="5" fillId="6" borderId="7" xfId="5" applyNumberFormat="1" applyFont="1" applyFill="1" applyBorder="1" applyAlignment="1">
      <alignment horizontal="right"/>
    </xf>
    <xf numFmtId="167" fontId="5" fillId="6" borderId="8" xfId="5" applyNumberFormat="1" applyFont="1" applyFill="1" applyBorder="1" applyAlignment="1">
      <alignment horizontal="right"/>
    </xf>
    <xf numFmtId="167" fontId="5" fillId="6" borderId="9" xfId="5" applyNumberFormat="1" applyFont="1" applyFill="1" applyBorder="1" applyAlignment="1">
      <alignment horizontal="right"/>
    </xf>
    <xf numFmtId="9" fontId="4" fillId="0" borderId="0" xfId="3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9" fontId="10" fillId="0" borderId="0" xfId="3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Accent5" xfId="4" builtinId="45"/>
    <cellStyle name="Comma" xfId="5" builtinId="3"/>
    <cellStyle name="Comma 2" xfId="6" xr:uid="{DAEDD76C-0820-4635-A4CC-EA5A9F6B0595}"/>
    <cellStyle name="Normal" xfId="0" builtinId="0"/>
    <cellStyle name="Normal 2" xfId="1" xr:uid="{00000000-0005-0000-0000-000003000000}"/>
    <cellStyle name="Normal 3" xfId="2" xr:uid="{00000000-0005-0000-0000-000004000000}"/>
    <cellStyle name="Percent" xfId="3" builtinId="5"/>
  </cellStyles>
  <dxfs count="0"/>
  <tableStyles count="1" defaultTableStyle="TableStyleMedium2" defaultPivotStyle="PivotStyleLight16">
    <tableStyle name="Invisible" pivot="0" table="0" count="0" xr9:uid="{3746FB71-3AC2-4CB8-A9EC-FB2BF8614021}"/>
  </tableStyles>
  <colors>
    <mruColors>
      <color rgb="FFFF6600"/>
      <color rgb="FFEAF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603175</xdr:colOff>
      <xdr:row>17</xdr:row>
      <xdr:rowOff>134937</xdr:rowOff>
    </xdr:from>
    <xdr:to>
      <xdr:col>19</xdr:col>
      <xdr:colOff>133350</xdr:colOff>
      <xdr:row>52</xdr:row>
      <xdr:rowOff>39687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5CD4EF-2148-4D72-9A1E-EC0B56110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7988" y="2698750"/>
          <a:ext cx="4340300" cy="5222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0</xdr:row>
      <xdr:rowOff>124691</xdr:rowOff>
    </xdr:from>
    <xdr:to>
      <xdr:col>12</xdr:col>
      <xdr:colOff>411579</xdr:colOff>
      <xdr:row>56</xdr:row>
      <xdr:rowOff>49357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7D4828-384A-4101-B5A0-24593A793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545" y="124691"/>
          <a:ext cx="7588234" cy="1001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42"/>
  <sheetViews>
    <sheetView zoomScale="80" zoomScaleNormal="80" workbookViewId="0">
      <selection activeCell="Q31" sqref="Q31"/>
    </sheetView>
  </sheetViews>
  <sheetFormatPr defaultColWidth="9.21875" defaultRowHeight="10.199999999999999" x14ac:dyDescent="0.2"/>
  <cols>
    <col min="1" max="1" width="27.21875" style="2" customWidth="1"/>
    <col min="2" max="2" width="10.44140625" style="2" bestFit="1" customWidth="1"/>
    <col min="3" max="3" width="10.109375" style="2" customWidth="1"/>
    <col min="4" max="4" width="10.5546875" style="2" bestFit="1" customWidth="1"/>
    <col min="5" max="5" width="12.44140625" style="2" bestFit="1" customWidth="1"/>
    <col min="6" max="6" width="9.21875" style="2" bestFit="1" customWidth="1"/>
    <col min="7" max="7" width="12.77734375" style="2" bestFit="1" customWidth="1"/>
    <col min="8" max="8" width="14.6640625" style="2" customWidth="1"/>
    <col min="9" max="9" width="8.5546875" style="2" customWidth="1"/>
    <col min="10" max="10" width="9.21875" style="2" bestFit="1" customWidth="1"/>
    <col min="11" max="12" width="9.6640625" style="2" bestFit="1" customWidth="1"/>
    <col min="13" max="13" width="10.5546875" style="2" bestFit="1" customWidth="1"/>
    <col min="14" max="14" width="6.5546875" style="2" customWidth="1"/>
    <col min="15" max="15" width="8.33203125" style="2" customWidth="1"/>
    <col min="16" max="16" width="10.77734375" style="2" bestFit="1" customWidth="1"/>
    <col min="17" max="17" width="8.33203125" style="2" bestFit="1" customWidth="1"/>
    <col min="18" max="18" width="9.5546875" style="2" bestFit="1" customWidth="1"/>
    <col min="19" max="22" width="9.21875" style="2" bestFit="1" customWidth="1"/>
    <col min="23" max="16384" width="9.21875" style="2"/>
  </cols>
  <sheetData>
    <row r="1" spans="1:20" x14ac:dyDescent="0.2">
      <c r="A1" s="2" t="s">
        <v>17</v>
      </c>
      <c r="B1" s="43"/>
    </row>
    <row r="2" spans="1:20" x14ac:dyDescent="0.2">
      <c r="B2" s="43"/>
    </row>
    <row r="3" spans="1:20" x14ac:dyDescent="0.2">
      <c r="B3" s="20" t="s">
        <v>5</v>
      </c>
      <c r="C3" s="20" t="s">
        <v>6</v>
      </c>
      <c r="D3" s="20" t="s">
        <v>7</v>
      </c>
      <c r="E3" s="20" t="s">
        <v>8</v>
      </c>
      <c r="F3" s="20" t="s">
        <v>9</v>
      </c>
      <c r="G3" s="20" t="s">
        <v>10</v>
      </c>
      <c r="H3" s="20" t="s">
        <v>18</v>
      </c>
      <c r="I3" s="20" t="s">
        <v>12</v>
      </c>
      <c r="J3" s="20" t="s">
        <v>13</v>
      </c>
      <c r="K3" s="20" t="s">
        <v>14</v>
      </c>
      <c r="L3" s="20" t="s">
        <v>15</v>
      </c>
      <c r="M3" s="20" t="s">
        <v>16</v>
      </c>
    </row>
    <row r="4" spans="1:20" ht="16.05" customHeight="1" x14ac:dyDescent="0.2">
      <c r="A4" s="44" t="s">
        <v>19</v>
      </c>
      <c r="B4" s="20">
        <v>1161589</v>
      </c>
      <c r="C4" s="20">
        <v>559</v>
      </c>
      <c r="D4" s="20">
        <v>434113</v>
      </c>
      <c r="E4" s="20">
        <v>163099.86953200001</v>
      </c>
      <c r="F4" s="20">
        <v>60971</v>
      </c>
      <c r="G4" s="20">
        <v>677626</v>
      </c>
      <c r="H4" s="20">
        <v>546466</v>
      </c>
      <c r="I4" s="20">
        <v>3065050</v>
      </c>
      <c r="J4" s="20">
        <v>222686.61189999999</v>
      </c>
      <c r="K4" s="20">
        <v>45550.394399999997</v>
      </c>
      <c r="L4" s="20">
        <v>0</v>
      </c>
      <c r="M4" s="20">
        <v>41023.758512</v>
      </c>
      <c r="O4" s="3"/>
      <c r="P4" s="3"/>
      <c r="Q4" s="3"/>
    </row>
    <row r="5" spans="1:20" ht="16.05" customHeight="1" x14ac:dyDescent="0.2">
      <c r="A5" s="45" t="s">
        <v>20</v>
      </c>
      <c r="B5" s="20">
        <v>97045</v>
      </c>
      <c r="C5" s="20">
        <v>0</v>
      </c>
      <c r="D5" s="20">
        <v>1490</v>
      </c>
      <c r="E5" s="20">
        <v>31869</v>
      </c>
      <c r="F5" s="20">
        <v>19040</v>
      </c>
      <c r="G5" s="20">
        <v>298706</v>
      </c>
      <c r="H5" s="20">
        <v>749918</v>
      </c>
      <c r="I5" s="20">
        <v>18556</v>
      </c>
      <c r="J5" s="20">
        <v>8523.8505000000005</v>
      </c>
      <c r="K5" s="20">
        <v>178809.79459999999</v>
      </c>
      <c r="L5" s="20">
        <v>5801</v>
      </c>
      <c r="M5" s="20">
        <v>59760.32</v>
      </c>
      <c r="O5" s="3"/>
      <c r="P5" s="3"/>
      <c r="Q5" s="3"/>
    </row>
    <row r="6" spans="1:20" ht="16.05" customHeight="1" x14ac:dyDescent="0.2">
      <c r="A6" s="46" t="s">
        <v>21</v>
      </c>
      <c r="B6" s="20">
        <v>41209</v>
      </c>
      <c r="C6" s="20">
        <v>0</v>
      </c>
      <c r="D6" s="20">
        <v>10708</v>
      </c>
      <c r="E6" s="20">
        <v>93</v>
      </c>
      <c r="F6" s="20">
        <v>14</v>
      </c>
      <c r="G6" s="20">
        <v>26125</v>
      </c>
      <c r="H6" s="20">
        <v>7115</v>
      </c>
      <c r="I6" s="20">
        <v>7688.3729999999996</v>
      </c>
      <c r="J6" s="20">
        <v>0</v>
      </c>
      <c r="K6" s="20">
        <v>32621</v>
      </c>
      <c r="L6" s="20">
        <v>0</v>
      </c>
      <c r="M6" s="20">
        <v>0</v>
      </c>
      <c r="O6" s="3"/>
      <c r="P6" s="3"/>
      <c r="Q6" s="3"/>
    </row>
    <row r="7" spans="1:20" x14ac:dyDescent="0.2">
      <c r="A7" s="47" t="s">
        <v>22</v>
      </c>
      <c r="B7" s="57">
        <f>SUM(B4:B6)</f>
        <v>1299843</v>
      </c>
      <c r="C7" s="57">
        <f t="shared" ref="C7:M7" si="0">SUM(C4:C6)</f>
        <v>559</v>
      </c>
      <c r="D7" s="57">
        <f t="shared" si="0"/>
        <v>446311</v>
      </c>
      <c r="E7" s="57">
        <f t="shared" si="0"/>
        <v>195061.86953200001</v>
      </c>
      <c r="F7" s="57">
        <f t="shared" si="0"/>
        <v>80025</v>
      </c>
      <c r="G7" s="57">
        <f t="shared" si="0"/>
        <v>1002457</v>
      </c>
      <c r="H7" s="57">
        <f t="shared" si="0"/>
        <v>1303499</v>
      </c>
      <c r="I7" s="57">
        <f t="shared" si="0"/>
        <v>3091294.3730000001</v>
      </c>
      <c r="J7" s="57">
        <f t="shared" si="0"/>
        <v>231210.46239999999</v>
      </c>
      <c r="K7" s="57">
        <f t="shared" si="0"/>
        <v>256981.18899999998</v>
      </c>
      <c r="L7" s="57">
        <f t="shared" si="0"/>
        <v>5801</v>
      </c>
      <c r="M7" s="57">
        <f t="shared" si="0"/>
        <v>100784.07851200001</v>
      </c>
      <c r="O7" s="3"/>
      <c r="P7" s="3"/>
      <c r="Q7" s="3"/>
    </row>
    <row r="8" spans="1:20" ht="14.4" x14ac:dyDescent="0.3">
      <c r="A8" s="48" t="s">
        <v>23</v>
      </c>
      <c r="B8" s="58">
        <f>B7/1000</f>
        <v>1299.8430000000001</v>
      </c>
      <c r="C8" s="58">
        <f t="shared" ref="C8:M8" si="1">C7/1000</f>
        <v>0.55900000000000005</v>
      </c>
      <c r="D8" s="58">
        <f t="shared" si="1"/>
        <v>446.31099999999998</v>
      </c>
      <c r="E8" s="58">
        <f t="shared" si="1"/>
        <v>195.061869532</v>
      </c>
      <c r="F8" s="58">
        <f t="shared" si="1"/>
        <v>80.025000000000006</v>
      </c>
      <c r="G8" s="58">
        <f t="shared" si="1"/>
        <v>1002.457</v>
      </c>
      <c r="H8" s="58">
        <f t="shared" si="1"/>
        <v>1303.499</v>
      </c>
      <c r="I8" s="58">
        <f t="shared" si="1"/>
        <v>3091.2943730000002</v>
      </c>
      <c r="J8" s="58">
        <f t="shared" si="1"/>
        <v>231.21046239999998</v>
      </c>
      <c r="K8" s="58">
        <f t="shared" si="1"/>
        <v>256.98118899999997</v>
      </c>
      <c r="L8" s="58">
        <f t="shared" si="1"/>
        <v>5.8010000000000002</v>
      </c>
      <c r="M8" s="58">
        <f t="shared" si="1"/>
        <v>100.78407851200001</v>
      </c>
      <c r="O8" s="3"/>
      <c r="P8"/>
      <c r="Q8"/>
      <c r="R8"/>
      <c r="S8"/>
      <c r="T8"/>
    </row>
    <row r="9" spans="1:20" ht="14.4" x14ac:dyDescent="0.3">
      <c r="A9" s="49" t="s">
        <v>24</v>
      </c>
      <c r="B9" s="59">
        <v>1404065.1843300001</v>
      </c>
      <c r="C9" s="59">
        <v>11232.4148</v>
      </c>
      <c r="D9" s="59">
        <v>564154.16200000001</v>
      </c>
      <c r="E9" s="59">
        <v>368158.74553940701</v>
      </c>
      <c r="F9" s="59">
        <v>208685.166875514</v>
      </c>
      <c r="G9" s="59">
        <v>1276593.7500877799</v>
      </c>
      <c r="H9" s="59">
        <v>1354129.48471</v>
      </c>
      <c r="I9" s="59">
        <v>3096879.99733704</v>
      </c>
      <c r="J9" s="59">
        <v>340648</v>
      </c>
      <c r="K9" s="59">
        <v>283493</v>
      </c>
      <c r="L9" s="59">
        <v>139197</v>
      </c>
      <c r="M9" s="59">
        <v>216244</v>
      </c>
      <c r="O9" s="3"/>
      <c r="P9"/>
      <c r="Q9"/>
      <c r="R9"/>
      <c r="S9"/>
      <c r="T9"/>
    </row>
    <row r="10" spans="1:20" ht="14.4" x14ac:dyDescent="0.3">
      <c r="A10" s="50" t="s">
        <v>25</v>
      </c>
      <c r="B10" s="60">
        <f>B9/1000</f>
        <v>1404.06518433</v>
      </c>
      <c r="C10" s="60">
        <f t="shared" ref="C10:M10" si="2">C9/1000</f>
        <v>11.232414800000001</v>
      </c>
      <c r="D10" s="60">
        <f t="shared" si="2"/>
        <v>564.15416200000004</v>
      </c>
      <c r="E10" s="60">
        <f t="shared" si="2"/>
        <v>368.15874553940699</v>
      </c>
      <c r="F10" s="60">
        <f t="shared" si="2"/>
        <v>208.685166875514</v>
      </c>
      <c r="G10" s="60">
        <f t="shared" si="2"/>
        <v>1276.5937500877799</v>
      </c>
      <c r="H10" s="60">
        <f t="shared" si="2"/>
        <v>1354.12948471</v>
      </c>
      <c r="I10" s="60">
        <f t="shared" si="2"/>
        <v>3096.8799973370401</v>
      </c>
      <c r="J10" s="60">
        <f t="shared" si="2"/>
        <v>340.64800000000002</v>
      </c>
      <c r="K10" s="60">
        <f t="shared" si="2"/>
        <v>283.49299999999999</v>
      </c>
      <c r="L10" s="60">
        <f t="shared" si="2"/>
        <v>139.197</v>
      </c>
      <c r="M10" s="60">
        <f t="shared" si="2"/>
        <v>216.244</v>
      </c>
      <c r="O10" s="3"/>
      <c r="P10"/>
      <c r="Q10"/>
      <c r="R10"/>
      <c r="S10"/>
      <c r="T10"/>
    </row>
    <row r="11" spans="1:20" ht="14.4" x14ac:dyDescent="0.3">
      <c r="A11" s="4" t="s">
        <v>26</v>
      </c>
      <c r="B11" s="5"/>
      <c r="C11" s="5"/>
      <c r="D11" s="5"/>
      <c r="E11" s="5"/>
      <c r="F11" s="5"/>
      <c r="G11" s="5"/>
      <c r="H11" s="5"/>
      <c r="I11" s="5"/>
      <c r="J11" s="5"/>
      <c r="K11" s="5"/>
      <c r="P11"/>
      <c r="Q11"/>
      <c r="R11"/>
      <c r="S11"/>
      <c r="T11"/>
    </row>
    <row r="12" spans="1:20" ht="14.4" x14ac:dyDescent="0.3">
      <c r="A12" s="8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P12"/>
      <c r="Q12"/>
      <c r="R12"/>
      <c r="S12"/>
      <c r="T12"/>
    </row>
    <row r="13" spans="1:20" ht="14.4" x14ac:dyDescent="0.3">
      <c r="A13" s="4" t="s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P13"/>
      <c r="Q13"/>
      <c r="R13"/>
      <c r="S13"/>
      <c r="T13"/>
    </row>
    <row r="14" spans="1:20" ht="14.4" x14ac:dyDescent="0.3">
      <c r="A14" s="6" t="s">
        <v>29</v>
      </c>
      <c r="B14" s="7"/>
      <c r="C14" s="7"/>
      <c r="D14" s="7"/>
      <c r="E14" s="7"/>
      <c r="F14" s="7"/>
      <c r="G14" s="7"/>
      <c r="H14" s="7"/>
      <c r="I14" s="7"/>
      <c r="K14" s="7"/>
      <c r="P14"/>
      <c r="Q14"/>
      <c r="R14"/>
      <c r="S14"/>
      <c r="T14"/>
    </row>
    <row r="15" spans="1:20" ht="14.4" x14ac:dyDescent="0.3">
      <c r="A15" s="2" t="s">
        <v>30</v>
      </c>
      <c r="B15" s="53">
        <f>(B4+B5)/B9</f>
        <v>0.89642134428438391</v>
      </c>
      <c r="C15" s="53">
        <f t="shared" ref="C15:M15" si="3">(C4+C5)/C9</f>
        <v>4.9766680625078052E-2</v>
      </c>
      <c r="D15" s="53">
        <f t="shared" si="3"/>
        <v>0.77213469179369454</v>
      </c>
      <c r="E15" s="53">
        <f t="shared" si="3"/>
        <v>0.5295782645237499</v>
      </c>
      <c r="F15" s="53">
        <f t="shared" si="3"/>
        <v>0.3834053047370089</v>
      </c>
      <c r="G15" s="53">
        <f t="shared" si="3"/>
        <v>0.76479459493896662</v>
      </c>
      <c r="H15" s="53">
        <f t="shared" si="3"/>
        <v>0.95735600962682921</v>
      </c>
      <c r="I15" s="53">
        <f t="shared" si="3"/>
        <v>0.99571375146971985</v>
      </c>
      <c r="J15" s="53">
        <f t="shared" si="3"/>
        <v>0.6787371785538151</v>
      </c>
      <c r="K15" s="53">
        <f t="shared" si="3"/>
        <v>0.79141350580084868</v>
      </c>
      <c r="L15" s="53">
        <f t="shared" si="3"/>
        <v>4.167474873740095E-2</v>
      </c>
      <c r="M15" s="53">
        <f t="shared" si="3"/>
        <v>0.4660664735761455</v>
      </c>
      <c r="N15" s="53"/>
      <c r="O15" s="53"/>
      <c r="P15"/>
      <c r="Q15"/>
      <c r="R15"/>
      <c r="S15"/>
      <c r="T15"/>
    </row>
    <row r="16" spans="1:20" ht="14.4" x14ac:dyDescent="0.3">
      <c r="B16" s="9"/>
      <c r="N16" s="9"/>
      <c r="O16" s="9"/>
      <c r="P16"/>
      <c r="Q16"/>
      <c r="R16"/>
      <c r="S16"/>
      <c r="T16"/>
    </row>
    <row r="17" spans="1:28" ht="14.4" x14ac:dyDescent="0.3">
      <c r="A17" s="8"/>
      <c r="J17" s="10"/>
      <c r="K17" s="10"/>
      <c r="L17" s="10"/>
      <c r="M17" s="10"/>
      <c r="N17" s="10"/>
      <c r="O17" s="77"/>
      <c r="P17"/>
      <c r="Q17"/>
      <c r="R17"/>
      <c r="S17"/>
      <c r="T17"/>
    </row>
    <row r="18" spans="1:28" ht="14.4" x14ac:dyDescent="0.3">
      <c r="A18" s="8"/>
      <c r="D18" s="31" t="s">
        <v>31</v>
      </c>
      <c r="E18" s="32" t="s">
        <v>32</v>
      </c>
      <c r="F18" s="35" t="s">
        <v>33</v>
      </c>
      <c r="G18" s="36" t="s">
        <v>34</v>
      </c>
      <c r="H18" s="37" t="s">
        <v>35</v>
      </c>
      <c r="L18" s="62"/>
      <c r="M18" s="62"/>
      <c r="N18" s="62"/>
      <c r="Q18" s="63"/>
      <c r="R18" s="64"/>
      <c r="S18"/>
      <c r="T18"/>
      <c r="U18"/>
      <c r="V18"/>
      <c r="W18"/>
    </row>
    <row r="19" spans="1:28" ht="13.05" customHeight="1" x14ac:dyDescent="0.3">
      <c r="A19" s="54" t="s">
        <v>53</v>
      </c>
      <c r="B19" s="95" t="s">
        <v>56</v>
      </c>
      <c r="C19" s="29" t="s">
        <v>5</v>
      </c>
      <c r="D19" s="23">
        <v>1161589</v>
      </c>
      <c r="E19" s="26">
        <v>97045</v>
      </c>
      <c r="F19" s="23">
        <v>41209</v>
      </c>
      <c r="G19" s="85">
        <f t="shared" ref="G19:G30" si="4">SUM(D19:F19)</f>
        <v>1299843</v>
      </c>
      <c r="H19" s="80">
        <f t="shared" ref="H19:H42" si="5">G19/1000</f>
        <v>1299.8430000000001</v>
      </c>
      <c r="I19" s="18"/>
      <c r="O19" s="65"/>
      <c r="P19" s="66"/>
      <c r="Q19" s="67"/>
      <c r="R19" s="68"/>
      <c r="S19"/>
      <c r="T19"/>
      <c r="U19"/>
      <c r="V19"/>
      <c r="W19"/>
    </row>
    <row r="20" spans="1:28" ht="13.05" customHeight="1" x14ac:dyDescent="0.3">
      <c r="B20" s="96"/>
      <c r="C20" s="8" t="s">
        <v>6</v>
      </c>
      <c r="D20" s="24">
        <v>559</v>
      </c>
      <c r="E20" s="27">
        <v>0</v>
      </c>
      <c r="F20" s="24">
        <v>0</v>
      </c>
      <c r="G20" s="86">
        <f t="shared" si="4"/>
        <v>559</v>
      </c>
      <c r="H20" s="81">
        <f t="shared" si="5"/>
        <v>0.55900000000000005</v>
      </c>
      <c r="O20" s="65"/>
      <c r="P20" s="66"/>
      <c r="Q20" s="67"/>
      <c r="R20" s="68"/>
      <c r="S20"/>
      <c r="T20"/>
      <c r="U20"/>
      <c r="V20"/>
      <c r="W20"/>
    </row>
    <row r="21" spans="1:28" ht="13.05" customHeight="1" x14ac:dyDescent="0.3">
      <c r="B21" s="96"/>
      <c r="C21" s="8" t="s">
        <v>7</v>
      </c>
      <c r="D21" s="24">
        <v>434113</v>
      </c>
      <c r="E21" s="27">
        <v>1490</v>
      </c>
      <c r="F21" s="24">
        <v>10708</v>
      </c>
      <c r="G21" s="86">
        <f t="shared" si="4"/>
        <v>446311</v>
      </c>
      <c r="H21" s="81">
        <f t="shared" si="5"/>
        <v>446.31099999999998</v>
      </c>
      <c r="O21" s="65"/>
      <c r="P21" s="66"/>
      <c r="Q21" s="67"/>
      <c r="R21" s="68"/>
      <c r="S21"/>
      <c r="T21"/>
      <c r="U21"/>
      <c r="V21"/>
      <c r="W21"/>
    </row>
    <row r="22" spans="1:28" ht="13.05" customHeight="1" x14ac:dyDescent="0.3">
      <c r="B22" s="96"/>
      <c r="C22" s="8" t="s">
        <v>8</v>
      </c>
      <c r="D22" s="24">
        <v>163099.86953200001</v>
      </c>
      <c r="E22" s="27">
        <v>31869</v>
      </c>
      <c r="F22" s="24">
        <v>93</v>
      </c>
      <c r="G22" s="86">
        <f t="shared" si="4"/>
        <v>195061.86953200001</v>
      </c>
      <c r="H22" s="81">
        <f t="shared" si="5"/>
        <v>195.061869532</v>
      </c>
      <c r="O22" s="65"/>
      <c r="P22" s="66"/>
      <c r="Q22" s="67"/>
      <c r="R22" s="68"/>
      <c r="S22"/>
      <c r="T22"/>
      <c r="U22"/>
      <c r="V22"/>
      <c r="W22"/>
      <c r="X22"/>
      <c r="Y22"/>
      <c r="Z22"/>
      <c r="AA22"/>
      <c r="AB22"/>
    </row>
    <row r="23" spans="1:28" ht="13.05" customHeight="1" x14ac:dyDescent="0.3">
      <c r="B23" s="96"/>
      <c r="C23" s="8" t="s">
        <v>9</v>
      </c>
      <c r="D23" s="24">
        <v>60971</v>
      </c>
      <c r="E23" s="27">
        <v>19040</v>
      </c>
      <c r="F23" s="24">
        <v>14</v>
      </c>
      <c r="G23" s="86">
        <f t="shared" si="4"/>
        <v>80025</v>
      </c>
      <c r="H23" s="81">
        <f t="shared" si="5"/>
        <v>80.025000000000006</v>
      </c>
      <c r="O23" s="65"/>
      <c r="P23" s="66"/>
      <c r="Q23" s="67"/>
      <c r="R23" s="68"/>
      <c r="S23"/>
      <c r="T23"/>
      <c r="U23"/>
      <c r="V23"/>
      <c r="W23"/>
      <c r="X23"/>
      <c r="Y23"/>
      <c r="Z23"/>
      <c r="AA23"/>
      <c r="AB23"/>
    </row>
    <row r="24" spans="1:28" ht="13.05" customHeight="1" x14ac:dyDescent="0.3">
      <c r="B24" s="96"/>
      <c r="C24" s="8" t="s">
        <v>10</v>
      </c>
      <c r="D24" s="24">
        <v>677626</v>
      </c>
      <c r="E24" s="27">
        <v>298706</v>
      </c>
      <c r="F24" s="24">
        <v>26125</v>
      </c>
      <c r="G24" s="86">
        <f t="shared" si="4"/>
        <v>1002457</v>
      </c>
      <c r="H24" s="81">
        <f t="shared" si="5"/>
        <v>1002.457</v>
      </c>
      <c r="O24" s="65"/>
      <c r="P24" s="66"/>
      <c r="Q24" s="67"/>
      <c r="R24" s="68"/>
      <c r="S24"/>
      <c r="T24"/>
      <c r="U24"/>
      <c r="V24"/>
      <c r="W24"/>
      <c r="X24"/>
      <c r="Y24"/>
      <c r="Z24"/>
      <c r="AA24"/>
      <c r="AB24"/>
    </row>
    <row r="25" spans="1:28" ht="13.05" customHeight="1" x14ac:dyDescent="0.3">
      <c r="B25" s="96"/>
      <c r="C25" s="8" t="s">
        <v>18</v>
      </c>
      <c r="D25" s="24">
        <v>546466</v>
      </c>
      <c r="E25" s="27">
        <v>749918</v>
      </c>
      <c r="F25" s="24">
        <v>7115</v>
      </c>
      <c r="G25" s="86">
        <f t="shared" si="4"/>
        <v>1303499</v>
      </c>
      <c r="H25" s="81">
        <f t="shared" si="5"/>
        <v>1303.499</v>
      </c>
      <c r="O25" s="65"/>
      <c r="P25" s="66"/>
      <c r="Q25" s="67"/>
      <c r="R25" s="68"/>
      <c r="S25"/>
      <c r="T25"/>
      <c r="U25"/>
      <c r="V25"/>
      <c r="W25"/>
      <c r="X25"/>
      <c r="Y25"/>
      <c r="Z25"/>
      <c r="AA25"/>
      <c r="AB25"/>
    </row>
    <row r="26" spans="1:28" ht="13.05" customHeight="1" x14ac:dyDescent="0.3">
      <c r="B26" s="96"/>
      <c r="C26" s="8" t="s">
        <v>12</v>
      </c>
      <c r="D26" s="24">
        <v>3065050</v>
      </c>
      <c r="E26" s="27">
        <v>18556</v>
      </c>
      <c r="F26" s="24">
        <v>7688.3729999999996</v>
      </c>
      <c r="G26" s="86">
        <f t="shared" si="4"/>
        <v>3091294.3730000001</v>
      </c>
      <c r="H26" s="81">
        <f t="shared" si="5"/>
        <v>3091.2943730000002</v>
      </c>
      <c r="O26" s="65"/>
      <c r="P26" s="66"/>
      <c r="Q26" s="67"/>
      <c r="R26" s="68"/>
      <c r="S26"/>
      <c r="T26"/>
      <c r="U26"/>
      <c r="V26"/>
      <c r="W26"/>
      <c r="X26"/>
      <c r="Y26"/>
      <c r="Z26"/>
      <c r="AA26"/>
      <c r="AB26"/>
    </row>
    <row r="27" spans="1:28" ht="13.05" customHeight="1" x14ac:dyDescent="0.2">
      <c r="B27" s="96"/>
      <c r="C27" s="8" t="s">
        <v>13</v>
      </c>
      <c r="D27" s="24">
        <v>222686.61189999999</v>
      </c>
      <c r="E27" s="27">
        <v>8523.8505000000005</v>
      </c>
      <c r="F27" s="33">
        <v>0</v>
      </c>
      <c r="G27" s="86">
        <f t="shared" si="4"/>
        <v>231210.46239999999</v>
      </c>
      <c r="H27" s="81">
        <f t="shared" si="5"/>
        <v>231.21046239999998</v>
      </c>
      <c r="O27" s="65"/>
      <c r="P27" s="66"/>
      <c r="Q27" s="67"/>
      <c r="R27" s="68"/>
    </row>
    <row r="28" spans="1:28" ht="13.05" customHeight="1" x14ac:dyDescent="0.2">
      <c r="B28" s="96"/>
      <c r="C28" s="8" t="s">
        <v>14</v>
      </c>
      <c r="D28" s="24">
        <v>45550.394399999997</v>
      </c>
      <c r="E28" s="27">
        <v>178809.79459999999</v>
      </c>
      <c r="F28" s="33">
        <v>32621</v>
      </c>
      <c r="G28" s="86">
        <f t="shared" si="4"/>
        <v>256981.18899999998</v>
      </c>
      <c r="H28" s="81">
        <f t="shared" si="5"/>
        <v>256.98118899999997</v>
      </c>
      <c r="O28" s="65"/>
      <c r="P28" s="66"/>
      <c r="Q28" s="67"/>
      <c r="R28" s="68"/>
    </row>
    <row r="29" spans="1:28" ht="13.05" customHeight="1" x14ac:dyDescent="0.2">
      <c r="B29" s="96"/>
      <c r="C29" s="8" t="s">
        <v>15</v>
      </c>
      <c r="D29" s="24">
        <v>0</v>
      </c>
      <c r="E29" s="27">
        <v>5801</v>
      </c>
      <c r="F29" s="33">
        <v>0</v>
      </c>
      <c r="G29" s="86">
        <f t="shared" si="4"/>
        <v>5801</v>
      </c>
      <c r="H29" s="81">
        <f t="shared" si="5"/>
        <v>5.8010000000000002</v>
      </c>
      <c r="O29" s="65"/>
      <c r="P29" s="66"/>
      <c r="Q29" s="67"/>
      <c r="R29" s="68"/>
      <c r="S29" s="17"/>
      <c r="T29" s="17"/>
      <c r="U29" s="17"/>
      <c r="V29" s="17"/>
    </row>
    <row r="30" spans="1:28" ht="13.05" customHeight="1" x14ac:dyDescent="0.2">
      <c r="B30" s="97"/>
      <c r="C30" s="30" t="s">
        <v>16</v>
      </c>
      <c r="D30" s="25">
        <v>41023.758512</v>
      </c>
      <c r="E30" s="28">
        <v>59760.32</v>
      </c>
      <c r="F30" s="34">
        <v>0</v>
      </c>
      <c r="G30" s="87">
        <f t="shared" si="4"/>
        <v>100784.07851200001</v>
      </c>
      <c r="H30" s="81">
        <f t="shared" si="5"/>
        <v>100.78407851200001</v>
      </c>
      <c r="O30" s="65"/>
      <c r="P30" s="66"/>
      <c r="Q30" s="67"/>
      <c r="R30" s="68"/>
      <c r="S30" s="17"/>
      <c r="T30" s="17"/>
      <c r="U30" s="17"/>
      <c r="V30" s="17"/>
    </row>
    <row r="31" spans="1:28" ht="13.05" customHeight="1" x14ac:dyDescent="0.3">
      <c r="B31" s="92" t="s">
        <v>57</v>
      </c>
      <c r="C31" s="21" t="s">
        <v>5</v>
      </c>
      <c r="D31" s="23"/>
      <c r="E31" s="26"/>
      <c r="F31" s="23"/>
      <c r="G31" s="83">
        <v>1404065.1843300001</v>
      </c>
      <c r="H31" s="82">
        <f t="shared" si="5"/>
        <v>1404.06518433</v>
      </c>
      <c r="J31" s="56"/>
      <c r="K31" s="55"/>
      <c r="L31" s="55"/>
      <c r="M31" s="55"/>
      <c r="N31" s="55"/>
      <c r="O31" s="55"/>
      <c r="P31" s="55"/>
      <c r="Q31" s="55"/>
      <c r="R31" s="17"/>
      <c r="S31" s="19"/>
      <c r="T31" s="19"/>
      <c r="U31" s="19"/>
      <c r="V31" s="19"/>
    </row>
    <row r="32" spans="1:28" ht="13.05" customHeight="1" x14ac:dyDescent="0.2">
      <c r="A32" s="11"/>
      <c r="B32" s="93"/>
      <c r="C32" s="2" t="s">
        <v>6</v>
      </c>
      <c r="D32" s="24"/>
      <c r="E32" s="27"/>
      <c r="F32" s="24"/>
      <c r="G32" s="83">
        <v>11232.4148</v>
      </c>
      <c r="H32" s="82">
        <f t="shared" si="5"/>
        <v>11.232414800000001</v>
      </c>
      <c r="J32" s="51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8" ht="13.05" customHeight="1" x14ac:dyDescent="0.2">
      <c r="A33" s="11"/>
      <c r="B33" s="93"/>
      <c r="C33" s="2" t="s">
        <v>7</v>
      </c>
      <c r="D33" s="24"/>
      <c r="E33" s="27"/>
      <c r="F33" s="24"/>
      <c r="G33" s="83">
        <v>564154.16200000001</v>
      </c>
      <c r="H33" s="82">
        <f t="shared" si="5"/>
        <v>564.15416200000004</v>
      </c>
    </row>
    <row r="34" spans="1:8" ht="13.05" customHeight="1" x14ac:dyDescent="0.2">
      <c r="A34" s="11"/>
      <c r="B34" s="93"/>
      <c r="C34" s="2" t="s">
        <v>8</v>
      </c>
      <c r="D34" s="24"/>
      <c r="E34" s="27"/>
      <c r="F34" s="24"/>
      <c r="G34" s="83">
        <v>368158.74553940701</v>
      </c>
      <c r="H34" s="82">
        <f t="shared" si="5"/>
        <v>368.15874553940699</v>
      </c>
    </row>
    <row r="35" spans="1:8" ht="13.05" customHeight="1" x14ac:dyDescent="0.2">
      <c r="A35" s="11"/>
      <c r="B35" s="93"/>
      <c r="C35" s="2" t="s">
        <v>9</v>
      </c>
      <c r="D35" s="24"/>
      <c r="E35" s="27"/>
      <c r="F35" s="24"/>
      <c r="G35" s="83">
        <v>208685.166875514</v>
      </c>
      <c r="H35" s="82">
        <f t="shared" si="5"/>
        <v>208.685166875514</v>
      </c>
    </row>
    <row r="36" spans="1:8" ht="13.05" customHeight="1" x14ac:dyDescent="0.2">
      <c r="A36" s="11"/>
      <c r="B36" s="93"/>
      <c r="C36" s="2" t="s">
        <v>10</v>
      </c>
      <c r="D36" s="24"/>
      <c r="E36" s="27"/>
      <c r="F36" s="24"/>
      <c r="G36" s="83">
        <v>1276593.7500877799</v>
      </c>
      <c r="H36" s="82">
        <f t="shared" si="5"/>
        <v>1276.5937500877799</v>
      </c>
    </row>
    <row r="37" spans="1:8" ht="13.05" customHeight="1" x14ac:dyDescent="0.2">
      <c r="A37" s="11"/>
      <c r="B37" s="93"/>
      <c r="C37" s="2" t="s">
        <v>18</v>
      </c>
      <c r="D37" s="24"/>
      <c r="E37" s="27"/>
      <c r="F37" s="24"/>
      <c r="G37" s="83">
        <v>1354129.48471</v>
      </c>
      <c r="H37" s="82">
        <f t="shared" si="5"/>
        <v>1354.12948471</v>
      </c>
    </row>
    <row r="38" spans="1:8" ht="13.05" customHeight="1" x14ac:dyDescent="0.2">
      <c r="A38" s="11"/>
      <c r="B38" s="93"/>
      <c r="C38" s="2" t="s">
        <v>12</v>
      </c>
      <c r="D38" s="24"/>
      <c r="E38" s="27"/>
      <c r="F38" s="24"/>
      <c r="G38" s="83">
        <v>3096879.99733704</v>
      </c>
      <c r="H38" s="82">
        <f t="shared" si="5"/>
        <v>3096.8799973370401</v>
      </c>
    </row>
    <row r="39" spans="1:8" ht="13.05" customHeight="1" x14ac:dyDescent="0.2">
      <c r="A39" s="11"/>
      <c r="B39" s="93"/>
      <c r="C39" s="2" t="s">
        <v>13</v>
      </c>
      <c r="D39" s="24"/>
      <c r="E39" s="27"/>
      <c r="F39" s="33"/>
      <c r="G39" s="83">
        <v>340648</v>
      </c>
      <c r="H39" s="82">
        <f t="shared" si="5"/>
        <v>340.64800000000002</v>
      </c>
    </row>
    <row r="40" spans="1:8" ht="13.05" customHeight="1" x14ac:dyDescent="0.2">
      <c r="A40" s="11"/>
      <c r="B40" s="93"/>
      <c r="C40" s="2" t="s">
        <v>14</v>
      </c>
      <c r="D40" s="24"/>
      <c r="E40" s="27"/>
      <c r="F40" s="33"/>
      <c r="G40" s="83">
        <v>283493</v>
      </c>
      <c r="H40" s="82">
        <f t="shared" si="5"/>
        <v>283.49299999999999</v>
      </c>
    </row>
    <row r="41" spans="1:8" ht="13.05" customHeight="1" x14ac:dyDescent="0.2">
      <c r="A41" s="11"/>
      <c r="B41" s="93"/>
      <c r="C41" s="2" t="s">
        <v>15</v>
      </c>
      <c r="D41" s="24"/>
      <c r="E41" s="27"/>
      <c r="F41" s="33"/>
      <c r="G41" s="83">
        <v>139197</v>
      </c>
      <c r="H41" s="82">
        <f t="shared" si="5"/>
        <v>139.197</v>
      </c>
    </row>
    <row r="42" spans="1:8" ht="13.05" customHeight="1" x14ac:dyDescent="0.2">
      <c r="A42" s="11"/>
      <c r="B42" s="94"/>
      <c r="C42" s="22" t="s">
        <v>16</v>
      </c>
      <c r="D42" s="25"/>
      <c r="E42" s="28"/>
      <c r="F42" s="34"/>
      <c r="G42" s="84">
        <v>216244</v>
      </c>
      <c r="H42" s="61">
        <f t="shared" si="5"/>
        <v>216.244</v>
      </c>
    </row>
  </sheetData>
  <mergeCells count="2">
    <mergeCell ref="B31:B42"/>
    <mergeCell ref="B19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5C83-0519-4FAE-83E9-A316A77BC102}">
  <dimension ref="A1:E13"/>
  <sheetViews>
    <sheetView workbookViewId="0">
      <selection activeCell="M11" sqref="M11"/>
    </sheetView>
  </sheetViews>
  <sheetFormatPr defaultColWidth="9.21875" defaultRowHeight="14.4" x14ac:dyDescent="0.3"/>
  <cols>
    <col min="1" max="1" width="16.2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1161589</v>
      </c>
      <c r="C2">
        <v>97045</v>
      </c>
      <c r="D2">
        <v>41209</v>
      </c>
      <c r="E2">
        <v>1404065.1843300001</v>
      </c>
    </row>
    <row r="3" spans="1:5" x14ac:dyDescent="0.3">
      <c r="A3" t="s">
        <v>6</v>
      </c>
      <c r="B3">
        <v>559</v>
      </c>
      <c r="C3">
        <v>0</v>
      </c>
      <c r="D3">
        <v>0</v>
      </c>
      <c r="E3">
        <v>11232.4148</v>
      </c>
    </row>
    <row r="4" spans="1:5" x14ac:dyDescent="0.3">
      <c r="A4" t="s">
        <v>7</v>
      </c>
      <c r="B4">
        <v>434113</v>
      </c>
      <c r="C4">
        <v>1490</v>
      </c>
      <c r="D4">
        <v>10708</v>
      </c>
      <c r="E4">
        <v>564154.16200000001</v>
      </c>
    </row>
    <row r="5" spans="1:5" x14ac:dyDescent="0.3">
      <c r="A5" t="s">
        <v>8</v>
      </c>
      <c r="B5">
        <v>163099.86953200001</v>
      </c>
      <c r="C5">
        <v>31869</v>
      </c>
      <c r="D5">
        <v>93</v>
      </c>
      <c r="E5">
        <v>368158.74553940701</v>
      </c>
    </row>
    <row r="6" spans="1:5" x14ac:dyDescent="0.3">
      <c r="A6" t="s">
        <v>9</v>
      </c>
      <c r="B6">
        <v>60971</v>
      </c>
      <c r="C6">
        <v>19040</v>
      </c>
      <c r="D6">
        <v>14</v>
      </c>
      <c r="E6">
        <v>208685.166875514</v>
      </c>
    </row>
    <row r="7" spans="1:5" x14ac:dyDescent="0.3">
      <c r="A7" t="s">
        <v>10</v>
      </c>
      <c r="B7">
        <v>677626</v>
      </c>
      <c r="C7">
        <v>298706</v>
      </c>
      <c r="D7">
        <v>26125</v>
      </c>
      <c r="E7">
        <v>1276593.7500877799</v>
      </c>
    </row>
    <row r="8" spans="1:5" x14ac:dyDescent="0.3">
      <c r="A8" t="s">
        <v>11</v>
      </c>
      <c r="B8">
        <v>546466</v>
      </c>
      <c r="C8">
        <v>749918</v>
      </c>
      <c r="D8">
        <v>7115</v>
      </c>
      <c r="E8">
        <v>1354129.48471</v>
      </c>
    </row>
    <row r="9" spans="1:5" x14ac:dyDescent="0.3">
      <c r="A9" t="s">
        <v>12</v>
      </c>
      <c r="B9">
        <v>3065050</v>
      </c>
      <c r="C9">
        <v>18556</v>
      </c>
      <c r="D9">
        <v>7688.3729999999996</v>
      </c>
      <c r="E9">
        <v>3096879.99733704</v>
      </c>
    </row>
    <row r="10" spans="1:5" x14ac:dyDescent="0.3">
      <c r="A10" t="s">
        <v>13</v>
      </c>
      <c r="B10">
        <v>222686.61189999999</v>
      </c>
      <c r="C10">
        <v>8523.8505000000005</v>
      </c>
      <c r="D10">
        <v>0</v>
      </c>
      <c r="E10">
        <v>340648</v>
      </c>
    </row>
    <row r="11" spans="1:5" x14ac:dyDescent="0.3">
      <c r="A11" t="s">
        <v>14</v>
      </c>
      <c r="B11">
        <v>45550.394399999997</v>
      </c>
      <c r="C11">
        <v>178809.79459999999</v>
      </c>
      <c r="D11">
        <v>32621</v>
      </c>
      <c r="E11">
        <v>283493</v>
      </c>
    </row>
    <row r="12" spans="1:5" x14ac:dyDescent="0.3">
      <c r="A12" t="s">
        <v>15</v>
      </c>
      <c r="B12">
        <v>0</v>
      </c>
      <c r="C12">
        <v>5801</v>
      </c>
      <c r="D12">
        <v>0</v>
      </c>
      <c r="E12">
        <v>139197</v>
      </c>
    </row>
    <row r="13" spans="1:5" x14ac:dyDescent="0.3">
      <c r="A13" t="s">
        <v>16</v>
      </c>
      <c r="B13">
        <v>41023.758512</v>
      </c>
      <c r="C13">
        <v>59760.32</v>
      </c>
      <c r="D13">
        <v>0</v>
      </c>
      <c r="E13">
        <v>216244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688C-F76A-4939-92CB-F2BB3153D31E}">
  <sheetPr>
    <tabColor rgb="FF00B050"/>
  </sheetPr>
  <dimension ref="A1:O31"/>
  <sheetViews>
    <sheetView zoomScale="80" zoomScaleNormal="80" workbookViewId="0">
      <selection activeCell="M30" sqref="M30"/>
    </sheetView>
  </sheetViews>
  <sheetFormatPr defaultColWidth="11.44140625" defaultRowHeight="12" x14ac:dyDescent="0.25"/>
  <cols>
    <col min="1" max="1" width="30.21875" style="13" bestFit="1" customWidth="1"/>
    <col min="2" max="7" width="11.44140625" style="13"/>
    <col min="8" max="8" width="11.44140625" style="1"/>
    <col min="9" max="9" width="12.88671875" style="13" bestFit="1" customWidth="1"/>
    <col min="10" max="16384" width="11.44140625" style="13"/>
  </cols>
  <sheetData>
    <row r="1" spans="1:15" ht="14.4" x14ac:dyDescent="0.3">
      <c r="A1" s="1" t="s">
        <v>36</v>
      </c>
      <c r="B1" s="1" t="s">
        <v>37</v>
      </c>
      <c r="C1" s="1" t="s">
        <v>38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39</v>
      </c>
      <c r="J1" s="1" t="s">
        <v>40</v>
      </c>
      <c r="K1" s="1"/>
      <c r="L1" s="89"/>
      <c r="M1" s="90" t="s">
        <v>31</v>
      </c>
      <c r="N1" s="90" t="s">
        <v>32</v>
      </c>
      <c r="O1" s="90" t="s">
        <v>33</v>
      </c>
    </row>
    <row r="2" spans="1:15" x14ac:dyDescent="0.25">
      <c r="A2" s="41" t="s">
        <v>5</v>
      </c>
      <c r="B2" s="12">
        <v>3801000</v>
      </c>
      <c r="C2" s="12">
        <v>5350000</v>
      </c>
      <c r="D2" s="38">
        <v>1161589</v>
      </c>
      <c r="E2" s="38">
        <v>97045</v>
      </c>
      <c r="F2" s="38">
        <v>41209</v>
      </c>
      <c r="G2" s="38">
        <v>1299843</v>
      </c>
      <c r="H2" s="39">
        <v>1299.8430000000001</v>
      </c>
      <c r="I2" s="12">
        <v>1</v>
      </c>
      <c r="J2" s="13" t="s">
        <v>54</v>
      </c>
      <c r="L2" s="88">
        <v>0.92577112124624528</v>
      </c>
      <c r="M2" s="91">
        <f>D2/$G2</f>
        <v>0.89363792396466346</v>
      </c>
      <c r="N2" s="91">
        <f>E2/$G2</f>
        <v>7.4659016511994136E-2</v>
      </c>
      <c r="O2" s="91">
        <f>F2/$G2</f>
        <v>3.1703059523342438E-2</v>
      </c>
    </row>
    <row r="3" spans="1:15" x14ac:dyDescent="0.25">
      <c r="A3" s="41" t="s">
        <v>6</v>
      </c>
      <c r="B3" s="12">
        <v>1730000</v>
      </c>
      <c r="C3" s="12">
        <v>1400000</v>
      </c>
      <c r="D3" s="38">
        <v>559</v>
      </c>
      <c r="E3" s="38">
        <v>0</v>
      </c>
      <c r="F3" s="38">
        <v>0</v>
      </c>
      <c r="G3" s="38">
        <v>559</v>
      </c>
      <c r="H3" s="39">
        <v>0.55900000000000005</v>
      </c>
      <c r="I3" s="12">
        <v>1</v>
      </c>
      <c r="J3" s="13" t="s">
        <v>54</v>
      </c>
      <c r="L3" s="88">
        <v>4.9766680625078059E-2</v>
      </c>
      <c r="M3" s="91">
        <f t="shared" ref="M3:M13" si="0">D3/$G3</f>
        <v>1</v>
      </c>
      <c r="N3" s="91">
        <f t="shared" ref="N3:N13" si="1">E3/$G3</f>
        <v>0</v>
      </c>
      <c r="O3" s="91">
        <f t="shared" ref="O3:O13" si="2">F3/$G3</f>
        <v>0</v>
      </c>
    </row>
    <row r="4" spans="1:15" x14ac:dyDescent="0.25">
      <c r="A4" s="41" t="s">
        <v>7</v>
      </c>
      <c r="B4" s="12">
        <v>4895000</v>
      </c>
      <c r="C4" s="12">
        <v>3950000</v>
      </c>
      <c r="D4" s="38">
        <v>434113</v>
      </c>
      <c r="E4" s="38">
        <v>1490</v>
      </c>
      <c r="F4" s="38">
        <v>10708</v>
      </c>
      <c r="G4" s="38">
        <v>446311</v>
      </c>
      <c r="H4" s="39">
        <v>446.31099999999998</v>
      </c>
      <c r="I4" s="12">
        <v>1</v>
      </c>
      <c r="J4" s="13" t="s">
        <v>54</v>
      </c>
      <c r="L4" s="88">
        <v>0.79111531929104151</v>
      </c>
      <c r="M4" s="91">
        <f t="shared" si="0"/>
        <v>0.97266928218215554</v>
      </c>
      <c r="N4" s="91">
        <f t="shared" si="1"/>
        <v>3.3384792218878762E-3</v>
      </c>
      <c r="O4" s="91">
        <f t="shared" si="2"/>
        <v>2.399223859595663E-2</v>
      </c>
    </row>
    <row r="5" spans="1:15" x14ac:dyDescent="0.25">
      <c r="A5" s="41" t="s">
        <v>8</v>
      </c>
      <c r="B5" s="12">
        <v>3060000</v>
      </c>
      <c r="C5" s="12">
        <v>2650000</v>
      </c>
      <c r="D5" s="38">
        <v>163099.86953200001</v>
      </c>
      <c r="E5" s="38">
        <v>31869</v>
      </c>
      <c r="F5" s="38">
        <v>93</v>
      </c>
      <c r="G5" s="38">
        <v>195061.86953200001</v>
      </c>
      <c r="H5" s="39">
        <v>195.061869532</v>
      </c>
      <c r="I5" s="12">
        <v>1</v>
      </c>
      <c r="J5" s="13" t="s">
        <v>54</v>
      </c>
      <c r="L5" s="88">
        <v>0.52983087294641207</v>
      </c>
      <c r="M5" s="91">
        <f t="shared" si="0"/>
        <v>0.83614429577300542</v>
      </c>
      <c r="N5" s="91">
        <f t="shared" si="1"/>
        <v>0.16337893242006415</v>
      </c>
      <c r="O5" s="91">
        <f t="shared" si="2"/>
        <v>4.7677180693043292E-4</v>
      </c>
    </row>
    <row r="6" spans="1:15" x14ac:dyDescent="0.25">
      <c r="A6" s="41" t="s">
        <v>9</v>
      </c>
      <c r="B6" s="12">
        <v>2975000</v>
      </c>
      <c r="C6" s="12">
        <v>3918000</v>
      </c>
      <c r="D6" s="38">
        <v>60971</v>
      </c>
      <c r="E6" s="38">
        <v>19040</v>
      </c>
      <c r="F6" s="38">
        <v>14</v>
      </c>
      <c r="G6" s="38">
        <v>80025</v>
      </c>
      <c r="H6" s="39">
        <v>80.025000000000006</v>
      </c>
      <c r="I6" s="12">
        <v>1</v>
      </c>
      <c r="J6" s="13" t="s">
        <v>54</v>
      </c>
      <c r="L6" s="88">
        <v>0.3834723914409161</v>
      </c>
      <c r="M6" s="91">
        <f t="shared" si="0"/>
        <v>0.76189940643548892</v>
      </c>
      <c r="N6" s="91">
        <f t="shared" si="1"/>
        <v>0.2379256482349266</v>
      </c>
      <c r="O6" s="91">
        <f t="shared" si="2"/>
        <v>1.7494532958450484E-4</v>
      </c>
    </row>
    <row r="7" spans="1:15" x14ac:dyDescent="0.25">
      <c r="A7" s="41" t="s">
        <v>10</v>
      </c>
      <c r="B7" s="12">
        <v>3876000</v>
      </c>
      <c r="C7" s="12">
        <v>3680000</v>
      </c>
      <c r="D7" s="38">
        <v>677626</v>
      </c>
      <c r="E7" s="38">
        <v>298706</v>
      </c>
      <c r="F7" s="38">
        <v>26125</v>
      </c>
      <c r="G7" s="38">
        <v>1002457</v>
      </c>
      <c r="H7" s="39">
        <v>1002.457</v>
      </c>
      <c r="I7" s="12">
        <v>1</v>
      </c>
      <c r="J7" s="13" t="s">
        <v>54</v>
      </c>
      <c r="L7" s="88">
        <v>0.78525921024685419</v>
      </c>
      <c r="M7" s="91">
        <f t="shared" si="0"/>
        <v>0.6759651536175616</v>
      </c>
      <c r="N7" s="91">
        <f t="shared" si="1"/>
        <v>0.29797387818130855</v>
      </c>
      <c r="O7" s="91">
        <f t="shared" si="2"/>
        <v>2.6060968201129825E-2</v>
      </c>
    </row>
    <row r="8" spans="1:15" x14ac:dyDescent="0.25">
      <c r="A8" s="41" t="s">
        <v>18</v>
      </c>
      <c r="B8" s="12">
        <v>2340000</v>
      </c>
      <c r="C8" s="12">
        <v>4750000</v>
      </c>
      <c r="D8" s="38">
        <v>546466</v>
      </c>
      <c r="E8" s="38">
        <v>749918</v>
      </c>
      <c r="F8" s="38">
        <v>7115</v>
      </c>
      <c r="G8" s="38">
        <v>1303499</v>
      </c>
      <c r="H8" s="39">
        <v>1303.499</v>
      </c>
      <c r="I8" s="12">
        <v>1</v>
      </c>
      <c r="J8" s="13" t="s">
        <v>54</v>
      </c>
      <c r="L8" s="88">
        <v>0.96261030774258416</v>
      </c>
      <c r="M8" s="91">
        <f t="shared" si="0"/>
        <v>0.41923008763336223</v>
      </c>
      <c r="N8" s="91">
        <f t="shared" si="1"/>
        <v>0.5753115268979877</v>
      </c>
      <c r="O8" s="91">
        <f t="shared" si="2"/>
        <v>5.4583854686501487E-3</v>
      </c>
    </row>
    <row r="9" spans="1:15" x14ac:dyDescent="0.25">
      <c r="A9" s="41" t="s">
        <v>12</v>
      </c>
      <c r="B9" s="14">
        <v>750000</v>
      </c>
      <c r="C9" s="14">
        <v>3700000</v>
      </c>
      <c r="D9" s="38">
        <v>3065050</v>
      </c>
      <c r="E9" s="38">
        <v>18556</v>
      </c>
      <c r="F9" s="38">
        <v>7688.3729999999996</v>
      </c>
      <c r="G9" s="38">
        <v>3091294.3730000001</v>
      </c>
      <c r="H9" s="39">
        <v>3091.2943730000002</v>
      </c>
      <c r="I9" s="12">
        <v>1</v>
      </c>
      <c r="J9" s="13" t="s">
        <v>54</v>
      </c>
      <c r="L9" s="88">
        <v>0.99819637043029019</v>
      </c>
      <c r="M9" s="91">
        <f t="shared" si="0"/>
        <v>0.99151023169154517</v>
      </c>
      <c r="N9" s="91">
        <f t="shared" si="1"/>
        <v>6.0026635321669504E-3</v>
      </c>
      <c r="O9" s="91">
        <f t="shared" si="2"/>
        <v>2.4871047762878322E-3</v>
      </c>
    </row>
    <row r="10" spans="1:15" x14ac:dyDescent="0.25">
      <c r="A10" s="41" t="s">
        <v>13</v>
      </c>
      <c r="B10" s="12">
        <v>6350000</v>
      </c>
      <c r="C10" s="12">
        <v>2600000</v>
      </c>
      <c r="D10" s="38">
        <v>222686.61189999999</v>
      </c>
      <c r="E10" s="38">
        <v>8523.8505000000005</v>
      </c>
      <c r="F10" s="38">
        <v>0</v>
      </c>
      <c r="G10" s="38">
        <v>231210.46239999999</v>
      </c>
      <c r="H10" s="39">
        <v>231.21046239999998</v>
      </c>
      <c r="I10" s="12">
        <v>1</v>
      </c>
      <c r="J10" s="13" t="s">
        <v>54</v>
      </c>
      <c r="L10" s="88">
        <v>0.67873717855381499</v>
      </c>
      <c r="M10" s="91">
        <f t="shared" si="0"/>
        <v>0.96313380280666749</v>
      </c>
      <c r="N10" s="91">
        <f t="shared" si="1"/>
        <v>3.6866197193332548E-2</v>
      </c>
      <c r="O10" s="91">
        <f t="shared" si="2"/>
        <v>0</v>
      </c>
    </row>
    <row r="11" spans="1:15" x14ac:dyDescent="0.25">
      <c r="A11" s="41" t="s">
        <v>14</v>
      </c>
      <c r="B11" s="12">
        <v>5020000</v>
      </c>
      <c r="C11" s="12">
        <v>1300000</v>
      </c>
      <c r="D11" s="38">
        <v>45550.394399999997</v>
      </c>
      <c r="E11" s="38">
        <v>178809.79459999999</v>
      </c>
      <c r="F11" s="38">
        <v>32621</v>
      </c>
      <c r="G11" s="38">
        <v>256981.18899999998</v>
      </c>
      <c r="H11" s="39">
        <v>256.98118899999997</v>
      </c>
      <c r="I11" s="12">
        <v>1</v>
      </c>
      <c r="J11" s="13" t="s">
        <v>54</v>
      </c>
      <c r="L11" s="88">
        <v>0.90648160272034928</v>
      </c>
      <c r="M11" s="91">
        <f t="shared" si="0"/>
        <v>0.17725186258672032</v>
      </c>
      <c r="N11" s="91">
        <f t="shared" si="1"/>
        <v>0.69580888506201133</v>
      </c>
      <c r="O11" s="91">
        <f t="shared" si="2"/>
        <v>0.12693925235126841</v>
      </c>
    </row>
    <row r="12" spans="1:15" x14ac:dyDescent="0.25">
      <c r="A12" s="41" t="s">
        <v>15</v>
      </c>
      <c r="B12" s="12">
        <v>6275000</v>
      </c>
      <c r="C12" s="12">
        <v>1400000</v>
      </c>
      <c r="D12" s="38">
        <v>0</v>
      </c>
      <c r="E12" s="38">
        <v>5801</v>
      </c>
      <c r="F12" s="38">
        <v>0</v>
      </c>
      <c r="G12" s="38">
        <v>5801</v>
      </c>
      <c r="H12" s="39">
        <v>5.8010000000000002</v>
      </c>
      <c r="I12" s="12">
        <v>1</v>
      </c>
      <c r="J12" s="13" t="s">
        <v>54</v>
      </c>
      <c r="L12" s="88">
        <v>4.167474873740095E-2</v>
      </c>
      <c r="M12" s="91">
        <f t="shared" si="0"/>
        <v>0</v>
      </c>
      <c r="N12" s="91">
        <f t="shared" si="1"/>
        <v>1</v>
      </c>
      <c r="O12" s="91">
        <f t="shared" si="2"/>
        <v>0</v>
      </c>
    </row>
    <row r="13" spans="1:15" x14ac:dyDescent="0.25">
      <c r="A13" s="41" t="s">
        <v>16</v>
      </c>
      <c r="B13" s="12">
        <v>4100000</v>
      </c>
      <c r="C13" s="12">
        <v>1840000</v>
      </c>
      <c r="D13" s="38">
        <v>41023.758512</v>
      </c>
      <c r="E13" s="38">
        <v>59760.32</v>
      </c>
      <c r="F13" s="38">
        <v>0</v>
      </c>
      <c r="G13" s="38">
        <v>100784.07851200001</v>
      </c>
      <c r="H13" s="39">
        <v>100.78407851200001</v>
      </c>
      <c r="I13" s="12">
        <v>1</v>
      </c>
      <c r="J13" s="13" t="s">
        <v>54</v>
      </c>
      <c r="L13" s="88">
        <v>0.4660664735761455</v>
      </c>
      <c r="M13" s="91">
        <f t="shared" si="0"/>
        <v>0.40704602470632745</v>
      </c>
      <c r="N13" s="91">
        <f t="shared" si="1"/>
        <v>0.59295397529367244</v>
      </c>
      <c r="O13" s="91">
        <f t="shared" si="2"/>
        <v>0</v>
      </c>
    </row>
    <row r="14" spans="1:15" x14ac:dyDescent="0.25">
      <c r="D14" s="76"/>
      <c r="E14" s="76"/>
      <c r="F14" s="76"/>
      <c r="G14" s="76"/>
      <c r="H14" s="76">
        <f>SUM(H2:H13)</f>
        <v>8013.8269724440015</v>
      </c>
      <c r="I14" s="79"/>
      <c r="L14" s="91">
        <f>H14/H30</f>
        <v>0.86509888173143024</v>
      </c>
      <c r="M14" s="91"/>
      <c r="N14" s="91"/>
      <c r="O14" s="91"/>
    </row>
    <row r="15" spans="1:15" x14ac:dyDescent="0.25">
      <c r="H15" s="78"/>
    </row>
    <row r="17" spans="1:15" x14ac:dyDescent="0.25">
      <c r="A17" s="1" t="s">
        <v>36</v>
      </c>
      <c r="B17" s="1" t="s">
        <v>37</v>
      </c>
      <c r="C17" s="1" t="s">
        <v>38</v>
      </c>
      <c r="D17" s="1" t="s">
        <v>31</v>
      </c>
      <c r="E17" s="1" t="s">
        <v>32</v>
      </c>
      <c r="F17" s="1" t="s">
        <v>33</v>
      </c>
      <c r="G17" s="1" t="s">
        <v>34</v>
      </c>
      <c r="H17" s="1" t="s">
        <v>35</v>
      </c>
      <c r="I17" s="1" t="s">
        <v>39</v>
      </c>
      <c r="J17" s="1" t="s">
        <v>40</v>
      </c>
      <c r="K17" s="1"/>
    </row>
    <row r="18" spans="1:15" x14ac:dyDescent="0.25">
      <c r="A18" s="42" t="s">
        <v>41</v>
      </c>
      <c r="B18" s="15">
        <v>3801000</v>
      </c>
      <c r="C18" s="15">
        <v>5350000</v>
      </c>
      <c r="D18" s="40"/>
      <c r="E18" s="40"/>
      <c r="F18" s="40"/>
      <c r="G18" s="40">
        <v>1404065.1843300001</v>
      </c>
      <c r="H18" s="75">
        <v>1404.06518433</v>
      </c>
      <c r="I18" s="15">
        <v>2</v>
      </c>
      <c r="J18" s="13" t="s">
        <v>55</v>
      </c>
    </row>
    <row r="19" spans="1:15" x14ac:dyDescent="0.25">
      <c r="A19" s="42" t="s">
        <v>42</v>
      </c>
      <c r="B19" s="15">
        <v>1730000</v>
      </c>
      <c r="C19" s="15">
        <v>1400000</v>
      </c>
      <c r="D19" s="40"/>
      <c r="E19" s="40"/>
      <c r="F19" s="40"/>
      <c r="G19" s="40">
        <v>11232.4148</v>
      </c>
      <c r="H19" s="75">
        <v>11.232414800000001</v>
      </c>
      <c r="I19" s="15">
        <v>2</v>
      </c>
      <c r="J19" s="13" t="s">
        <v>55</v>
      </c>
      <c r="L19" s="54"/>
      <c r="M19" s="54"/>
      <c r="N19" s="69"/>
      <c r="O19" s="70"/>
    </row>
    <row r="20" spans="1:15" x14ac:dyDescent="0.25">
      <c r="A20" s="42" t="s">
        <v>43</v>
      </c>
      <c r="B20" s="15">
        <v>4895000</v>
      </c>
      <c r="C20" s="15">
        <v>3950000</v>
      </c>
      <c r="D20" s="40"/>
      <c r="E20" s="40"/>
      <c r="F20" s="40"/>
      <c r="G20" s="40">
        <v>564154.16200000001</v>
      </c>
      <c r="H20" s="75">
        <v>564.15416200000004</v>
      </c>
      <c r="I20" s="15">
        <v>2</v>
      </c>
      <c r="J20" s="13" t="s">
        <v>55</v>
      </c>
      <c r="L20" s="74"/>
      <c r="M20" s="71"/>
      <c r="N20" s="73"/>
      <c r="O20" s="72"/>
    </row>
    <row r="21" spans="1:15" x14ac:dyDescent="0.25">
      <c r="A21" s="42" t="s">
        <v>44</v>
      </c>
      <c r="B21" s="15">
        <v>3060000</v>
      </c>
      <c r="C21" s="15">
        <v>2650000</v>
      </c>
      <c r="D21" s="40"/>
      <c r="E21" s="40"/>
      <c r="F21" s="40"/>
      <c r="G21" s="40">
        <v>368158.74553940701</v>
      </c>
      <c r="H21" s="75">
        <v>368.15874553940699</v>
      </c>
      <c r="I21" s="15">
        <v>2</v>
      </c>
      <c r="J21" s="13" t="s">
        <v>55</v>
      </c>
      <c r="L21" s="74"/>
      <c r="M21" s="71"/>
      <c r="N21" s="73"/>
      <c r="O21" s="72"/>
    </row>
    <row r="22" spans="1:15" x14ac:dyDescent="0.25">
      <c r="A22" s="42" t="s">
        <v>45</v>
      </c>
      <c r="B22" s="15">
        <v>2975000</v>
      </c>
      <c r="C22" s="15">
        <v>3918000</v>
      </c>
      <c r="D22" s="40"/>
      <c r="E22" s="40"/>
      <c r="F22" s="40"/>
      <c r="G22" s="40">
        <v>208685.166875514</v>
      </c>
      <c r="H22" s="75">
        <v>208.685166875514</v>
      </c>
      <c r="I22" s="15">
        <v>2</v>
      </c>
      <c r="J22" s="13" t="s">
        <v>55</v>
      </c>
      <c r="L22" s="74"/>
      <c r="M22" s="71"/>
      <c r="N22" s="73"/>
      <c r="O22" s="72"/>
    </row>
    <row r="23" spans="1:15" x14ac:dyDescent="0.25">
      <c r="A23" s="42" t="s">
        <v>46</v>
      </c>
      <c r="B23" s="15">
        <v>3876000</v>
      </c>
      <c r="C23" s="15">
        <v>3680000</v>
      </c>
      <c r="D23" s="40"/>
      <c r="E23" s="40"/>
      <c r="F23" s="40"/>
      <c r="G23" s="40">
        <v>1276593.7500877799</v>
      </c>
      <c r="H23" s="75">
        <v>1276.5937500877799</v>
      </c>
      <c r="I23" s="15">
        <v>2</v>
      </c>
      <c r="J23" s="13" t="s">
        <v>55</v>
      </c>
      <c r="L23" s="74"/>
      <c r="M23" s="71"/>
      <c r="N23" s="73"/>
      <c r="O23" s="72"/>
    </row>
    <row r="24" spans="1:15" x14ac:dyDescent="0.25">
      <c r="A24" s="42" t="s">
        <v>47</v>
      </c>
      <c r="B24" s="15">
        <v>2340000</v>
      </c>
      <c r="C24" s="15">
        <v>4750000</v>
      </c>
      <c r="D24" s="40"/>
      <c r="E24" s="40"/>
      <c r="F24" s="40"/>
      <c r="G24" s="40">
        <v>1354129.48471</v>
      </c>
      <c r="H24" s="75">
        <v>1354.12948471</v>
      </c>
      <c r="I24" s="15">
        <v>2</v>
      </c>
      <c r="J24" s="13" t="s">
        <v>55</v>
      </c>
      <c r="L24" s="74"/>
      <c r="M24" s="71"/>
      <c r="N24" s="73"/>
      <c r="O24" s="72"/>
    </row>
    <row r="25" spans="1:15" ht="15" customHeight="1" x14ac:dyDescent="0.25">
      <c r="A25" s="42" t="s">
        <v>48</v>
      </c>
      <c r="B25" s="16">
        <v>750000</v>
      </c>
      <c r="C25" s="16">
        <v>3700000</v>
      </c>
      <c r="D25" s="40"/>
      <c r="E25" s="40"/>
      <c r="F25" s="40"/>
      <c r="G25" s="40">
        <v>3096879.99733704</v>
      </c>
      <c r="H25" s="75">
        <v>3096.8799973370401</v>
      </c>
      <c r="I25" s="15">
        <v>2</v>
      </c>
      <c r="J25" s="13" t="s">
        <v>55</v>
      </c>
      <c r="L25" s="74"/>
      <c r="M25" s="71"/>
      <c r="N25" s="73"/>
      <c r="O25" s="72"/>
    </row>
    <row r="26" spans="1:15" x14ac:dyDescent="0.25">
      <c r="A26" s="42" t="s">
        <v>49</v>
      </c>
      <c r="B26" s="15">
        <v>6350000</v>
      </c>
      <c r="C26" s="15">
        <v>2600000</v>
      </c>
      <c r="D26" s="40"/>
      <c r="E26" s="40"/>
      <c r="F26" s="40"/>
      <c r="G26" s="40">
        <v>340648</v>
      </c>
      <c r="H26" s="75">
        <v>340.64800000000002</v>
      </c>
      <c r="I26" s="15">
        <v>2</v>
      </c>
      <c r="J26" s="13" t="s">
        <v>55</v>
      </c>
      <c r="L26" s="74"/>
      <c r="M26" s="71"/>
      <c r="N26" s="73"/>
      <c r="O26" s="72"/>
    </row>
    <row r="27" spans="1:15" x14ac:dyDescent="0.25">
      <c r="A27" s="42" t="s">
        <v>50</v>
      </c>
      <c r="B27" s="15">
        <v>5020000</v>
      </c>
      <c r="C27" s="15">
        <v>1300000</v>
      </c>
      <c r="D27" s="40"/>
      <c r="E27" s="40"/>
      <c r="F27" s="40"/>
      <c r="G27" s="40">
        <v>283493</v>
      </c>
      <c r="H27" s="75">
        <v>283.49299999999999</v>
      </c>
      <c r="I27" s="15">
        <v>2</v>
      </c>
      <c r="J27" s="13" t="s">
        <v>55</v>
      </c>
      <c r="L27" s="74"/>
      <c r="M27" s="71"/>
      <c r="N27" s="73"/>
      <c r="O27" s="72"/>
    </row>
    <row r="28" spans="1:15" x14ac:dyDescent="0.25">
      <c r="A28" s="42" t="s">
        <v>51</v>
      </c>
      <c r="B28" s="15">
        <v>6275000</v>
      </c>
      <c r="C28" s="15">
        <v>1400000</v>
      </c>
      <c r="D28" s="40"/>
      <c r="E28" s="40"/>
      <c r="F28" s="40"/>
      <c r="G28" s="40">
        <v>139197</v>
      </c>
      <c r="H28" s="75">
        <v>139.197</v>
      </c>
      <c r="I28" s="15">
        <v>2</v>
      </c>
      <c r="J28" s="13" t="s">
        <v>55</v>
      </c>
      <c r="L28" s="74"/>
      <c r="M28" s="71"/>
      <c r="N28" s="73"/>
      <c r="O28" s="72"/>
    </row>
    <row r="29" spans="1:15" x14ac:dyDescent="0.25">
      <c r="A29" s="42" t="s">
        <v>52</v>
      </c>
      <c r="B29" s="15">
        <v>4100000</v>
      </c>
      <c r="C29" s="15">
        <v>1840000</v>
      </c>
      <c r="D29" s="40"/>
      <c r="E29" s="40"/>
      <c r="F29" s="40"/>
      <c r="G29" s="40">
        <v>216244</v>
      </c>
      <c r="H29" s="75">
        <v>216.244</v>
      </c>
      <c r="I29" s="15">
        <v>2</v>
      </c>
      <c r="J29" s="13" t="s">
        <v>55</v>
      </c>
      <c r="L29" s="74"/>
      <c r="M29" s="71"/>
      <c r="N29" s="73"/>
      <c r="O29" s="72"/>
    </row>
    <row r="30" spans="1:15" x14ac:dyDescent="0.25">
      <c r="G30" s="76"/>
      <c r="H30" s="76">
        <f>SUM(H18:H29)</f>
        <v>9263.4809056797421</v>
      </c>
      <c r="L30" s="74"/>
      <c r="M30" s="71"/>
      <c r="N30" s="73"/>
      <c r="O30" s="72"/>
    </row>
    <row r="31" spans="1:15" x14ac:dyDescent="0.25">
      <c r="H31" s="78"/>
      <c r="L31" s="74"/>
      <c r="M31" s="71"/>
      <c r="N31" s="73"/>
      <c r="O31" s="7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5613-4BB8-4F62-8C1F-8D95C9790B35}">
  <dimension ref="A1"/>
  <sheetViews>
    <sheetView tabSelected="1" zoomScale="55" zoomScaleNormal="55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97A52-3B51-4D18-AD8C-A8B81D056AE8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customXml/itemProps2.xml><?xml version="1.0" encoding="utf-8"?>
<ds:datastoreItem xmlns:ds="http://schemas.openxmlformats.org/officeDocument/2006/customXml" ds:itemID="{626CCAFF-C759-432C-B1F1-8F43E5240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5E065-A90E-4D1E-B09D-70EDAABC04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MAP</vt:lpstr>
      <vt:lpstr>Draft</vt:lpstr>
    </vt:vector>
  </TitlesOfParts>
  <Manager/>
  <Company>European Environment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Iversen</dc:creator>
  <cp:keywords/>
  <dc:description/>
  <cp:lastModifiedBy>Sara Sanz</cp:lastModifiedBy>
  <cp:revision/>
  <dcterms:created xsi:type="dcterms:W3CDTF">2018-06-08T11:18:30Z</dcterms:created>
  <dcterms:modified xsi:type="dcterms:W3CDTF">2024-12-18T11:18:53Z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0d365e9b8f7b4517ac32fa85ef63721d</vt:lpwstr>
  </property>
  <property fmtid="{D5CDD505-2E9C-101B-9397-08002B2CF9AE}" pid="3" name="ContentTypeId">
    <vt:lpwstr>0x0101001CED7FA6782B504588E65C0BAD52FE62</vt:lpwstr>
  </property>
  <property fmtid="{D5CDD505-2E9C-101B-9397-08002B2CF9AE}" pid="4" name="MediaServiceImageTags">
    <vt:lpwstr/>
  </property>
</Properties>
</file>