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5\TICKETS-2025\Indicators\2025-004-282723-ENER028-Mihai-Tomescu\4_Figures\FIG2_282725\Data-package\"/>
    </mc:Choice>
  </mc:AlternateContent>
  <xr:revisionPtr revIDLastSave="0" documentId="13_ncr:1_{7A2B703D-81E6-49FC-9205-2C74F67E1D82}" xr6:coauthVersionLast="47" xr6:coauthVersionMax="47" xr10:uidLastSave="{00000000-0000-0000-0000-000000000000}"/>
  <bookViews>
    <workbookView xWindow="-108" yWindow="-108" windowWidth="23256" windowHeight="12720" activeTab="3" xr2:uid="{00000000-000D-0000-FFFF-FFFF00000000}"/>
  </bookViews>
  <sheets>
    <sheet name="Original Data" sheetId="7" r:id="rId1"/>
    <sheet name="Additional data " sheetId="1" r:id="rId2"/>
    <sheet name="DATA AND CHART" sheetId="8" r:id="rId3"/>
    <sheet name="Draft" sheetId="9" r:id="rId4"/>
  </sheets>
  <definedNames>
    <definedName name="_xlnm._FilterDatabase" localSheetId="1" hidden="1">'Additional data '!$A$1:$H$28</definedName>
    <definedName name="_xlnm._FilterDatabase" localSheetId="2" hidden="1">'DATA AND CHART'!$A$1:$C$1</definedName>
    <definedName name="_xlnm._FilterDatabase" localSheetId="0" hidden="1">'Original Data'!$A$1:$F$1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nergieaufbringun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ggg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v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1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1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2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3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1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2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4_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1_1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xxx_5_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B17" i="1" l="1"/>
  <c r="B14" i="1"/>
  <c r="B18" i="1"/>
  <c r="B21" i="1"/>
  <c r="B24" i="1"/>
  <c r="B23" i="1"/>
  <c r="B30" i="1"/>
  <c r="B6" i="1"/>
  <c r="B26" i="1"/>
  <c r="B4" i="1"/>
  <c r="B28" i="1"/>
  <c r="B27" i="1"/>
  <c r="B16" i="1"/>
  <c r="B8" i="1"/>
  <c r="B20" i="1"/>
  <c r="B25" i="1"/>
  <c r="B10" i="1"/>
  <c r="B9" i="1"/>
  <c r="B22" i="1"/>
  <c r="B11" i="1"/>
  <c r="B2" i="1"/>
  <c r="B12" i="1"/>
  <c r="B19" i="1"/>
  <c r="B7" i="1"/>
  <c r="B13" i="1"/>
  <c r="B15" i="1"/>
  <c r="B5" i="1"/>
  <c r="B3" i="1"/>
  <c r="C25" i="1"/>
  <c r="C9" i="1"/>
  <c r="F9" i="1" s="1"/>
  <c r="C11" i="1"/>
  <c r="F11" i="1" s="1"/>
  <c r="C30" i="1"/>
  <c r="G30" i="1" s="1"/>
  <c r="C12" i="1"/>
  <c r="C28" i="1"/>
  <c r="C13" i="1"/>
  <c r="C27" i="1"/>
  <c r="F27" i="1" s="1"/>
  <c r="C14" i="1"/>
  <c r="F14" i="1" s="1"/>
  <c r="C21" i="1"/>
  <c r="F21" i="1" s="1"/>
  <c r="C23" i="1"/>
  <c r="C15" i="1"/>
  <c r="F15" i="1" s="1"/>
  <c r="C16" i="1"/>
  <c r="C26" i="1"/>
  <c r="C3" i="1"/>
  <c r="C20" i="1"/>
  <c r="C10" i="1"/>
  <c r="C22" i="1"/>
  <c r="F22" i="1" s="1"/>
  <c r="C2" i="1"/>
  <c r="C4" i="1"/>
  <c r="F4" i="1" s="1"/>
  <c r="C19" i="1"/>
  <c r="C7" i="1"/>
  <c r="C17" i="1"/>
  <c r="C18" i="1"/>
  <c r="C24" i="1"/>
  <c r="F24" i="1" s="1"/>
  <c r="C6" i="1"/>
  <c r="C5" i="1"/>
  <c r="F5" i="1" s="1"/>
  <c r="C8" i="1"/>
  <c r="F18" i="1" l="1"/>
  <c r="F28" i="1"/>
  <c r="C32" i="1"/>
  <c r="G33" i="1" s="1"/>
  <c r="H33" i="1" s="1"/>
  <c r="B33" i="1"/>
  <c r="C33" i="1"/>
  <c r="G32" i="1" s="1"/>
  <c r="H32" i="1" s="1"/>
  <c r="B32" i="1"/>
  <c r="F10" i="1"/>
  <c r="F17" i="1"/>
  <c r="F13" i="1"/>
  <c r="F26" i="1"/>
  <c r="F6" i="1"/>
  <c r="F23" i="1"/>
  <c r="F25" i="1"/>
  <c r="F3" i="1"/>
  <c r="F7" i="1"/>
  <c r="F20" i="1"/>
  <c r="F19" i="1"/>
  <c r="F8" i="1"/>
  <c r="F2" i="1"/>
  <c r="F16" i="1"/>
  <c r="F12" i="1"/>
  <c r="G13" i="1"/>
  <c r="H13" i="1" s="1"/>
  <c r="H30" i="1"/>
  <c r="G3" i="1"/>
  <c r="H3" i="1" s="1"/>
  <c r="G5" i="1"/>
  <c r="H5" i="1" s="1"/>
  <c r="G4" i="1"/>
  <c r="H4" i="1" s="1"/>
  <c r="G7" i="1"/>
  <c r="H7" i="1" s="1"/>
  <c r="G6" i="1"/>
  <c r="H6" i="1" s="1"/>
  <c r="G8" i="1"/>
  <c r="H8" i="1" s="1"/>
  <c r="G10" i="1"/>
  <c r="H10" i="1" s="1"/>
  <c r="G9" i="1"/>
  <c r="H9" i="1" s="1"/>
  <c r="G11" i="1"/>
  <c r="H11" i="1" s="1"/>
  <c r="G15" i="1"/>
  <c r="H15" i="1" s="1"/>
  <c r="G12" i="1"/>
  <c r="H12" i="1" s="1"/>
  <c r="G14" i="1"/>
  <c r="H14" i="1" s="1"/>
  <c r="G19" i="1"/>
  <c r="H19" i="1" s="1"/>
  <c r="G17" i="1"/>
  <c r="H17" i="1" s="1"/>
  <c r="G16" i="1"/>
  <c r="G23" i="1"/>
  <c r="H23" i="1" s="1"/>
  <c r="G20" i="1"/>
  <c r="H20" i="1" s="1"/>
  <c r="G18" i="1"/>
  <c r="H18" i="1" s="1"/>
  <c r="G21" i="1"/>
  <c r="H21" i="1" s="1"/>
  <c r="G24" i="1"/>
  <c r="H24" i="1" s="1"/>
  <c r="G25" i="1"/>
  <c r="H25" i="1" s="1"/>
  <c r="G27" i="1"/>
  <c r="H27" i="1" s="1"/>
  <c r="G22" i="1"/>
  <c r="H22" i="1" s="1"/>
  <c r="G26" i="1"/>
  <c r="H26" i="1" s="1"/>
  <c r="G28" i="1"/>
  <c r="H28" i="1" s="1"/>
  <c r="G2" i="1"/>
  <c r="H2" i="1" s="1"/>
  <c r="H35" i="1" l="1"/>
  <c r="H36" i="1" s="1"/>
</calcChain>
</file>

<file path=xl/sharedStrings.xml><?xml version="1.0" encoding="utf-8"?>
<sst xmlns="http://schemas.openxmlformats.org/spreadsheetml/2006/main" count="418" uniqueCount="101">
  <si>
    <t>Sweden</t>
  </si>
  <si>
    <t>Finland</t>
  </si>
  <si>
    <t>Latvia</t>
  </si>
  <si>
    <t>Austria</t>
  </si>
  <si>
    <t>Denmark</t>
  </si>
  <si>
    <t>Estonia</t>
  </si>
  <si>
    <t>Portugal</t>
  </si>
  <si>
    <t>Croatia</t>
  </si>
  <si>
    <t>Lithuania</t>
  </si>
  <si>
    <t>Romania</t>
  </si>
  <si>
    <t>Slovenia</t>
  </si>
  <si>
    <t>Bulgaria</t>
  </si>
  <si>
    <t>Italy</t>
  </si>
  <si>
    <t>Spain</t>
  </si>
  <si>
    <t>France</t>
  </si>
  <si>
    <t>Greece</t>
  </si>
  <si>
    <t>Czechia</t>
  </si>
  <si>
    <t>Germany</t>
  </si>
  <si>
    <t>Hungary</t>
  </si>
  <si>
    <t>Slovakia</t>
  </si>
  <si>
    <t>Poland</t>
  </si>
  <si>
    <t>Ireland</t>
  </si>
  <si>
    <t>Cyprus</t>
  </si>
  <si>
    <t>Belgium</t>
  </si>
  <si>
    <t>Malta</t>
  </si>
  <si>
    <t>Netherlands</t>
  </si>
  <si>
    <t>Luxembourg</t>
  </si>
  <si>
    <t>EU-27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</si>
  <si>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</si>
  <si>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</si>
  <si>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</si>
  <si>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</si>
  <si>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</si>
  <si>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</si>
  <si>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</si>
  <si>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</si>
  <si>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</si>
  <si>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</si>
  <si>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</si>
  <si>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</si>
  <si>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</si>
  <si>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</si>
  <si>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</si>
  <si>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</si>
  <si>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</si>
  <si>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</si>
  <si>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</si>
  <si>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</si>
  <si>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</si>
  <si>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</si>
  <si>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</si>
  <si>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</si>
  <si>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</si>
  <si>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</si>
  <si>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</si>
  <si>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Country</t>
  </si>
  <si>
    <t>CountryISO</t>
  </si>
  <si>
    <t>Iceland</t>
  </si>
  <si>
    <t>2020 Target - %</t>
  </si>
  <si>
    <t>Norway</t>
  </si>
  <si>
    <t>IS</t>
  </si>
  <si>
    <t>NO</t>
  </si>
  <si>
    <t>Distance to target</t>
  </si>
  <si>
    <t>Target met?</t>
  </si>
  <si>
    <t>EU27</t>
  </si>
  <si>
    <t>Total</t>
  </si>
  <si>
    <t>EA20</t>
  </si>
  <si>
    <t>UK</t>
  </si>
  <si>
    <t>ME</t>
  </si>
  <si>
    <t>RS</t>
  </si>
  <si>
    <t>BA</t>
  </si>
  <si>
    <t>AL</t>
  </si>
  <si>
    <t>MK</t>
  </si>
  <si>
    <t>XK</t>
  </si>
  <si>
    <t>MD</t>
  </si>
  <si>
    <t>GE</t>
  </si>
  <si>
    <t>Note: ":" means data not available</t>
  </si>
  <si>
    <t>* This designation is without prejudice to positions on status, and is in line with UNSCR 1244/1999 and the ICJ Opinion on the Kosovo declaration of independence.</t>
  </si>
  <si>
    <t>(¹) Data until 2020 are calculated on the basis of Directive 2009/28/EC, while data for 2021 follow Directive (EU) 2018/2001</t>
  </si>
  <si>
    <t>Source: Eurostat (online data code: nrg_ind_ren)</t>
  </si>
  <si>
    <t>Share of energy from renewable sources in gross electricity consumption,  2004-2021 (%) - Directive 2009/28/EC until 2020 and Directive (EU) 2018/2001 for 2021</t>
  </si>
  <si>
    <t>Share of energy from renewable sources for heating and cooling, 2004-2021 (%) - Directive 2009/28/EC until 2020 and Directive (EU) 2018/2001 for 2021</t>
  </si>
  <si>
    <t>EU27 from 2020</t>
  </si>
  <si>
    <t>Euro Area</t>
  </si>
  <si>
    <t>United Kingdom</t>
  </si>
  <si>
    <t>Montenegro</t>
  </si>
  <si>
    <t>Serbia</t>
  </si>
  <si>
    <t>Bosnia Herzegovina</t>
  </si>
  <si>
    <t>Albania</t>
  </si>
  <si>
    <t>North Macedonia</t>
  </si>
  <si>
    <t>Kosovo*</t>
  </si>
  <si>
    <t>Moldova</t>
  </si>
  <si>
    <t>Georgia</t>
  </si>
  <si>
    <t>20211</t>
  </si>
  <si>
    <t/>
  </si>
  <si>
    <t>:</t>
  </si>
  <si>
    <t>2023-Proxy</t>
  </si>
  <si>
    <t>RES share  2022</t>
  </si>
  <si>
    <t>RES share 2023</t>
  </si>
  <si>
    <t>Diff 2023/2022</t>
  </si>
  <si>
    <t>Based on internal file SUMMARY-results-SHARES_241212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</si>
</sst>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0.0000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19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2" fontId="0" fillId="0" borderId="0" xfId="0" applyNumberFormat="1"/>
    <xf numFmtId="9" fontId="21" fillId="0" borderId="0" xfId="45" applyFont="1"/>
    <xf numFmtId="9" fontId="0" fillId="0" borderId="0" xfId="45" applyFont="1"/>
    <xf numFmtId="0" fontId="18" fillId="0" borderId="0" xfId="0" applyFont="1" applyAlignment="1">
      <alignment wrapText="1"/>
    </xf>
    <xf numFmtId="0" fontId="18" fillId="34" borderId="0" xfId="0" applyFont="1" applyFill="1"/>
    <xf numFmtId="0" fontId="0" fillId="34" borderId="0" xfId="0" applyFill="1"/>
    <xf numFmtId="0" fontId="0" fillId="0" borderId="0" xfId="0" applyAlignment="1">
      <alignment horizontal="center"/>
    </xf>
    <xf numFmtId="164" fontId="9" fillId="5" borderId="4" xfId="9" applyNumberFormat="1"/>
    <xf numFmtId="164" fontId="0" fillId="0" borderId="0" xfId="0" applyNumberFormat="1"/>
    <xf numFmtId="164" fontId="0" fillId="0" borderId="0" xfId="45" applyNumberFormat="1" applyFont="1"/>
    <xf numFmtId="164" fontId="21" fillId="0" borderId="0" xfId="0" applyNumberFormat="1" applyFont="1"/>
    <xf numFmtId="164" fontId="22" fillId="0" borderId="0" xfId="45" applyNumberFormat="1" applyFont="1"/>
    <xf numFmtId="164" fontId="18" fillId="0" borderId="0" xfId="45" applyNumberFormat="1" applyFont="1"/>
    <xf numFmtId="0" fontId="22" fillId="0" borderId="0" xfId="0" applyFont="1"/>
    <xf numFmtId="164" fontId="21" fillId="35" borderId="0" xfId="0" applyNumberFormat="1" applyFont="1" applyFill="1"/>
    <xf numFmtId="165" fontId="0" fillId="0" borderId="0" xfId="45" applyNumberFormat="1" applyFont="1"/>
    <xf numFmtId="166" fontId="0" fillId="0" borderId="0" xfId="45" applyNumberFormat="1" applyFont="1"/>
    <xf numFmtId="10" fontId="0" fillId="0" borderId="0" xfId="45" applyNumberFormat="1" applyFont="1"/>
    <xf numFmtId="0" fontId="18" fillId="0" borderId="0" xfId="0" applyFont="1" applyFill="1"/>
    <xf numFmtId="0" fontId="0" fillId="0" borderId="10" xfId="0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0" fillId="0" borderId="10" xfId="0" applyBorder="1"/>
    <xf numFmtId="164" fontId="23" fillId="33" borderId="10" xfId="9" applyNumberFormat="1" applyFont="1" applyFill="1" applyBorder="1"/>
    <xf numFmtId="0" fontId="16" fillId="0" borderId="10" xfId="0" applyFont="1" applyBorder="1"/>
    <xf numFmtId="164" fontId="24" fillId="33" borderId="10" xfId="9" applyNumberFormat="1" applyFont="1" applyFill="1" applyBorder="1"/>
    <xf numFmtId="0" fontId="23" fillId="33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2 2" xfId="43" xr:uid="{00000000-0005-0000-0000-000027000000}"/>
    <cellStyle name="Note" xfId="15" builtinId="10" customBuiltin="1"/>
    <cellStyle name="Output" xfId="10" builtinId="21" customBuiltin="1"/>
    <cellStyle name="Percent" xfId="45" builtinId="5"/>
    <cellStyle name="Percent 3" xfId="44" xr:uid="{00000000-0005-0000-0000-00002B000000}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RES Share by country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'Additional data '!$B$1</c:f>
              <c:strCache>
                <c:ptCount val="1"/>
                <c:pt idx="0">
                  <c:v>RES share  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'Additional data '!$A$2:$A$33</c:f>
              <c:strCache>
                <c:ptCount val="32"/>
                <c:pt idx="0">
                  <c:v>Sweden</c:v>
                </c:pt>
                <c:pt idx="1">
                  <c:v>Finland</c:v>
                </c:pt>
                <c:pt idx="2">
                  <c:v>Denmark</c:v>
                </c:pt>
                <c:pt idx="3">
                  <c:v>Latvia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Romania</c:v>
                </c:pt>
                <c:pt idx="10">
                  <c:v>Greece</c:v>
                </c:pt>
                <c:pt idx="11">
                  <c:v>Slovenia</c:v>
                </c:pt>
                <c:pt idx="12">
                  <c:v>Spain</c:v>
                </c:pt>
                <c:pt idx="13">
                  <c:v>Bulgaria</c:v>
                </c:pt>
                <c:pt idx="14">
                  <c:v>France</c:v>
                </c:pt>
                <c:pt idx="15">
                  <c:v>Germany</c:v>
                </c:pt>
                <c:pt idx="16">
                  <c:v>Cyprus</c:v>
                </c:pt>
                <c:pt idx="17">
                  <c:v>Italy</c:v>
                </c:pt>
                <c:pt idx="18">
                  <c:v>Czechia</c:v>
                </c:pt>
                <c:pt idx="19">
                  <c:v>Hungary</c:v>
                </c:pt>
                <c:pt idx="20">
                  <c:v>Netherlands</c:v>
                </c:pt>
                <c:pt idx="21">
                  <c:v>Slovakia</c:v>
                </c:pt>
                <c:pt idx="22">
                  <c:v>Poland</c:v>
                </c:pt>
                <c:pt idx="23">
                  <c:v>Ireland</c:v>
                </c:pt>
                <c:pt idx="24">
                  <c:v>Malta</c:v>
                </c:pt>
                <c:pt idx="25">
                  <c:v>Belgium</c:v>
                </c:pt>
                <c:pt idx="26">
                  <c:v>Luxembourg</c:v>
                </c:pt>
                <c:pt idx="28">
                  <c:v>EU-27</c:v>
                </c:pt>
                <c:pt idx="30">
                  <c:v>Norway</c:v>
                </c:pt>
                <c:pt idx="31">
                  <c:v>Iceland</c:v>
                </c:pt>
              </c:strCache>
            </c:strRef>
          </c:cat>
          <c:val>
            <c:numRef>
              <c:f>'Additional data '!$B$2:$B$33</c:f>
              <c:numCache>
                <c:formatCode>0.0%</c:formatCode>
                <c:ptCount val="32"/>
                <c:pt idx="0">
                  <c:v>0.66287030154562754</c:v>
                </c:pt>
                <c:pt idx="1">
                  <c:v>0.47739696236384893</c:v>
                </c:pt>
                <c:pt idx="2">
                  <c:v>0.42382566549920048</c:v>
                </c:pt>
                <c:pt idx="3">
                  <c:v>0.4372001791359012</c:v>
                </c:pt>
                <c:pt idx="4">
                  <c:v>0.38541646395469464</c:v>
                </c:pt>
                <c:pt idx="5">
                  <c:v>0.34074491704455534</c:v>
                </c:pt>
                <c:pt idx="6">
                  <c:v>0.34675394035912294</c:v>
                </c:pt>
                <c:pt idx="7">
                  <c:v>0.29599208183754183</c:v>
                </c:pt>
                <c:pt idx="8">
                  <c:v>0.28088128489865088</c:v>
                </c:pt>
                <c:pt idx="9">
                  <c:v>0.2422920528042086</c:v>
                </c:pt>
                <c:pt idx="10">
                  <c:v>0.22671292018263006</c:v>
                </c:pt>
                <c:pt idx="11">
                  <c:v>0.25001607183570446</c:v>
                </c:pt>
                <c:pt idx="12">
                  <c:v>0.21896421757846332</c:v>
                </c:pt>
                <c:pt idx="13">
                  <c:v>0.19043699215173499</c:v>
                </c:pt>
                <c:pt idx="14">
                  <c:v>0.20445143804968552</c:v>
                </c:pt>
                <c:pt idx="15">
                  <c:v>0.20912452271857604</c:v>
                </c:pt>
                <c:pt idx="16">
                  <c:v>0.19427164587425</c:v>
                </c:pt>
                <c:pt idx="17">
                  <c:v>0.19130847107660837</c:v>
                </c:pt>
                <c:pt idx="18">
                  <c:v>0.18122740529770906</c:v>
                </c:pt>
                <c:pt idx="19">
                  <c:v>0.15193340377594491</c:v>
                </c:pt>
                <c:pt idx="20">
                  <c:v>0.14901579162059012</c:v>
                </c:pt>
                <c:pt idx="21">
                  <c:v>0.17481280372130623</c:v>
                </c:pt>
                <c:pt idx="22">
                  <c:v>0.16846623644182102</c:v>
                </c:pt>
                <c:pt idx="23">
                  <c:v>0.13068427393780013</c:v>
                </c:pt>
                <c:pt idx="24">
                  <c:v>0.13969417030029821</c:v>
                </c:pt>
                <c:pt idx="25">
                  <c:v>0.138165430866004</c:v>
                </c:pt>
                <c:pt idx="26">
                  <c:v>0.14429107305264777</c:v>
                </c:pt>
                <c:pt idx="28">
                  <c:v>0.23086793220543342</c:v>
                </c:pt>
                <c:pt idx="30">
                  <c:v>0.75875014620494285</c:v>
                </c:pt>
                <c:pt idx="31">
                  <c:v>0.79474974591776004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6F-4CA4-B700-7F9673D1D3D4}"/>
            </c:ext>
          </c:extLst>
        </c:ser>
        <c:ser>
          <c:idx val="1"/>
          <c:order val="1"/>
          <c:tx>
            <c:strRef>
              <c:f>'Additional data '!$C$1</c:f>
              <c:strCache>
                <c:ptCount val="1"/>
                <c:pt idx="0">
                  <c:v>RES share 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'Additional data '!$A$2:$A$33</c:f>
              <c:strCache>
                <c:ptCount val="32"/>
                <c:pt idx="0">
                  <c:v>Sweden</c:v>
                </c:pt>
                <c:pt idx="1">
                  <c:v>Finland</c:v>
                </c:pt>
                <c:pt idx="2">
                  <c:v>Denmark</c:v>
                </c:pt>
                <c:pt idx="3">
                  <c:v>Latvia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Romania</c:v>
                </c:pt>
                <c:pt idx="10">
                  <c:v>Greece</c:v>
                </c:pt>
                <c:pt idx="11">
                  <c:v>Slovenia</c:v>
                </c:pt>
                <c:pt idx="12">
                  <c:v>Spain</c:v>
                </c:pt>
                <c:pt idx="13">
                  <c:v>Bulgaria</c:v>
                </c:pt>
                <c:pt idx="14">
                  <c:v>France</c:v>
                </c:pt>
                <c:pt idx="15">
                  <c:v>Germany</c:v>
                </c:pt>
                <c:pt idx="16">
                  <c:v>Cyprus</c:v>
                </c:pt>
                <c:pt idx="17">
                  <c:v>Italy</c:v>
                </c:pt>
                <c:pt idx="18">
                  <c:v>Czechia</c:v>
                </c:pt>
                <c:pt idx="19">
                  <c:v>Hungary</c:v>
                </c:pt>
                <c:pt idx="20">
                  <c:v>Netherlands</c:v>
                </c:pt>
                <c:pt idx="21">
                  <c:v>Slovakia</c:v>
                </c:pt>
                <c:pt idx="22">
                  <c:v>Poland</c:v>
                </c:pt>
                <c:pt idx="23">
                  <c:v>Ireland</c:v>
                </c:pt>
                <c:pt idx="24">
                  <c:v>Malta</c:v>
                </c:pt>
                <c:pt idx="25">
                  <c:v>Belgium</c:v>
                </c:pt>
                <c:pt idx="26">
                  <c:v>Luxembourg</c:v>
                </c:pt>
                <c:pt idx="28">
                  <c:v>EU-27</c:v>
                </c:pt>
                <c:pt idx="30">
                  <c:v>Norway</c:v>
                </c:pt>
                <c:pt idx="31">
                  <c:v>Iceland</c:v>
                </c:pt>
              </c:strCache>
            </c:strRef>
          </c:cat>
          <c:val>
            <c:numRef>
              <c:f>'Additional data '!$C$2:$C$33</c:f>
              <c:numCache>
                <c:formatCode>0.0%</c:formatCode>
                <c:ptCount val="32"/>
                <c:pt idx="0" formatCode="0.00000%">
                  <c:v>0.66392754232225382</c:v>
                </c:pt>
                <c:pt idx="1">
                  <c:v>0.50749724873833346</c:v>
                </c:pt>
                <c:pt idx="2" formatCode="0.0000%">
                  <c:v>0.44923447920327475</c:v>
                </c:pt>
                <c:pt idx="3">
                  <c:v>0.43222776489597892</c:v>
                </c:pt>
                <c:pt idx="4">
                  <c:v>0.40950189788115382</c:v>
                </c:pt>
                <c:pt idx="5">
                  <c:v>0.40843955736938375</c:v>
                </c:pt>
                <c:pt idx="6">
                  <c:v>0.35162519897101052</c:v>
                </c:pt>
                <c:pt idx="7">
                  <c:v>0.31926008055662802</c:v>
                </c:pt>
                <c:pt idx="8">
                  <c:v>0.28051339482115811</c:v>
                </c:pt>
                <c:pt idx="9">
                  <c:v>0.2575666013347403</c:v>
                </c:pt>
                <c:pt idx="10">
                  <c:v>0.25268644118293138</c:v>
                </c:pt>
                <c:pt idx="11">
                  <c:v>0.25065875868702631</c:v>
                </c:pt>
                <c:pt idx="12">
                  <c:v>0.24851566863659333</c:v>
                </c:pt>
                <c:pt idx="13">
                  <c:v>0.22582818747252928</c:v>
                </c:pt>
                <c:pt idx="14">
                  <c:v>0.2228256427359003</c:v>
                </c:pt>
                <c:pt idx="15" formatCode="0.0000%">
                  <c:v>0.21546609753245746</c:v>
                </c:pt>
                <c:pt idx="16">
                  <c:v>0.20213349170503461</c:v>
                </c:pt>
                <c:pt idx="17">
                  <c:v>0.19560531633408709</c:v>
                </c:pt>
                <c:pt idx="18">
                  <c:v>0.18585590596318333</c:v>
                </c:pt>
                <c:pt idx="19">
                  <c:v>0.17361209567116204</c:v>
                </c:pt>
                <c:pt idx="20">
                  <c:v>0.17154384604050738</c:v>
                </c:pt>
                <c:pt idx="21">
                  <c:v>0.16989853552829265</c:v>
                </c:pt>
                <c:pt idx="22">
                  <c:v>0.16495605779068362</c:v>
                </c:pt>
                <c:pt idx="23">
                  <c:v>0.15252846346953064</c:v>
                </c:pt>
                <c:pt idx="24">
                  <c:v>0.15077435090001501</c:v>
                </c:pt>
                <c:pt idx="25">
                  <c:v>0.14741351656062643</c:v>
                </c:pt>
                <c:pt idx="26">
                  <c:v>0.11619420688908751</c:v>
                </c:pt>
                <c:pt idx="28" formatCode="0.00%">
                  <c:v>0.24530594575208683</c:v>
                </c:pt>
                <c:pt idx="30">
                  <c:v>0.75613158666653635</c:v>
                </c:pt>
                <c:pt idx="31">
                  <c:v>0.80615777014795009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6F-4CA4-B700-7F9673D1D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8793327"/>
        <c:axId val="188042191"/>
      </c:barChart>
      <c:catAx>
        <c:axId val="112879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42191"/>
        <c:crosses val="autoZero"/>
        <c:auto val="1"/>
        <c:lblAlgn val="ctr"/>
        <c:lblOffset val="100"/>
        <c:noMultiLvlLbl val="0"/>
      </c:catAx>
      <c:valAx>
        <c:axId val="188042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8793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CHART'!$A$2:$A$32</c:f>
              <c:strCache>
                <c:ptCount val="31"/>
                <c:pt idx="0">
                  <c:v>Sweden</c:v>
                </c:pt>
                <c:pt idx="1">
                  <c:v>Finland</c:v>
                </c:pt>
                <c:pt idx="2">
                  <c:v>Denmark</c:v>
                </c:pt>
                <c:pt idx="3">
                  <c:v>Latvia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Romania</c:v>
                </c:pt>
                <c:pt idx="10">
                  <c:v>Greece</c:v>
                </c:pt>
                <c:pt idx="11">
                  <c:v>Slovenia</c:v>
                </c:pt>
                <c:pt idx="12">
                  <c:v>Spain</c:v>
                </c:pt>
                <c:pt idx="13">
                  <c:v>EU-27</c:v>
                </c:pt>
                <c:pt idx="14">
                  <c:v>Bulgaria</c:v>
                </c:pt>
                <c:pt idx="15">
                  <c:v>France</c:v>
                </c:pt>
                <c:pt idx="16">
                  <c:v>Germany</c:v>
                </c:pt>
                <c:pt idx="17">
                  <c:v>Cyprus</c:v>
                </c:pt>
                <c:pt idx="18">
                  <c:v>Italy</c:v>
                </c:pt>
                <c:pt idx="19">
                  <c:v>Czechia</c:v>
                </c:pt>
                <c:pt idx="20">
                  <c:v>Hungary</c:v>
                </c:pt>
                <c:pt idx="21">
                  <c:v>Netherlands</c:v>
                </c:pt>
                <c:pt idx="22">
                  <c:v>Slovakia</c:v>
                </c:pt>
                <c:pt idx="23">
                  <c:v>Poland</c:v>
                </c:pt>
                <c:pt idx="24">
                  <c:v>Ireland</c:v>
                </c:pt>
                <c:pt idx="25">
                  <c:v>Malta</c:v>
                </c:pt>
                <c:pt idx="26">
                  <c:v>Belgium</c:v>
                </c:pt>
                <c:pt idx="27">
                  <c:v>Luxembourg</c:v>
                </c:pt>
                <c:pt idx="29">
                  <c:v>Iceland</c:v>
                </c:pt>
                <c:pt idx="30">
                  <c:v>Norway</c:v>
                </c:pt>
              </c:strCache>
            </c:strRef>
          </c:cat>
          <c:val>
            <c:numRef>
              <c:f>'DATA AND CHART'!$B$2:$B$32</c:f>
              <c:numCache>
                <c:formatCode>0.0%</c:formatCode>
                <c:ptCount val="31"/>
                <c:pt idx="0">
                  <c:v>0.66287030154562754</c:v>
                </c:pt>
                <c:pt idx="1">
                  <c:v>0.47739696236384893</c:v>
                </c:pt>
                <c:pt idx="2">
                  <c:v>0.42382566549920048</c:v>
                </c:pt>
                <c:pt idx="3">
                  <c:v>0.4372001791359012</c:v>
                </c:pt>
                <c:pt idx="4">
                  <c:v>0.38541646395469464</c:v>
                </c:pt>
                <c:pt idx="5">
                  <c:v>0.34074491704455534</c:v>
                </c:pt>
                <c:pt idx="6">
                  <c:v>0.34675394035912294</c:v>
                </c:pt>
                <c:pt idx="7">
                  <c:v>0.29599208183754183</c:v>
                </c:pt>
                <c:pt idx="8">
                  <c:v>0.28088128489865088</c:v>
                </c:pt>
                <c:pt idx="9">
                  <c:v>0.2422920528042086</c:v>
                </c:pt>
                <c:pt idx="10">
                  <c:v>0.22671292018263006</c:v>
                </c:pt>
                <c:pt idx="11">
                  <c:v>0.25001607183570446</c:v>
                </c:pt>
                <c:pt idx="12">
                  <c:v>0.21896421757846332</c:v>
                </c:pt>
                <c:pt idx="13">
                  <c:v>0.23086793220543342</c:v>
                </c:pt>
                <c:pt idx="14">
                  <c:v>0.19043699215173499</c:v>
                </c:pt>
                <c:pt idx="15">
                  <c:v>0.20445143804968552</c:v>
                </c:pt>
                <c:pt idx="16">
                  <c:v>0.20912452271857604</c:v>
                </c:pt>
                <c:pt idx="17">
                  <c:v>0.19427164587425</c:v>
                </c:pt>
                <c:pt idx="18">
                  <c:v>0.19130847107660837</c:v>
                </c:pt>
                <c:pt idx="19">
                  <c:v>0.18122740529770906</c:v>
                </c:pt>
                <c:pt idx="20">
                  <c:v>0.15193340377594491</c:v>
                </c:pt>
                <c:pt idx="21">
                  <c:v>0.14901579162059012</c:v>
                </c:pt>
                <c:pt idx="22">
                  <c:v>0.17481280372130623</c:v>
                </c:pt>
                <c:pt idx="23">
                  <c:v>0.16846623644182102</c:v>
                </c:pt>
                <c:pt idx="24">
                  <c:v>0.13068427393780013</c:v>
                </c:pt>
                <c:pt idx="25">
                  <c:v>0.13969417030029821</c:v>
                </c:pt>
                <c:pt idx="26">
                  <c:v>0.138165430866004</c:v>
                </c:pt>
                <c:pt idx="27">
                  <c:v>0.14429107305264777</c:v>
                </c:pt>
                <c:pt idx="29">
                  <c:v>0.79474974591776004</c:v>
                </c:pt>
                <c:pt idx="30">
                  <c:v>0.75875014620494285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F-4E47-99E4-276625676A22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'DATA AND CHART'!$A$2:$A$32</c:f>
              <c:strCache>
                <c:ptCount val="31"/>
                <c:pt idx="0">
                  <c:v>Sweden</c:v>
                </c:pt>
                <c:pt idx="1">
                  <c:v>Finland</c:v>
                </c:pt>
                <c:pt idx="2">
                  <c:v>Denmark</c:v>
                </c:pt>
                <c:pt idx="3">
                  <c:v>Latvia</c:v>
                </c:pt>
                <c:pt idx="4">
                  <c:v>Estonia</c:v>
                </c:pt>
                <c:pt idx="5">
                  <c:v>Austria</c:v>
                </c:pt>
                <c:pt idx="6">
                  <c:v>Portugal</c:v>
                </c:pt>
                <c:pt idx="7">
                  <c:v>Lithuania</c:v>
                </c:pt>
                <c:pt idx="8">
                  <c:v>Croatia</c:v>
                </c:pt>
                <c:pt idx="9">
                  <c:v>Romania</c:v>
                </c:pt>
                <c:pt idx="10">
                  <c:v>Greece</c:v>
                </c:pt>
                <c:pt idx="11">
                  <c:v>Slovenia</c:v>
                </c:pt>
                <c:pt idx="12">
                  <c:v>Spain</c:v>
                </c:pt>
                <c:pt idx="13">
                  <c:v>EU-27</c:v>
                </c:pt>
                <c:pt idx="14">
                  <c:v>Bulgaria</c:v>
                </c:pt>
                <c:pt idx="15">
                  <c:v>France</c:v>
                </c:pt>
                <c:pt idx="16">
                  <c:v>Germany</c:v>
                </c:pt>
                <c:pt idx="17">
                  <c:v>Cyprus</c:v>
                </c:pt>
                <c:pt idx="18">
                  <c:v>Italy</c:v>
                </c:pt>
                <c:pt idx="19">
                  <c:v>Czechia</c:v>
                </c:pt>
                <c:pt idx="20">
                  <c:v>Hungary</c:v>
                </c:pt>
                <c:pt idx="21">
                  <c:v>Netherlands</c:v>
                </c:pt>
                <c:pt idx="22">
                  <c:v>Slovakia</c:v>
                </c:pt>
                <c:pt idx="23">
                  <c:v>Poland</c:v>
                </c:pt>
                <c:pt idx="24">
                  <c:v>Ireland</c:v>
                </c:pt>
                <c:pt idx="25">
                  <c:v>Malta</c:v>
                </c:pt>
                <c:pt idx="26">
                  <c:v>Belgium</c:v>
                </c:pt>
                <c:pt idx="27">
                  <c:v>Luxembourg</c:v>
                </c:pt>
                <c:pt idx="29">
                  <c:v>Iceland</c:v>
                </c:pt>
                <c:pt idx="30">
                  <c:v>Norway</c:v>
                </c:pt>
              </c:strCache>
            </c:strRef>
          </c:cat>
          <c:val>
            <c:numRef>
              <c:f>'DATA AND CHART'!$C$2:$C$32</c:f>
              <c:numCache>
                <c:formatCode>0.0%</c:formatCode>
                <c:ptCount val="31"/>
                <c:pt idx="0">
                  <c:v>0.66392754232225382</c:v>
                </c:pt>
                <c:pt idx="1">
                  <c:v>0.50749724873833346</c:v>
                </c:pt>
                <c:pt idx="2">
                  <c:v>0.44923447920327475</c:v>
                </c:pt>
                <c:pt idx="3">
                  <c:v>0.43222776489597892</c:v>
                </c:pt>
                <c:pt idx="4">
                  <c:v>0.40950189788115382</c:v>
                </c:pt>
                <c:pt idx="5">
                  <c:v>0.40843955736938375</c:v>
                </c:pt>
                <c:pt idx="6">
                  <c:v>0.35162519897101052</c:v>
                </c:pt>
                <c:pt idx="7">
                  <c:v>0.31926008055662802</c:v>
                </c:pt>
                <c:pt idx="8">
                  <c:v>0.28051339482115811</c:v>
                </c:pt>
                <c:pt idx="9">
                  <c:v>0.2575666013347403</c:v>
                </c:pt>
                <c:pt idx="10">
                  <c:v>0.25268644118293138</c:v>
                </c:pt>
                <c:pt idx="11">
                  <c:v>0.25065875868702631</c:v>
                </c:pt>
                <c:pt idx="12">
                  <c:v>0.24851566863659333</c:v>
                </c:pt>
                <c:pt idx="13">
                  <c:v>0.24530594575208683</c:v>
                </c:pt>
                <c:pt idx="14">
                  <c:v>0.22582818747252928</c:v>
                </c:pt>
                <c:pt idx="15">
                  <c:v>0.2228256427359003</c:v>
                </c:pt>
                <c:pt idx="16">
                  <c:v>0.21546609753245746</c:v>
                </c:pt>
                <c:pt idx="17">
                  <c:v>0.20213349170503461</c:v>
                </c:pt>
                <c:pt idx="18">
                  <c:v>0.19560531633408709</c:v>
                </c:pt>
                <c:pt idx="19">
                  <c:v>0.18585590596318333</c:v>
                </c:pt>
                <c:pt idx="20">
                  <c:v>0.17361209567116204</c:v>
                </c:pt>
                <c:pt idx="21">
                  <c:v>0.17154384604050738</c:v>
                </c:pt>
                <c:pt idx="22">
                  <c:v>0.16989853552829265</c:v>
                </c:pt>
                <c:pt idx="23">
                  <c:v>0.16495605779068362</c:v>
                </c:pt>
                <c:pt idx="24">
                  <c:v>0.15252846346953064</c:v>
                </c:pt>
                <c:pt idx="25">
                  <c:v>0.15077435090001501</c:v>
                </c:pt>
                <c:pt idx="26">
                  <c:v>0.14741351656062643</c:v>
                </c:pt>
                <c:pt idx="27">
                  <c:v>0.11619420688908751</c:v>
                </c:pt>
                <c:pt idx="29">
                  <c:v>0.80615777014795009</c:v>
                </c:pt>
                <c:pt idx="30">
                  <c:v>0.75613158666653635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0F-4E47-99E4-276625676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875774735"/>
        <c:axId val="875774319"/>
      </c:barChart>
      <c:catAx>
        <c:axId val="87577473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5774319"/>
        <c:crosses val="autoZero"/>
        <c:auto val="1"/>
        <c:lblAlgn val="ctr"/>
        <c:lblOffset val="100"/>
        <c:noMultiLvlLbl val="0"/>
      </c:catAx>
      <c:valAx>
        <c:axId val="87577431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5774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140335</xdr:colOff>
      <xdr:row>2</xdr:row>
      <xdr:rowOff>83185</xdr:rowOff>
    </xdr:from>
    <xdr:to>
      <xdr:col>20</xdr:col>
      <xdr:colOff>126365</xdr:colOff>
      <xdr:row>25</xdr:row>
      <xdr:rowOff>10795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9BFCD6-3815-F138-F01A-DB5DAF75AB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38100</xdr:rowOff>
    </xdr:from>
    <xdr:to>
      <xdr:col>15</xdr:col>
      <xdr:colOff>590550</xdr:colOff>
      <xdr:row>32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E154E4-D14E-4383-BA07-63C106F61C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106680</xdr:rowOff>
    </xdr:from>
    <xdr:to>
      <xdr:col>12</xdr:col>
      <xdr:colOff>525780</xdr:colOff>
      <xdr:row>29</xdr:row>
      <xdr:rowOff>6839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99CAA1-8D46-43DD-B553-2157B0796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106680"/>
          <a:ext cx="7772400" cy="5203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5D7F2-A7C3-4542-B1DF-011B43723CFD}">
  <dimension ref="A1:F186"/>
  <sheetViews>
    <sheetView workbookViewId="0">
      <selection activeCell="M16" sqref="M16"/>
    </sheetView>
  </sheetViews>
  <sheetFormatPr defaultRowHeight="14.4" x14ac:dyDescent="0.3"/>
  <cols>
    <col min="2" max="2" width="17.6640625" bestFit="1" customWidth="1"/>
    <col min="3" max="3" width="13.5546875" customWidth="1"/>
    <col min="4" max="4" width="14.5546875" customWidth="1"/>
    <col min="5" max="5" width="11.88671875" bestFit="1" customWidth="1"/>
    <col min="6" max="6" width="10.33203125" customWidth="1"/>
  </cols>
  <sheetData>
    <row r="1" spans="1:6" s="9" customFormat="1" x14ac:dyDescent="0.3">
      <c r="C1" s="9">
        <v>2022</v>
      </c>
      <c r="D1" s="9" t="s">
        <v>96</v>
      </c>
      <c r="E1" s="9">
        <v>2020</v>
      </c>
      <c r="F1" s="9">
        <v>2021</v>
      </c>
    </row>
    <row r="2" spans="1:6" x14ac:dyDescent="0.3">
      <c r="A2" t="s">
        <v>64</v>
      </c>
      <c r="B2" t="s">
        <v>27</v>
      </c>
      <c r="C2" s="10">
        <v>0.23086793220543342</v>
      </c>
      <c r="D2" s="10">
        <v>0.24530594575208683</v>
      </c>
      <c r="E2">
        <v>0.22037648121408379</v>
      </c>
      <c r="F2">
        <v>0.21809339126798502</v>
      </c>
    </row>
    <row r="3" spans="1:6" x14ac:dyDescent="0.3">
      <c r="A3" t="s">
        <v>29</v>
      </c>
      <c r="B3" t="s">
        <v>23</v>
      </c>
      <c r="C3" s="10">
        <v>0.138165430866004</v>
      </c>
      <c r="D3" s="10">
        <v>0.14741351656062643</v>
      </c>
      <c r="E3">
        <v>0.13000247721672223</v>
      </c>
      <c r="F3">
        <v>0.13013895895435082</v>
      </c>
    </row>
    <row r="4" spans="1:6" x14ac:dyDescent="0.3">
      <c r="A4" t="s">
        <v>30</v>
      </c>
      <c r="B4" t="s">
        <v>11</v>
      </c>
      <c r="C4" s="10">
        <v>0.19043699215173499</v>
      </c>
      <c r="D4" s="10">
        <v>0.22582818747252928</v>
      </c>
      <c r="E4">
        <v>0.23319154481554416</v>
      </c>
      <c r="F4">
        <v>0.17015387154192366</v>
      </c>
    </row>
    <row r="5" spans="1:6" x14ac:dyDescent="0.3">
      <c r="A5" t="s">
        <v>32</v>
      </c>
      <c r="B5" t="s">
        <v>16</v>
      </c>
      <c r="C5" s="10">
        <v>0.18122740529770906</v>
      </c>
      <c r="D5" s="10">
        <v>0.18585590596318333</v>
      </c>
      <c r="E5">
        <v>0.17303447106270989</v>
      </c>
      <c r="F5">
        <v>0.17666768229724389</v>
      </c>
    </row>
    <row r="6" spans="1:6" x14ac:dyDescent="0.3">
      <c r="A6" t="s">
        <v>34</v>
      </c>
      <c r="B6" t="s">
        <v>4</v>
      </c>
      <c r="C6" s="10">
        <v>0.42382566549920048</v>
      </c>
      <c r="D6" s="10">
        <v>0.44923447920327475</v>
      </c>
      <c r="E6">
        <v>0.31680762812879909</v>
      </c>
      <c r="F6">
        <v>0.34717887883958448</v>
      </c>
    </row>
    <row r="7" spans="1:6" x14ac:dyDescent="0.3">
      <c r="A7" t="s">
        <v>33</v>
      </c>
      <c r="B7" t="s">
        <v>17</v>
      </c>
      <c r="C7" s="10">
        <v>0.20912452271857604</v>
      </c>
      <c r="D7" s="10">
        <v>0.21546609753245746</v>
      </c>
      <c r="E7">
        <v>0.19089983828177839</v>
      </c>
      <c r="F7">
        <v>0.19168424817079319</v>
      </c>
    </row>
    <row r="8" spans="1:6" x14ac:dyDescent="0.3">
      <c r="A8" t="s">
        <v>35</v>
      </c>
      <c r="B8" t="s">
        <v>5</v>
      </c>
      <c r="C8" s="10">
        <v>0.38541646395469464</v>
      </c>
      <c r="D8" s="10">
        <v>0.40950189788115382</v>
      </c>
      <c r="E8">
        <v>0.30069383956412293</v>
      </c>
      <c r="F8">
        <v>0.38010063577660286</v>
      </c>
    </row>
    <row r="9" spans="1:6" x14ac:dyDescent="0.3">
      <c r="A9" t="s">
        <v>42</v>
      </c>
      <c r="B9" t="s">
        <v>21</v>
      </c>
      <c r="C9" s="10">
        <v>0.13068427393780013</v>
      </c>
      <c r="D9" s="10">
        <v>0.15252846346953064</v>
      </c>
      <c r="E9">
        <v>0.16160239086671063</v>
      </c>
      <c r="F9">
        <v>0.12545586679544152</v>
      </c>
    </row>
    <row r="10" spans="1:6" x14ac:dyDescent="0.3">
      <c r="A10" t="s">
        <v>36</v>
      </c>
      <c r="B10" t="s">
        <v>15</v>
      </c>
      <c r="C10" s="10">
        <v>0.22671292018263006</v>
      </c>
      <c r="D10" s="10">
        <v>0.25268644118293138</v>
      </c>
      <c r="E10">
        <v>0.21749078308954781</v>
      </c>
      <c r="F10">
        <v>0.21927624157906236</v>
      </c>
    </row>
    <row r="11" spans="1:6" x14ac:dyDescent="0.3">
      <c r="A11" t="s">
        <v>37</v>
      </c>
      <c r="B11" t="s">
        <v>13</v>
      </c>
      <c r="C11" s="10">
        <v>0.21896421757846332</v>
      </c>
      <c r="D11" s="10">
        <v>0.24851566863659333</v>
      </c>
      <c r="E11">
        <v>0.21219516545223074</v>
      </c>
      <c r="F11">
        <v>0.20729298651464081</v>
      </c>
    </row>
    <row r="12" spans="1:6" x14ac:dyDescent="0.3">
      <c r="A12" t="s">
        <v>39</v>
      </c>
      <c r="B12" t="s">
        <v>14</v>
      </c>
      <c r="C12" s="10">
        <v>0.20445143804968552</v>
      </c>
      <c r="D12" s="10">
        <v>0.2228256427359003</v>
      </c>
      <c r="E12">
        <v>0.19109113045596596</v>
      </c>
      <c r="F12">
        <v>0.1934212628130221</v>
      </c>
    </row>
    <row r="13" spans="1:6" x14ac:dyDescent="0.3">
      <c r="A13" t="s">
        <v>40</v>
      </c>
      <c r="B13" t="s">
        <v>7</v>
      </c>
      <c r="C13" s="10">
        <v>0.28088128489865088</v>
      </c>
      <c r="D13" s="10">
        <v>0.28051339482115811</v>
      </c>
      <c r="E13">
        <v>0.31022907793703458</v>
      </c>
      <c r="F13">
        <v>0.31329380527728506</v>
      </c>
    </row>
    <row r="14" spans="1:6" x14ac:dyDescent="0.3">
      <c r="A14" t="s">
        <v>43</v>
      </c>
      <c r="B14" t="s">
        <v>12</v>
      </c>
      <c r="C14" s="10">
        <v>0.19130847107660837</v>
      </c>
      <c r="D14" s="10">
        <v>0.19560531633408709</v>
      </c>
      <c r="E14">
        <v>0.20358817539944937</v>
      </c>
      <c r="F14">
        <v>0.19034361803128361</v>
      </c>
    </row>
    <row r="15" spans="1:6" x14ac:dyDescent="0.3">
      <c r="A15" t="s">
        <v>31</v>
      </c>
      <c r="B15" t="s">
        <v>22</v>
      </c>
      <c r="C15" s="10">
        <v>0.19427164587425</v>
      </c>
      <c r="D15" s="10">
        <v>0.20213349170503461</v>
      </c>
      <c r="E15">
        <v>0.16879248868111785</v>
      </c>
      <c r="F15">
        <v>0.18419472639805737</v>
      </c>
    </row>
    <row r="16" spans="1:6" x14ac:dyDescent="0.3">
      <c r="A16" t="s">
        <v>46</v>
      </c>
      <c r="B16" t="s">
        <v>2</v>
      </c>
      <c r="C16" s="10">
        <v>0.4372001791359012</v>
      </c>
      <c r="D16" s="10">
        <v>0.43222776489597892</v>
      </c>
      <c r="E16">
        <v>0.4213190358201433</v>
      </c>
      <c r="F16">
        <v>0.42107034753652073</v>
      </c>
    </row>
    <row r="17" spans="1:6" x14ac:dyDescent="0.3">
      <c r="A17" t="s">
        <v>44</v>
      </c>
      <c r="B17" t="s">
        <v>8</v>
      </c>
      <c r="C17" s="10">
        <v>0.29599208183754183</v>
      </c>
      <c r="D17" s="10">
        <v>0.31926008055662802</v>
      </c>
      <c r="E17">
        <v>0.26772676630410897</v>
      </c>
      <c r="F17">
        <v>0.28230097698430634</v>
      </c>
    </row>
    <row r="18" spans="1:6" x14ac:dyDescent="0.3">
      <c r="A18" t="s">
        <v>45</v>
      </c>
      <c r="B18" t="s">
        <v>26</v>
      </c>
      <c r="C18" s="10">
        <v>0.14429107305264777</v>
      </c>
      <c r="D18" s="10">
        <v>0.11619420688908751</v>
      </c>
      <c r="E18">
        <v>0.11699178576461644</v>
      </c>
      <c r="F18">
        <v>0.11735300232529286</v>
      </c>
    </row>
    <row r="19" spans="1:6" x14ac:dyDescent="0.3">
      <c r="A19" t="s">
        <v>41</v>
      </c>
      <c r="B19" t="s">
        <v>18</v>
      </c>
      <c r="C19" s="10">
        <v>0.15193340377594491</v>
      </c>
      <c r="D19" s="10">
        <v>0.17361209567116204</v>
      </c>
      <c r="E19">
        <v>0.13850225668428001</v>
      </c>
      <c r="F19">
        <v>0.14114930560499553</v>
      </c>
    </row>
    <row r="20" spans="1:6" x14ac:dyDescent="0.3">
      <c r="A20" t="s">
        <v>47</v>
      </c>
      <c r="B20" t="s">
        <v>24</v>
      </c>
      <c r="C20" s="10">
        <v>0.13969417030029821</v>
      </c>
      <c r="D20" s="10">
        <v>0.15077435090001501</v>
      </c>
      <c r="E20">
        <v>0.10714031284371474</v>
      </c>
      <c r="F20">
        <v>0.12154472909693247</v>
      </c>
    </row>
    <row r="21" spans="1:6" x14ac:dyDescent="0.3">
      <c r="A21" t="s">
        <v>48</v>
      </c>
      <c r="B21" t="s">
        <v>25</v>
      </c>
      <c r="C21" s="10">
        <v>0.14901579162059012</v>
      </c>
      <c r="D21" s="10">
        <v>0.17154384604050738</v>
      </c>
      <c r="E21">
        <v>0.13998743688900064</v>
      </c>
      <c r="F21">
        <v>0.13002684705316264</v>
      </c>
    </row>
    <row r="22" spans="1:6" x14ac:dyDescent="0.3">
      <c r="A22" t="s">
        <v>28</v>
      </c>
      <c r="B22" t="s">
        <v>3</v>
      </c>
      <c r="C22" s="10">
        <v>0.34074491704455534</v>
      </c>
      <c r="D22" s="10">
        <v>0.40843955736938375</v>
      </c>
      <c r="E22">
        <v>0.36545341042155466</v>
      </c>
      <c r="F22">
        <v>0.36444732050123818</v>
      </c>
    </row>
    <row r="23" spans="1:6" x14ac:dyDescent="0.3">
      <c r="A23" t="s">
        <v>49</v>
      </c>
      <c r="B23" t="s">
        <v>20</v>
      </c>
      <c r="C23" s="10">
        <v>0.16846623644182102</v>
      </c>
      <c r="D23" s="10">
        <v>0.16495605779068362</v>
      </c>
      <c r="E23">
        <v>0.1610188006204768</v>
      </c>
      <c r="F23">
        <v>0.15623812609470306</v>
      </c>
    </row>
    <row r="24" spans="1:6" x14ac:dyDescent="0.3">
      <c r="A24" t="s">
        <v>50</v>
      </c>
      <c r="B24" t="s">
        <v>6</v>
      </c>
      <c r="C24" s="10">
        <v>0.34675394035912294</v>
      </c>
      <c r="D24" s="10">
        <v>0.35162519897101052</v>
      </c>
      <c r="E24">
        <v>0.3398233009803065</v>
      </c>
      <c r="F24">
        <v>0.33981974922747632</v>
      </c>
    </row>
    <row r="25" spans="1:6" x14ac:dyDescent="0.3">
      <c r="A25" t="s">
        <v>51</v>
      </c>
      <c r="B25" t="s">
        <v>9</v>
      </c>
      <c r="C25" s="10">
        <v>0.2422920528042086</v>
      </c>
      <c r="D25" s="10">
        <v>0.2575666013347403</v>
      </c>
      <c r="E25">
        <v>0.24477535840421558</v>
      </c>
      <c r="F25">
        <v>0.23596339300205305</v>
      </c>
    </row>
    <row r="26" spans="1:6" x14ac:dyDescent="0.3">
      <c r="A26" t="s">
        <v>53</v>
      </c>
      <c r="B26" t="s">
        <v>10</v>
      </c>
      <c r="C26" s="10">
        <v>0.25001607183570446</v>
      </c>
      <c r="D26" s="10">
        <v>0.25065875868702631</v>
      </c>
      <c r="E26">
        <v>0.25000032109401005</v>
      </c>
      <c r="F26">
        <v>0.24999720015991228</v>
      </c>
    </row>
    <row r="27" spans="1:6" x14ac:dyDescent="0.3">
      <c r="A27" t="s">
        <v>54</v>
      </c>
      <c r="B27" t="s">
        <v>19</v>
      </c>
      <c r="C27" s="10">
        <v>0.17481280372130623</v>
      </c>
      <c r="D27" s="10">
        <v>0.16989853552829265</v>
      </c>
      <c r="E27">
        <v>0.17344659038251845</v>
      </c>
      <c r="F27">
        <v>0.17412002119215139</v>
      </c>
    </row>
    <row r="28" spans="1:6" x14ac:dyDescent="0.3">
      <c r="A28" t="s">
        <v>38</v>
      </c>
      <c r="B28" t="s">
        <v>1</v>
      </c>
      <c r="C28" s="10">
        <v>0.47739696236384893</v>
      </c>
      <c r="D28" s="10">
        <v>0.50749724873833346</v>
      </c>
      <c r="E28">
        <v>0.43939378451925598</v>
      </c>
      <c r="F28">
        <v>0.43096143978430379</v>
      </c>
    </row>
    <row r="29" spans="1:6" x14ac:dyDescent="0.3">
      <c r="A29" t="s">
        <v>52</v>
      </c>
      <c r="B29" t="s">
        <v>0</v>
      </c>
      <c r="C29" s="10">
        <v>0.66287030154562754</v>
      </c>
      <c r="D29" s="10">
        <v>0.66392754232225382</v>
      </c>
      <c r="E29">
        <v>0.60124273301723608</v>
      </c>
      <c r="F29">
        <v>0.62573141423879108</v>
      </c>
    </row>
    <row r="30" spans="1:6" x14ac:dyDescent="0.3">
      <c r="C30" s="10"/>
      <c r="D30" s="10"/>
    </row>
    <row r="31" spans="1:6" x14ac:dyDescent="0.3">
      <c r="A31" t="s">
        <v>60</v>
      </c>
      <c r="B31" t="s">
        <v>57</v>
      </c>
      <c r="C31" s="10">
        <v>0.79474974591776004</v>
      </c>
      <c r="D31" s="10">
        <v>0.80615777014795009</v>
      </c>
      <c r="E31">
        <v>0.83724785679528002</v>
      </c>
      <c r="F31">
        <v>0.85784750961170675</v>
      </c>
    </row>
    <row r="32" spans="1:6" x14ac:dyDescent="0.3">
      <c r="A32" t="s">
        <v>61</v>
      </c>
      <c r="B32" t="s">
        <v>59</v>
      </c>
      <c r="C32" s="10">
        <v>0.75875014620494285</v>
      </c>
      <c r="D32" s="10">
        <v>0.75613158666653635</v>
      </c>
      <c r="E32">
        <v>0.7735755739344008</v>
      </c>
      <c r="F32">
        <v>0.74085711265619691</v>
      </c>
    </row>
    <row r="33" spans="3:4" x14ac:dyDescent="0.3">
      <c r="C33" s="11"/>
      <c r="D33" s="11"/>
    </row>
    <row r="34" spans="3:4" x14ac:dyDescent="0.3">
      <c r="C34" s="11"/>
      <c r="D34" s="11"/>
    </row>
    <row r="94" spans="1:6" x14ac:dyDescent="0.3">
      <c r="A94" t="s">
        <v>80</v>
      </c>
    </row>
    <row r="95" spans="1:6" x14ac:dyDescent="0.3">
      <c r="E95">
        <v>2020</v>
      </c>
      <c r="F95" t="s">
        <v>93</v>
      </c>
    </row>
    <row r="96" spans="1:6" x14ac:dyDescent="0.3">
      <c r="A96" t="s">
        <v>64</v>
      </c>
      <c r="B96" t="s">
        <v>82</v>
      </c>
      <c r="E96">
        <v>0.37407746350744303</v>
      </c>
      <c r="F96">
        <v>0.37631781211035659</v>
      </c>
    </row>
    <row r="97" spans="1:6" x14ac:dyDescent="0.3">
      <c r="A97" t="s">
        <v>66</v>
      </c>
      <c r="B97" t="s">
        <v>83</v>
      </c>
      <c r="E97">
        <v>0.37592295764848938</v>
      </c>
      <c r="F97">
        <v>0.37826103874196904</v>
      </c>
    </row>
    <row r="98" spans="1:6" x14ac:dyDescent="0.3">
      <c r="A98" t="s">
        <v>29</v>
      </c>
      <c r="B98" t="s">
        <v>23</v>
      </c>
      <c r="E98">
        <v>0.25122386312061767</v>
      </c>
      <c r="F98">
        <v>0.26012704673843906</v>
      </c>
    </row>
    <row r="99" spans="1:6" x14ac:dyDescent="0.3">
      <c r="A99" t="s">
        <v>30</v>
      </c>
      <c r="B99" t="s">
        <v>11</v>
      </c>
      <c r="E99">
        <v>0.23586229029682104</v>
      </c>
      <c r="F99">
        <v>0.18789825697665238</v>
      </c>
    </row>
    <row r="100" spans="1:6" x14ac:dyDescent="0.3">
      <c r="A100" t="s">
        <v>32</v>
      </c>
      <c r="B100" t="s">
        <v>16</v>
      </c>
      <c r="E100">
        <v>0.14810111602024753</v>
      </c>
      <c r="F100">
        <v>0.14544268280220862</v>
      </c>
    </row>
    <row r="101" spans="1:6" x14ac:dyDescent="0.3">
      <c r="A101" t="s">
        <v>34</v>
      </c>
      <c r="B101" t="s">
        <v>4</v>
      </c>
      <c r="E101">
        <v>0.65322953161130548</v>
      </c>
      <c r="F101">
        <v>0.62646646365167458</v>
      </c>
    </row>
    <row r="102" spans="1:6" x14ac:dyDescent="0.3">
      <c r="A102" t="s">
        <v>33</v>
      </c>
      <c r="B102" t="s">
        <v>17</v>
      </c>
      <c r="E102">
        <v>0.4421485932543896</v>
      </c>
      <c r="F102">
        <v>0.43681188159911855</v>
      </c>
    </row>
    <row r="103" spans="1:6" x14ac:dyDescent="0.3">
      <c r="A103" t="s">
        <v>35</v>
      </c>
      <c r="B103" t="s">
        <v>5</v>
      </c>
      <c r="E103">
        <v>0.28292683542428071</v>
      </c>
      <c r="F103">
        <v>0.29340142503870503</v>
      </c>
    </row>
    <row r="104" spans="1:6" x14ac:dyDescent="0.3">
      <c r="A104" t="s">
        <v>42</v>
      </c>
      <c r="B104" t="s">
        <v>21</v>
      </c>
      <c r="E104">
        <v>0.39054891900356331</v>
      </c>
      <c r="F104">
        <v>0.36403400140206937</v>
      </c>
    </row>
    <row r="105" spans="1:6" x14ac:dyDescent="0.3">
      <c r="A105" t="s">
        <v>36</v>
      </c>
      <c r="B105" t="s">
        <v>15</v>
      </c>
      <c r="E105">
        <v>0.35856409577308845</v>
      </c>
      <c r="F105">
        <v>0.35933757277819939</v>
      </c>
    </row>
    <row r="106" spans="1:6" x14ac:dyDescent="0.3">
      <c r="A106" t="s">
        <v>37</v>
      </c>
      <c r="B106" t="s">
        <v>13</v>
      </c>
      <c r="E106">
        <v>0.42943856086229393</v>
      </c>
      <c r="F106">
        <v>0.45961851345647053</v>
      </c>
    </row>
    <row r="107" spans="1:6" x14ac:dyDescent="0.3">
      <c r="A107" t="s">
        <v>39</v>
      </c>
      <c r="B107" t="s">
        <v>14</v>
      </c>
      <c r="E107">
        <v>0.24818648447841071</v>
      </c>
      <c r="F107">
        <v>0.25016154396037982</v>
      </c>
    </row>
    <row r="108" spans="1:6" x14ac:dyDescent="0.3">
      <c r="A108" t="s">
        <v>40</v>
      </c>
      <c r="B108" t="s">
        <v>7</v>
      </c>
      <c r="E108">
        <v>0.53816089939789169</v>
      </c>
      <c r="F108">
        <v>0.53470788478910702</v>
      </c>
    </row>
    <row r="109" spans="1:6" x14ac:dyDescent="0.3">
      <c r="A109" t="s">
        <v>43</v>
      </c>
      <c r="B109" t="s">
        <v>12</v>
      </c>
      <c r="E109">
        <v>0.38080698500475285</v>
      </c>
      <c r="F109">
        <v>0.35995625252723989</v>
      </c>
    </row>
    <row r="110" spans="1:6" x14ac:dyDescent="0.3">
      <c r="A110" t="s">
        <v>31</v>
      </c>
      <c r="B110" t="s">
        <v>22</v>
      </c>
      <c r="E110">
        <v>0.12040589779635862</v>
      </c>
      <c r="F110">
        <v>0.1484021996310807</v>
      </c>
    </row>
    <row r="111" spans="1:6" x14ac:dyDescent="0.3">
      <c r="A111" t="s">
        <v>46</v>
      </c>
      <c r="B111" t="s">
        <v>2</v>
      </c>
      <c r="E111">
        <v>0.53357270119460976</v>
      </c>
      <c r="F111">
        <v>0.51397213326573987</v>
      </c>
    </row>
    <row r="112" spans="1:6" x14ac:dyDescent="0.3">
      <c r="A112" t="s">
        <v>44</v>
      </c>
      <c r="B112" t="s">
        <v>8</v>
      </c>
      <c r="E112">
        <v>0.20165636976712512</v>
      </c>
      <c r="F112">
        <v>0.21277805958861129</v>
      </c>
    </row>
    <row r="113" spans="1:6" x14ac:dyDescent="0.3">
      <c r="A113" t="s">
        <v>45</v>
      </c>
      <c r="B113" t="s">
        <v>26</v>
      </c>
      <c r="E113">
        <v>0.13886910227817897</v>
      </c>
      <c r="F113">
        <v>0.14217355620425179</v>
      </c>
    </row>
    <row r="114" spans="1:6" x14ac:dyDescent="0.3">
      <c r="A114" t="s">
        <v>41</v>
      </c>
      <c r="B114" t="s">
        <v>18</v>
      </c>
      <c r="E114">
        <v>0.1190431509294959</v>
      </c>
      <c r="F114">
        <v>0.13659930723194655</v>
      </c>
    </row>
    <row r="115" spans="1:6" x14ac:dyDescent="0.3">
      <c r="A115" t="s">
        <v>47</v>
      </c>
      <c r="B115" t="s">
        <v>24</v>
      </c>
      <c r="E115">
        <v>9.4889954651459565E-2</v>
      </c>
      <c r="F115">
        <v>9.6550492257606896E-2</v>
      </c>
    </row>
    <row r="116" spans="1:6" x14ac:dyDescent="0.3">
      <c r="A116" t="s">
        <v>48</v>
      </c>
      <c r="B116" t="s">
        <v>25</v>
      </c>
      <c r="E116">
        <v>0.26406998048247649</v>
      </c>
      <c r="F116">
        <v>0.33362769157054056</v>
      </c>
    </row>
    <row r="117" spans="1:6" x14ac:dyDescent="0.3">
      <c r="A117" t="s">
        <v>28</v>
      </c>
      <c r="B117" t="s">
        <v>3</v>
      </c>
      <c r="E117">
        <v>0.78203999334271412</v>
      </c>
      <c r="F117">
        <v>0.76185021255103891</v>
      </c>
    </row>
    <row r="118" spans="1:6" x14ac:dyDescent="0.3">
      <c r="A118" t="s">
        <v>49</v>
      </c>
      <c r="B118" t="s">
        <v>20</v>
      </c>
      <c r="E118">
        <v>0.16236527996065878</v>
      </c>
      <c r="F118">
        <v>0.17165917236202344</v>
      </c>
    </row>
    <row r="119" spans="1:6" x14ac:dyDescent="0.3">
      <c r="A119" t="s">
        <v>50</v>
      </c>
      <c r="B119" t="s">
        <v>6</v>
      </c>
      <c r="E119">
        <v>0.58032491940027264</v>
      </c>
      <c r="F119">
        <v>0.58432844972353493</v>
      </c>
    </row>
    <row r="120" spans="1:6" x14ac:dyDescent="0.3">
      <c r="A120" t="s">
        <v>51</v>
      </c>
      <c r="B120" t="s">
        <v>9</v>
      </c>
      <c r="E120">
        <v>0.43374311369979074</v>
      </c>
      <c r="F120">
        <v>0.42489485164956159</v>
      </c>
    </row>
    <row r="121" spans="1:6" x14ac:dyDescent="0.3">
      <c r="A121" t="s">
        <v>53</v>
      </c>
      <c r="B121" t="s">
        <v>10</v>
      </c>
      <c r="E121">
        <v>0.35094938092591582</v>
      </c>
      <c r="F121">
        <v>0.34975703742164926</v>
      </c>
    </row>
    <row r="122" spans="1:6" x14ac:dyDescent="0.3">
      <c r="A122" t="s">
        <v>54</v>
      </c>
      <c r="B122" t="s">
        <v>19</v>
      </c>
      <c r="E122">
        <v>0.23065862917808549</v>
      </c>
      <c r="F122">
        <v>0.22369459025653537</v>
      </c>
    </row>
    <row r="123" spans="1:6" x14ac:dyDescent="0.3">
      <c r="A123" t="s">
        <v>38</v>
      </c>
      <c r="B123" t="s">
        <v>1</v>
      </c>
      <c r="E123">
        <v>0.39563774724250922</v>
      </c>
      <c r="F123">
        <v>0.39531016805183905</v>
      </c>
    </row>
    <row r="124" spans="1:6" x14ac:dyDescent="0.3">
      <c r="A124" t="s">
        <v>52</v>
      </c>
      <c r="B124" t="s">
        <v>0</v>
      </c>
      <c r="E124">
        <v>0.74494628941895447</v>
      </c>
      <c r="F124">
        <v>0.75704210682070061</v>
      </c>
    </row>
    <row r="125" spans="1:6" x14ac:dyDescent="0.3">
      <c r="A125" t="s">
        <v>67</v>
      </c>
      <c r="B125" t="s">
        <v>84</v>
      </c>
      <c r="E125" t="s">
        <v>94</v>
      </c>
      <c r="F125" t="s">
        <v>94</v>
      </c>
    </row>
    <row r="126" spans="1:6" x14ac:dyDescent="0.3">
      <c r="A126" t="s">
        <v>60</v>
      </c>
      <c r="B126" t="s">
        <v>57</v>
      </c>
      <c r="E126">
        <v>1.0270899663022524</v>
      </c>
      <c r="F126">
        <v>0.9962668626093012</v>
      </c>
    </row>
    <row r="127" spans="1:6" x14ac:dyDescent="0.3">
      <c r="A127" t="s">
        <v>61</v>
      </c>
      <c r="B127" t="s">
        <v>59</v>
      </c>
      <c r="E127">
        <v>1.1380232244032988</v>
      </c>
      <c r="F127">
        <v>1.1367017215990922</v>
      </c>
    </row>
    <row r="128" spans="1:6" x14ac:dyDescent="0.3">
      <c r="A128" t="s">
        <v>68</v>
      </c>
      <c r="B128" t="s">
        <v>85</v>
      </c>
      <c r="E128">
        <v>0.61489506160704344</v>
      </c>
      <c r="F128">
        <v>0.60461938060954568</v>
      </c>
    </row>
    <row r="129" spans="1:6" x14ac:dyDescent="0.3">
      <c r="A129" t="s">
        <v>69</v>
      </c>
      <c r="B129" t="s">
        <v>86</v>
      </c>
      <c r="E129">
        <v>0.30700764064313069</v>
      </c>
      <c r="F129">
        <v>0.29896858239340263</v>
      </c>
    </row>
    <row r="130" spans="1:6" x14ac:dyDescent="0.3">
      <c r="A130" t="s">
        <v>70</v>
      </c>
      <c r="B130" t="s">
        <v>87</v>
      </c>
      <c r="E130" t="e">
        <v>#REF!</v>
      </c>
      <c r="F130" t="e">
        <v>#REF!</v>
      </c>
    </row>
    <row r="131" spans="1:6" x14ac:dyDescent="0.3">
      <c r="A131" t="s">
        <v>71</v>
      </c>
      <c r="B131" t="s">
        <v>88</v>
      </c>
      <c r="E131">
        <v>0.99974686112929945</v>
      </c>
      <c r="F131">
        <v>0.94420699955005016</v>
      </c>
    </row>
    <row r="132" spans="1:6" x14ac:dyDescent="0.3">
      <c r="A132" t="s">
        <v>72</v>
      </c>
      <c r="B132" t="s">
        <v>89</v>
      </c>
      <c r="E132">
        <v>0.23532391274299369</v>
      </c>
      <c r="F132">
        <v>0.21531696738499589</v>
      </c>
    </row>
    <row r="133" spans="1:6" x14ac:dyDescent="0.3">
      <c r="A133" t="s">
        <v>73</v>
      </c>
      <c r="B133" t="s">
        <v>90</v>
      </c>
      <c r="E133">
        <v>5.2588108602572237E-2</v>
      </c>
      <c r="F133">
        <v>5.4316055502084265E-2</v>
      </c>
    </row>
    <row r="134" spans="1:6" x14ac:dyDescent="0.3">
      <c r="A134" t="s">
        <v>74</v>
      </c>
      <c r="B134" t="s">
        <v>91</v>
      </c>
      <c r="E134">
        <v>3.1180731230607907E-2</v>
      </c>
      <c r="F134">
        <v>3.5788904987126287E-2</v>
      </c>
    </row>
    <row r="135" spans="1:6" x14ac:dyDescent="0.3">
      <c r="A135" t="s">
        <v>75</v>
      </c>
      <c r="B135" t="s">
        <v>92</v>
      </c>
      <c r="E135" t="s">
        <v>95</v>
      </c>
      <c r="F135">
        <v>0.73039121739612411</v>
      </c>
    </row>
    <row r="136" spans="1:6" x14ac:dyDescent="0.3">
      <c r="A136" t="s">
        <v>76</v>
      </c>
    </row>
    <row r="137" spans="1:6" x14ac:dyDescent="0.3">
      <c r="A137" t="s">
        <v>78</v>
      </c>
    </row>
    <row r="138" spans="1:6" x14ac:dyDescent="0.3">
      <c r="A138" t="s">
        <v>77</v>
      </c>
    </row>
    <row r="139" spans="1:6" x14ac:dyDescent="0.3">
      <c r="A139" t="s">
        <v>79</v>
      </c>
    </row>
    <row r="141" spans="1:6" x14ac:dyDescent="0.3">
      <c r="A141" t="s">
        <v>81</v>
      </c>
    </row>
    <row r="142" spans="1:6" x14ac:dyDescent="0.3">
      <c r="E142">
        <v>2020</v>
      </c>
      <c r="F142" t="s">
        <v>93</v>
      </c>
    </row>
    <row r="143" spans="1:6" x14ac:dyDescent="0.3">
      <c r="A143" t="s">
        <v>64</v>
      </c>
      <c r="B143" t="s">
        <v>82</v>
      </c>
      <c r="E143">
        <v>0.22983371602544794</v>
      </c>
      <c r="F143">
        <v>0.22897851070663819</v>
      </c>
    </row>
    <row r="144" spans="1:6" x14ac:dyDescent="0.3">
      <c r="A144" t="s">
        <v>66</v>
      </c>
      <c r="B144" t="s">
        <v>83</v>
      </c>
      <c r="E144">
        <v>0.20429333139405045</v>
      </c>
      <c r="F144">
        <v>0.20737669261178984</v>
      </c>
    </row>
    <row r="145" spans="1:6" x14ac:dyDescent="0.3">
      <c r="A145" t="s">
        <v>29</v>
      </c>
      <c r="B145" t="s">
        <v>23</v>
      </c>
      <c r="E145">
        <v>8.4465899780003628E-2</v>
      </c>
      <c r="F145">
        <v>9.2412917312343607E-2</v>
      </c>
    </row>
    <row r="146" spans="1:6" x14ac:dyDescent="0.3">
      <c r="A146" t="s">
        <v>30</v>
      </c>
      <c r="B146" t="s">
        <v>11</v>
      </c>
      <c r="E146">
        <v>0.37178220121806566</v>
      </c>
      <c r="F146">
        <v>0.25624535575900514</v>
      </c>
    </row>
    <row r="147" spans="1:6" x14ac:dyDescent="0.3">
      <c r="A147" t="s">
        <v>32</v>
      </c>
      <c r="B147" t="s">
        <v>16</v>
      </c>
      <c r="E147">
        <v>0.23534816523312832</v>
      </c>
      <c r="F147">
        <v>0.24183291667866774</v>
      </c>
    </row>
    <row r="148" spans="1:6" x14ac:dyDescent="0.3">
      <c r="A148" t="s">
        <v>34</v>
      </c>
      <c r="B148" t="s">
        <v>4</v>
      </c>
      <c r="E148">
        <v>0.51073087327612421</v>
      </c>
      <c r="F148">
        <v>0.41530353924584024</v>
      </c>
    </row>
    <row r="149" spans="1:6" x14ac:dyDescent="0.3">
      <c r="A149" t="s">
        <v>33</v>
      </c>
      <c r="B149" t="s">
        <v>17</v>
      </c>
      <c r="E149">
        <v>0.14481486791203424</v>
      </c>
      <c r="F149">
        <v>0.15437935289458213</v>
      </c>
    </row>
    <row r="150" spans="1:6" x14ac:dyDescent="0.3">
      <c r="A150" t="s">
        <v>35</v>
      </c>
      <c r="B150" t="s">
        <v>5</v>
      </c>
      <c r="E150">
        <v>0.58833550801978129</v>
      </c>
      <c r="F150">
        <v>0.61323360882887379</v>
      </c>
    </row>
    <row r="151" spans="1:6" x14ac:dyDescent="0.3">
      <c r="A151" t="s">
        <v>42</v>
      </c>
      <c r="B151" t="s">
        <v>21</v>
      </c>
      <c r="E151">
        <v>6.2642063524555161E-2</v>
      </c>
      <c r="F151">
        <v>5.1736329370612809E-2</v>
      </c>
    </row>
    <row r="152" spans="1:6" x14ac:dyDescent="0.3">
      <c r="A152" t="s">
        <v>36</v>
      </c>
      <c r="B152" t="s">
        <v>15</v>
      </c>
      <c r="E152">
        <v>0.31940544513874258</v>
      </c>
      <c r="F152">
        <v>0.31145509026441986</v>
      </c>
    </row>
    <row r="153" spans="1:6" x14ac:dyDescent="0.3">
      <c r="A153" t="s">
        <v>37</v>
      </c>
      <c r="B153" t="s">
        <v>13</v>
      </c>
      <c r="E153">
        <v>0.17966265157514791</v>
      </c>
      <c r="F153">
        <v>0.17398077922678176</v>
      </c>
    </row>
    <row r="154" spans="1:6" x14ac:dyDescent="0.3">
      <c r="A154" t="s">
        <v>39</v>
      </c>
      <c r="B154" t="s">
        <v>14</v>
      </c>
      <c r="E154">
        <v>0.23368475843127318</v>
      </c>
      <c r="F154">
        <v>0.24212421110346144</v>
      </c>
    </row>
    <row r="155" spans="1:6" x14ac:dyDescent="0.3">
      <c r="A155" t="s">
        <v>40</v>
      </c>
      <c r="B155" t="s">
        <v>7</v>
      </c>
      <c r="E155">
        <v>0.36928375622596404</v>
      </c>
      <c r="F155">
        <v>0.38028281237844874</v>
      </c>
    </row>
    <row r="156" spans="1:6" x14ac:dyDescent="0.3">
      <c r="A156" t="s">
        <v>43</v>
      </c>
      <c r="B156" t="s">
        <v>12</v>
      </c>
      <c r="E156">
        <v>0.19949390821567278</v>
      </c>
      <c r="F156">
        <v>0.19712653357769958</v>
      </c>
    </row>
    <row r="157" spans="1:6" x14ac:dyDescent="0.3">
      <c r="A157" t="s">
        <v>31</v>
      </c>
      <c r="B157" t="s">
        <v>22</v>
      </c>
      <c r="E157">
        <v>0.3711683649205198</v>
      </c>
      <c r="F157">
        <v>0.41343035243385234</v>
      </c>
    </row>
    <row r="158" spans="1:6" x14ac:dyDescent="0.3">
      <c r="A158" t="s">
        <v>46</v>
      </c>
      <c r="B158" t="s">
        <v>2</v>
      </c>
      <c r="E158">
        <v>0.57093522678246145</v>
      </c>
      <c r="F158">
        <v>0.57377516954324193</v>
      </c>
    </row>
    <row r="159" spans="1:6" x14ac:dyDescent="0.3">
      <c r="A159" t="s">
        <v>44</v>
      </c>
      <c r="B159" t="s">
        <v>8</v>
      </c>
      <c r="E159">
        <v>0.50350301602003544</v>
      </c>
      <c r="F159">
        <v>0.48627254061751735</v>
      </c>
    </row>
    <row r="160" spans="1:6" x14ac:dyDescent="0.3">
      <c r="A160" t="s">
        <v>45</v>
      </c>
      <c r="B160" t="s">
        <v>26</v>
      </c>
      <c r="E160">
        <v>0.12614164741714537</v>
      </c>
      <c r="F160">
        <v>0.12917885956541345</v>
      </c>
    </row>
    <row r="161" spans="1:6" x14ac:dyDescent="0.3">
      <c r="A161" t="s">
        <v>41</v>
      </c>
      <c r="B161" t="s">
        <v>18</v>
      </c>
      <c r="E161">
        <v>0.17720056830572009</v>
      </c>
      <c r="F161">
        <v>0.17928664163309635</v>
      </c>
    </row>
    <row r="162" spans="1:6" x14ac:dyDescent="0.3">
      <c r="A162" t="s">
        <v>47</v>
      </c>
      <c r="B162" t="s">
        <v>24</v>
      </c>
      <c r="E162">
        <v>0.23026885443013612</v>
      </c>
      <c r="F162">
        <v>0.31356379945526769</v>
      </c>
    </row>
    <row r="163" spans="1:6" x14ac:dyDescent="0.3">
      <c r="A163" t="s">
        <v>48</v>
      </c>
      <c r="B163" t="s">
        <v>25</v>
      </c>
      <c r="E163">
        <v>8.0530359853235284E-2</v>
      </c>
      <c r="F163">
        <v>7.8474276869450021E-2</v>
      </c>
    </row>
    <row r="164" spans="1:6" x14ac:dyDescent="0.3">
      <c r="A164" t="s">
        <v>28</v>
      </c>
      <c r="B164" t="s">
        <v>3</v>
      </c>
      <c r="E164">
        <v>0.34994967863201243</v>
      </c>
      <c r="F164">
        <v>0.35481158691713321</v>
      </c>
    </row>
    <row r="165" spans="1:6" x14ac:dyDescent="0.3">
      <c r="A165" t="s">
        <v>49</v>
      </c>
      <c r="B165" t="s">
        <v>20</v>
      </c>
      <c r="E165">
        <v>0.22143453825991857</v>
      </c>
      <c r="F165">
        <v>0.21030654227240644</v>
      </c>
    </row>
    <row r="166" spans="1:6" x14ac:dyDescent="0.3">
      <c r="A166" t="s">
        <v>50</v>
      </c>
      <c r="B166" t="s">
        <v>6</v>
      </c>
      <c r="E166">
        <v>0.41546394202386466</v>
      </c>
      <c r="F166">
        <v>0.42681240515109786</v>
      </c>
    </row>
    <row r="167" spans="1:6" x14ac:dyDescent="0.3">
      <c r="A167" t="s">
        <v>51</v>
      </c>
      <c r="B167" t="s">
        <v>9</v>
      </c>
      <c r="E167">
        <v>0.25326511496834275</v>
      </c>
      <c r="F167">
        <v>0.24482523871946313</v>
      </c>
    </row>
    <row r="168" spans="1:6" x14ac:dyDescent="0.3">
      <c r="A168" t="s">
        <v>53</v>
      </c>
      <c r="B168" t="s">
        <v>10</v>
      </c>
      <c r="E168">
        <v>0.32141215860367095</v>
      </c>
      <c r="F168">
        <v>0.35215458426426943</v>
      </c>
    </row>
    <row r="169" spans="1:6" x14ac:dyDescent="0.3">
      <c r="A169" t="s">
        <v>54</v>
      </c>
      <c r="B169" t="s">
        <v>19</v>
      </c>
      <c r="E169">
        <v>0.19426741412267021</v>
      </c>
      <c r="F169">
        <v>0.19521399024120001</v>
      </c>
    </row>
    <row r="170" spans="1:6" x14ac:dyDescent="0.3">
      <c r="A170" t="s">
        <v>38</v>
      </c>
      <c r="B170" t="s">
        <v>1</v>
      </c>
      <c r="E170">
        <v>0.57621789165135928</v>
      </c>
      <c r="F170">
        <v>0.52589191747253372</v>
      </c>
    </row>
    <row r="171" spans="1:6" x14ac:dyDescent="0.3">
      <c r="A171" t="s">
        <v>52</v>
      </c>
      <c r="B171" t="s">
        <v>0</v>
      </c>
      <c r="E171">
        <v>0.66381040381777623</v>
      </c>
      <c r="F171">
        <v>0.68642218624774876</v>
      </c>
    </row>
    <row r="172" spans="1:6" x14ac:dyDescent="0.3">
      <c r="A172" t="s">
        <v>67</v>
      </c>
      <c r="B172" t="s">
        <v>84</v>
      </c>
      <c r="E172">
        <v>0</v>
      </c>
      <c r="F172">
        <v>0</v>
      </c>
    </row>
    <row r="173" spans="1:6" x14ac:dyDescent="0.3">
      <c r="A173" t="s">
        <v>60</v>
      </c>
      <c r="B173" t="s">
        <v>57</v>
      </c>
      <c r="E173">
        <v>0.8050447340852136</v>
      </c>
      <c r="F173">
        <v>0.97266672235634655</v>
      </c>
    </row>
    <row r="174" spans="1:6" x14ac:dyDescent="0.3">
      <c r="A174" t="s">
        <v>61</v>
      </c>
      <c r="B174" t="s">
        <v>59</v>
      </c>
      <c r="E174">
        <v>0.36125587299668771</v>
      </c>
      <c r="F174">
        <v>0.32924183894528292</v>
      </c>
    </row>
    <row r="175" spans="1:6" x14ac:dyDescent="0.3">
      <c r="A175" t="s">
        <v>68</v>
      </c>
      <c r="B175" t="s">
        <v>85</v>
      </c>
      <c r="E175">
        <v>0.64782325098326365</v>
      </c>
      <c r="F175">
        <v>0.63498000328206439</v>
      </c>
    </row>
    <row r="176" spans="1:6" x14ac:dyDescent="0.3">
      <c r="A176" t="s">
        <v>69</v>
      </c>
      <c r="B176" t="s">
        <v>86</v>
      </c>
      <c r="E176">
        <v>0.356804078985485</v>
      </c>
      <c r="F176">
        <v>0.35472979101965429</v>
      </c>
    </row>
    <row r="177" spans="1:6" x14ac:dyDescent="0.3">
      <c r="A177" t="s">
        <v>70</v>
      </c>
      <c r="B177" t="s">
        <v>87</v>
      </c>
      <c r="E177" t="e">
        <v>#REF!</v>
      </c>
      <c r="F177" t="e">
        <v>#REF!</v>
      </c>
    </row>
    <row r="178" spans="1:6" x14ac:dyDescent="0.3">
      <c r="A178" t="s">
        <v>71</v>
      </c>
      <c r="B178" t="s">
        <v>88</v>
      </c>
      <c r="E178">
        <v>0.2512478875404815</v>
      </c>
      <c r="F178">
        <v>0.2119959587405339</v>
      </c>
    </row>
    <row r="179" spans="1:6" x14ac:dyDescent="0.3">
      <c r="A179" t="s">
        <v>72</v>
      </c>
      <c r="B179" t="s">
        <v>89</v>
      </c>
      <c r="E179">
        <v>0.33729093766078544</v>
      </c>
      <c r="F179">
        <v>0.32307480520900794</v>
      </c>
    </row>
    <row r="180" spans="1:6" x14ac:dyDescent="0.3">
      <c r="A180" t="s">
        <v>73</v>
      </c>
      <c r="B180" t="s">
        <v>90</v>
      </c>
      <c r="E180">
        <v>0.55888148253523351</v>
      </c>
      <c r="F180">
        <v>0.53392654308716292</v>
      </c>
    </row>
    <row r="181" spans="1:6" x14ac:dyDescent="0.3">
      <c r="A181" t="s">
        <v>74</v>
      </c>
      <c r="B181" t="s">
        <v>91</v>
      </c>
      <c r="E181">
        <v>0.41173353146149655</v>
      </c>
      <c r="F181">
        <v>0.37008374120018528</v>
      </c>
    </row>
    <row r="182" spans="1:6" x14ac:dyDescent="0.3">
      <c r="A182" t="s">
        <v>75</v>
      </c>
      <c r="B182" t="s">
        <v>92</v>
      </c>
      <c r="E182" t="s">
        <v>95</v>
      </c>
      <c r="F182">
        <v>9.0312742704852858E-3</v>
      </c>
    </row>
    <row r="183" spans="1:6" x14ac:dyDescent="0.3">
      <c r="A183" t="s">
        <v>76</v>
      </c>
    </row>
    <row r="184" spans="1:6" x14ac:dyDescent="0.3">
      <c r="A184" t="s">
        <v>78</v>
      </c>
    </row>
    <row r="185" spans="1:6" x14ac:dyDescent="0.3">
      <c r="A185" t="s">
        <v>77</v>
      </c>
    </row>
    <row r="186" spans="1:6" x14ac:dyDescent="0.3">
      <c r="A186" t="s">
        <v>79</v>
      </c>
    </row>
  </sheetData>
  <autoFilter ref="A1:F1" xr:uid="{D125D7F2-A7C3-4542-B1DF-011B43723CF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2"/>
  <sheetViews>
    <sheetView workbookViewId="0">
      <selection activeCell="A9" sqref="A9"/>
    </sheetView>
  </sheetViews>
  <sheetFormatPr defaultRowHeight="14.4" x14ac:dyDescent="0.3"/>
  <cols>
    <col min="1" max="1" width="17.44140625" customWidth="1"/>
    <col min="2" max="2" width="20.44140625" customWidth="1"/>
    <col min="3" max="3" width="16.5546875" customWidth="1"/>
    <col min="4" max="4" width="16" style="2" customWidth="1"/>
    <col min="5" max="5" width="20" customWidth="1"/>
    <col min="6" max="6" width="14.44140625" customWidth="1"/>
    <col min="7" max="7" width="10.44140625" style="2" customWidth="1"/>
    <col min="8" max="8" width="8.88671875" style="2"/>
    <col min="9" max="9" width="11" customWidth="1"/>
    <col min="10" max="10" width="12.88671875" customWidth="1"/>
    <col min="13" max="13" width="7.44140625" customWidth="1"/>
    <col min="21" max="22" width="9.44140625" customWidth="1"/>
  </cols>
  <sheetData>
    <row r="1" spans="1:33" ht="43.35" customHeight="1" x14ac:dyDescent="0.3">
      <c r="A1" t="s">
        <v>55</v>
      </c>
      <c r="B1" s="1" t="s">
        <v>97</v>
      </c>
      <c r="C1" s="1" t="s">
        <v>98</v>
      </c>
      <c r="D1" s="6" t="s">
        <v>58</v>
      </c>
      <c r="E1" s="2" t="s">
        <v>56</v>
      </c>
      <c r="F1" s="2" t="s">
        <v>99</v>
      </c>
      <c r="G1" s="6" t="s">
        <v>62</v>
      </c>
      <c r="H1" s="6" t="s">
        <v>63</v>
      </c>
      <c r="I1" s="1"/>
    </row>
    <row r="2" spans="1:33" x14ac:dyDescent="0.3">
      <c r="A2" t="s">
        <v>0</v>
      </c>
      <c r="B2" s="12">
        <f>+VLOOKUP($A2,'Original Data'!$B$2:$D$32,2,FALSE)</f>
        <v>0.66287030154562754</v>
      </c>
      <c r="C2" s="19">
        <f>+VLOOKUP($A2,'Original Data'!$B$2:$D$32,3,FALSE)</f>
        <v>0.66392754232225382</v>
      </c>
      <c r="D2" s="14">
        <v>0.49</v>
      </c>
      <c r="E2" s="21" t="s">
        <v>52</v>
      </c>
      <c r="F2" s="13">
        <f t="shared" ref="F2:F28" si="0">C2-B2</f>
        <v>1.0572407766262781E-3</v>
      </c>
      <c r="G2" s="15">
        <f t="shared" ref="G2:G28" si="1">D2-C2</f>
        <v>-0.17392754232225383</v>
      </c>
      <c r="H2" s="2">
        <f t="shared" ref="H2:H28" si="2">IF(G2&lt;=0,1,"")</f>
        <v>1</v>
      </c>
      <c r="I2" s="3"/>
      <c r="P2" s="4"/>
      <c r="Q2" s="4"/>
      <c r="T2" s="3"/>
      <c r="W2" s="4"/>
      <c r="AF2" s="5"/>
      <c r="AG2" s="5"/>
    </row>
    <row r="3" spans="1:33" x14ac:dyDescent="0.3">
      <c r="A3" t="s">
        <v>1</v>
      </c>
      <c r="B3" s="12">
        <f>+VLOOKUP($A3,'Original Data'!$B$2:$D$32,2,FALSE)</f>
        <v>0.47739696236384893</v>
      </c>
      <c r="C3" s="12">
        <f>+VLOOKUP($A3,'Original Data'!$B$2:$D$32,3,FALSE)</f>
        <v>0.50749724873833346</v>
      </c>
      <c r="D3" s="14">
        <v>0.38</v>
      </c>
      <c r="E3" s="21" t="s">
        <v>38</v>
      </c>
      <c r="F3" s="13">
        <f t="shared" si="0"/>
        <v>3.0100286374484531E-2</v>
      </c>
      <c r="G3" s="15">
        <f t="shared" si="1"/>
        <v>-0.12749724873833346</v>
      </c>
      <c r="H3" s="2">
        <f t="shared" si="2"/>
        <v>1</v>
      </c>
      <c r="I3" s="3"/>
      <c r="P3" s="4"/>
      <c r="Q3" s="4"/>
      <c r="W3" s="4"/>
      <c r="AF3" s="5"/>
      <c r="AG3" s="5"/>
    </row>
    <row r="4" spans="1:33" x14ac:dyDescent="0.3">
      <c r="A4" t="s">
        <v>4</v>
      </c>
      <c r="B4" s="12">
        <f>+VLOOKUP($A4,'Original Data'!$B$2:$D$32,2,FALSE)</f>
        <v>0.42382566549920048</v>
      </c>
      <c r="C4" s="18">
        <f>+VLOOKUP($A4,'Original Data'!$B$2:$D$32,3,FALSE)</f>
        <v>0.44923447920327475</v>
      </c>
      <c r="D4" s="14">
        <v>0.3</v>
      </c>
      <c r="E4" s="21" t="s">
        <v>34</v>
      </c>
      <c r="F4" s="13">
        <f t="shared" si="0"/>
        <v>2.5408813704074273E-2</v>
      </c>
      <c r="G4" s="15">
        <f t="shared" si="1"/>
        <v>-0.14923447920327476</v>
      </c>
      <c r="H4" s="2">
        <f t="shared" si="2"/>
        <v>1</v>
      </c>
      <c r="I4" s="3"/>
      <c r="P4" s="4"/>
      <c r="Q4" s="4"/>
      <c r="W4" s="4"/>
      <c r="AF4" s="5"/>
      <c r="AG4" s="5"/>
    </row>
    <row r="5" spans="1:33" x14ac:dyDescent="0.3">
      <c r="A5" t="s">
        <v>2</v>
      </c>
      <c r="B5" s="12">
        <f>+VLOOKUP($A5,'Original Data'!$B$2:$D$32,2,FALSE)</f>
        <v>0.4372001791359012</v>
      </c>
      <c r="C5" s="12">
        <f>+VLOOKUP($A5,'Original Data'!$B$2:$D$32,3,FALSE)</f>
        <v>0.43222776489597892</v>
      </c>
      <c r="D5" s="14">
        <v>0.4</v>
      </c>
      <c r="E5" s="21" t="s">
        <v>46</v>
      </c>
      <c r="F5" s="13">
        <f t="shared" si="0"/>
        <v>-4.9724142399222848E-3</v>
      </c>
      <c r="G5" s="15">
        <f t="shared" si="1"/>
        <v>-3.2227764895978894E-2</v>
      </c>
      <c r="H5" s="2">
        <f t="shared" si="2"/>
        <v>1</v>
      </c>
      <c r="I5" s="3"/>
      <c r="P5" s="4"/>
      <c r="Q5" s="4"/>
      <c r="W5" s="4"/>
      <c r="AF5" s="5"/>
      <c r="AG5" s="5"/>
    </row>
    <row r="6" spans="1:33" x14ac:dyDescent="0.3">
      <c r="A6" t="s">
        <v>5</v>
      </c>
      <c r="B6" s="12">
        <f>+VLOOKUP($A6,'Original Data'!$B$2:$D$32,2,FALSE)</f>
        <v>0.38541646395469464</v>
      </c>
      <c r="C6" s="12">
        <f>+VLOOKUP($A6,'Original Data'!$B$2:$D$32,3,FALSE)</f>
        <v>0.40950189788115382</v>
      </c>
      <c r="D6" s="14">
        <v>0.25</v>
      </c>
      <c r="E6" s="21" t="s">
        <v>35</v>
      </c>
      <c r="F6" s="13">
        <f t="shared" si="0"/>
        <v>2.4085433926459177E-2</v>
      </c>
      <c r="G6" s="15">
        <f t="shared" si="1"/>
        <v>-0.15950189788115382</v>
      </c>
      <c r="H6" s="2">
        <f t="shared" si="2"/>
        <v>1</v>
      </c>
      <c r="I6" s="3"/>
      <c r="P6" s="4"/>
      <c r="Q6" s="4"/>
      <c r="W6" s="4"/>
      <c r="AF6" s="5"/>
      <c r="AG6" s="5"/>
    </row>
    <row r="7" spans="1:33" x14ac:dyDescent="0.3">
      <c r="A7" t="s">
        <v>3</v>
      </c>
      <c r="B7" s="12">
        <f>+VLOOKUP($A7,'Original Data'!$B$2:$D$32,2,FALSE)</f>
        <v>0.34074491704455534</v>
      </c>
      <c r="C7" s="12">
        <f>+VLOOKUP($A7,'Original Data'!$B$2:$D$32,3,FALSE)</f>
        <v>0.40843955736938375</v>
      </c>
      <c r="D7" s="14">
        <v>0.34</v>
      </c>
      <c r="E7" s="21" t="s">
        <v>28</v>
      </c>
      <c r="F7" s="13">
        <f t="shared" si="0"/>
        <v>6.7694640324828415E-2</v>
      </c>
      <c r="G7" s="15">
        <f t="shared" si="1"/>
        <v>-6.843955736938373E-2</v>
      </c>
      <c r="H7" s="2">
        <f t="shared" si="2"/>
        <v>1</v>
      </c>
      <c r="I7" s="3"/>
      <c r="P7" s="4"/>
      <c r="Q7" s="4"/>
      <c r="W7" s="4"/>
      <c r="AF7" s="5"/>
      <c r="AG7" s="5"/>
    </row>
    <row r="8" spans="1:33" x14ac:dyDescent="0.3">
      <c r="A8" t="s">
        <v>6</v>
      </c>
      <c r="B8" s="12">
        <f>+VLOOKUP($A8,'Original Data'!$B$2:$D$32,2,FALSE)</f>
        <v>0.34675394035912294</v>
      </c>
      <c r="C8" s="12">
        <f>+VLOOKUP($A8,'Original Data'!$B$2:$D$32,3,FALSE)</f>
        <v>0.35162519897101052</v>
      </c>
      <c r="D8" s="14">
        <v>0.31</v>
      </c>
      <c r="E8" s="21" t="s">
        <v>50</v>
      </c>
      <c r="F8" s="17">
        <f t="shared" si="0"/>
        <v>4.8712586118875856E-3</v>
      </c>
      <c r="G8" s="15">
        <f t="shared" si="1"/>
        <v>-4.1625198971010524E-2</v>
      </c>
      <c r="H8" s="2">
        <f t="shared" si="2"/>
        <v>1</v>
      </c>
      <c r="I8" s="3"/>
      <c r="P8" s="4"/>
      <c r="Q8" s="4"/>
      <c r="W8" s="4"/>
      <c r="AF8" s="5"/>
      <c r="AG8" s="5"/>
    </row>
    <row r="9" spans="1:33" x14ac:dyDescent="0.3">
      <c r="A9" t="s">
        <v>8</v>
      </c>
      <c r="B9" s="12">
        <f>+VLOOKUP($A9,'Original Data'!$B$2:$D$32,2,FALSE)</f>
        <v>0.29599208183754183</v>
      </c>
      <c r="C9" s="12">
        <f>+VLOOKUP($A9,'Original Data'!$B$2:$D$32,3,FALSE)</f>
        <v>0.31926008055662802</v>
      </c>
      <c r="D9" s="14">
        <v>0.23</v>
      </c>
      <c r="E9" s="21" t="s">
        <v>44</v>
      </c>
      <c r="F9" s="13">
        <f t="shared" si="0"/>
        <v>2.3267998719086191E-2</v>
      </c>
      <c r="G9" s="15">
        <f t="shared" si="1"/>
        <v>-8.9260080556628013E-2</v>
      </c>
      <c r="H9" s="2">
        <f t="shared" si="2"/>
        <v>1</v>
      </c>
      <c r="I9" s="3"/>
      <c r="P9" s="4"/>
      <c r="Q9" s="4"/>
      <c r="W9" s="4"/>
      <c r="AF9" s="5"/>
      <c r="AG9" s="5"/>
    </row>
    <row r="10" spans="1:33" x14ac:dyDescent="0.3">
      <c r="A10" t="s">
        <v>7</v>
      </c>
      <c r="B10" s="12">
        <f>+VLOOKUP($A10,'Original Data'!$B$2:$D$32,2,FALSE)</f>
        <v>0.28088128489865088</v>
      </c>
      <c r="C10" s="12">
        <f>+VLOOKUP($A10,'Original Data'!$B$2:$D$32,3,FALSE)</f>
        <v>0.28051339482115811</v>
      </c>
      <c r="D10" s="14">
        <v>0.2</v>
      </c>
      <c r="E10" s="21" t="s">
        <v>40</v>
      </c>
      <c r="F10" s="13">
        <f t="shared" si="0"/>
        <v>-3.6789007749277181E-4</v>
      </c>
      <c r="G10" s="15">
        <f t="shared" si="1"/>
        <v>-8.0513394821158102E-2</v>
      </c>
      <c r="H10" s="2">
        <f t="shared" si="2"/>
        <v>1</v>
      </c>
      <c r="I10" s="3"/>
      <c r="P10" s="4"/>
      <c r="Q10" s="4"/>
      <c r="W10" s="4"/>
      <c r="AF10" s="5"/>
      <c r="AG10" s="5"/>
    </row>
    <row r="11" spans="1:33" x14ac:dyDescent="0.3">
      <c r="A11" t="s">
        <v>9</v>
      </c>
      <c r="B11" s="12">
        <f>+VLOOKUP($A11,'Original Data'!$B$2:$D$32,2,FALSE)</f>
        <v>0.2422920528042086</v>
      </c>
      <c r="C11" s="12">
        <f>+VLOOKUP($A11,'Original Data'!$B$2:$D$32,3,FALSE)</f>
        <v>0.2575666013347403</v>
      </c>
      <c r="D11" s="14">
        <v>0.24</v>
      </c>
      <c r="E11" s="21" t="s">
        <v>51</v>
      </c>
      <c r="F11" s="13">
        <f t="shared" si="0"/>
        <v>1.5274548530531701E-2</v>
      </c>
      <c r="G11" s="15">
        <f t="shared" si="1"/>
        <v>-1.7566601334740306E-2</v>
      </c>
      <c r="H11" s="16">
        <f t="shared" si="2"/>
        <v>1</v>
      </c>
      <c r="I11" s="3"/>
      <c r="P11" s="4"/>
      <c r="Q11" s="4"/>
      <c r="W11" s="4"/>
      <c r="AF11" s="5"/>
      <c r="AG11" s="5"/>
    </row>
    <row r="12" spans="1:33" x14ac:dyDescent="0.3">
      <c r="A12" t="s">
        <v>15</v>
      </c>
      <c r="B12" s="12">
        <f>+VLOOKUP($A12,'Original Data'!$B$2:$D$32,2,FALSE)</f>
        <v>0.22671292018263006</v>
      </c>
      <c r="C12" s="12">
        <f>+VLOOKUP($A12,'Original Data'!$B$2:$D$32,3,FALSE)</f>
        <v>0.25268644118293138</v>
      </c>
      <c r="D12" s="14">
        <v>0.18</v>
      </c>
      <c r="E12" s="21" t="s">
        <v>36</v>
      </c>
      <c r="F12" s="13">
        <f t="shared" si="0"/>
        <v>2.5973521000301314E-2</v>
      </c>
      <c r="G12" s="15">
        <f t="shared" si="1"/>
        <v>-7.2686441182931383E-2</v>
      </c>
      <c r="H12" s="2">
        <f t="shared" si="2"/>
        <v>1</v>
      </c>
      <c r="I12" s="3"/>
      <c r="P12" s="4"/>
      <c r="Q12" s="4"/>
      <c r="W12" s="4"/>
      <c r="AF12" s="5"/>
      <c r="AG12" s="5"/>
    </row>
    <row r="13" spans="1:33" x14ac:dyDescent="0.3">
      <c r="A13" t="s">
        <v>10</v>
      </c>
      <c r="B13" s="12">
        <f>+VLOOKUP($A13,'Original Data'!$B$2:$D$32,2,FALSE)</f>
        <v>0.25001607183570446</v>
      </c>
      <c r="C13" s="12">
        <f>+VLOOKUP($A13,'Original Data'!$B$2:$D$32,3,FALSE)</f>
        <v>0.25065875868702631</v>
      </c>
      <c r="D13" s="14">
        <v>0.25</v>
      </c>
      <c r="E13" s="21" t="s">
        <v>53</v>
      </c>
      <c r="F13" s="13">
        <f t="shared" si="0"/>
        <v>6.4268685132184977E-4</v>
      </c>
      <c r="G13" s="15">
        <f t="shared" si="1"/>
        <v>-6.5875868702630624E-4</v>
      </c>
      <c r="H13" s="16">
        <f t="shared" si="2"/>
        <v>1</v>
      </c>
      <c r="I13" s="3"/>
      <c r="P13" s="4"/>
      <c r="Q13" s="4"/>
      <c r="W13" s="4"/>
      <c r="AF13" s="5"/>
      <c r="AG13" s="5"/>
    </row>
    <row r="14" spans="1:33" x14ac:dyDescent="0.3">
      <c r="A14" t="s">
        <v>13</v>
      </c>
      <c r="B14" s="12">
        <f>+VLOOKUP($A14,'Original Data'!$B$2:$D$32,2,FALSE)</f>
        <v>0.21896421757846332</v>
      </c>
      <c r="C14" s="12">
        <f>+VLOOKUP($A14,'Original Data'!$B$2:$D$32,3,FALSE)</f>
        <v>0.24851566863659333</v>
      </c>
      <c r="D14" s="14">
        <v>0.2</v>
      </c>
      <c r="E14" s="21" t="s">
        <v>37</v>
      </c>
      <c r="F14" s="13">
        <f t="shared" si="0"/>
        <v>2.9551451058130007E-2</v>
      </c>
      <c r="G14" s="15">
        <f t="shared" si="1"/>
        <v>-4.8515668636593318E-2</v>
      </c>
      <c r="H14" s="2">
        <f t="shared" si="2"/>
        <v>1</v>
      </c>
      <c r="I14" s="3"/>
      <c r="P14" s="4"/>
      <c r="Q14" s="4"/>
      <c r="W14" s="4"/>
      <c r="AF14" s="5"/>
      <c r="AG14" s="5"/>
    </row>
    <row r="15" spans="1:33" x14ac:dyDescent="0.3">
      <c r="A15" t="s">
        <v>11</v>
      </c>
      <c r="B15" s="12">
        <f>+VLOOKUP($A15,'Original Data'!$B$2:$D$32,2,FALSE)</f>
        <v>0.19043699215173499</v>
      </c>
      <c r="C15" s="12">
        <f>+VLOOKUP($A15,'Original Data'!$B$2:$D$32,3,FALSE)</f>
        <v>0.22582818747252928</v>
      </c>
      <c r="D15" s="14">
        <v>0.16</v>
      </c>
      <c r="E15" s="21" t="s">
        <v>30</v>
      </c>
      <c r="F15" s="13">
        <f t="shared" si="0"/>
        <v>3.5391195320794294E-2</v>
      </c>
      <c r="G15" s="15">
        <f t="shared" si="1"/>
        <v>-6.5828187472529276E-2</v>
      </c>
      <c r="H15" s="2">
        <f t="shared" si="2"/>
        <v>1</v>
      </c>
      <c r="I15" s="3"/>
      <c r="P15" s="4"/>
      <c r="Q15" s="4"/>
      <c r="W15" s="4"/>
      <c r="AF15" s="5"/>
      <c r="AG15" s="5"/>
    </row>
    <row r="16" spans="1:33" x14ac:dyDescent="0.3">
      <c r="A16" t="s">
        <v>14</v>
      </c>
      <c r="B16" s="12">
        <f>+VLOOKUP($A16,'Original Data'!$B$2:$D$32,2,FALSE)</f>
        <v>0.20445143804968552</v>
      </c>
      <c r="C16" s="12">
        <f>+VLOOKUP($A16,'Original Data'!$B$2:$D$32,3,FALSE)</f>
        <v>0.2228256427359003</v>
      </c>
      <c r="D16" s="14">
        <v>0.23</v>
      </c>
      <c r="E16" s="21" t="s">
        <v>39</v>
      </c>
      <c r="F16" s="13">
        <f t="shared" si="0"/>
        <v>1.8374204686214785E-2</v>
      </c>
      <c r="G16" s="15">
        <f t="shared" si="1"/>
        <v>7.1743572640997066E-3</v>
      </c>
      <c r="H16" s="7" t="str">
        <f t="shared" si="2"/>
        <v/>
      </c>
      <c r="I16" s="3"/>
      <c r="P16" s="4"/>
      <c r="Q16" s="4"/>
      <c r="W16" s="4"/>
      <c r="AF16" s="5"/>
      <c r="AG16" s="5"/>
    </row>
    <row r="17" spans="1:33" x14ac:dyDescent="0.3">
      <c r="A17" t="s">
        <v>17</v>
      </c>
      <c r="B17" s="12">
        <f>+VLOOKUP($A17,'Original Data'!$B$2:$D$32,2,FALSE)</f>
        <v>0.20912452271857604</v>
      </c>
      <c r="C17" s="18">
        <f>+VLOOKUP($A17,'Original Data'!$B$2:$D$32,3,FALSE)</f>
        <v>0.21546609753245746</v>
      </c>
      <c r="D17" s="14">
        <v>0.18</v>
      </c>
      <c r="E17" s="21" t="s">
        <v>33</v>
      </c>
      <c r="F17" s="13">
        <f t="shared" si="0"/>
        <v>6.3415748138814232E-3</v>
      </c>
      <c r="G17" s="15">
        <f t="shared" si="1"/>
        <v>-3.5466097532457469E-2</v>
      </c>
      <c r="H17" s="2">
        <f t="shared" si="2"/>
        <v>1</v>
      </c>
      <c r="I17" s="3"/>
      <c r="P17" s="4"/>
      <c r="Q17" s="4"/>
      <c r="W17" s="4"/>
      <c r="AF17" s="5"/>
      <c r="AG17" s="5"/>
    </row>
    <row r="18" spans="1:33" x14ac:dyDescent="0.3">
      <c r="A18" t="s">
        <v>22</v>
      </c>
      <c r="B18" s="12">
        <f>+VLOOKUP($A18,'Original Data'!$B$2:$D$32,2,FALSE)</f>
        <v>0.19427164587425</v>
      </c>
      <c r="C18" s="12">
        <f>+VLOOKUP($A18,'Original Data'!$B$2:$D$32,3,FALSE)</f>
        <v>0.20213349170503461</v>
      </c>
      <c r="D18" s="14">
        <v>0.13</v>
      </c>
      <c r="E18" s="21" t="s">
        <v>31</v>
      </c>
      <c r="F18" s="13">
        <f t="shared" si="0"/>
        <v>7.861845830784614E-3</v>
      </c>
      <c r="G18" s="15">
        <f t="shared" si="1"/>
        <v>-7.2133491705034608E-2</v>
      </c>
      <c r="H18" s="2">
        <f t="shared" si="2"/>
        <v>1</v>
      </c>
      <c r="I18" s="3"/>
      <c r="P18" s="4"/>
      <c r="Q18" s="4"/>
      <c r="W18" s="4"/>
      <c r="AF18" s="5"/>
      <c r="AG18" s="5"/>
    </row>
    <row r="19" spans="1:33" x14ac:dyDescent="0.3">
      <c r="A19" t="s">
        <v>12</v>
      </c>
      <c r="B19" s="12">
        <f>+VLOOKUP($A19,'Original Data'!$B$2:$D$32,2,FALSE)</f>
        <v>0.19130847107660837</v>
      </c>
      <c r="C19" s="12">
        <f>+VLOOKUP($A19,'Original Data'!$B$2:$D$32,3,FALSE)</f>
        <v>0.19560531633408709</v>
      </c>
      <c r="D19" s="14">
        <v>0.17</v>
      </c>
      <c r="E19" s="21" t="s">
        <v>43</v>
      </c>
      <c r="F19" s="13">
        <f t="shared" si="0"/>
        <v>4.2968452574787264E-3</v>
      </c>
      <c r="G19" s="15">
        <f t="shared" si="1"/>
        <v>-2.560531633408708E-2</v>
      </c>
      <c r="H19" s="2">
        <f t="shared" si="2"/>
        <v>1</v>
      </c>
      <c r="I19" s="3"/>
      <c r="P19" s="4"/>
      <c r="Q19" s="4"/>
      <c r="W19" s="4"/>
      <c r="AF19" s="5"/>
      <c r="AG19" s="5"/>
    </row>
    <row r="20" spans="1:33" x14ac:dyDescent="0.3">
      <c r="A20" t="s">
        <v>16</v>
      </c>
      <c r="B20" s="12">
        <f>+VLOOKUP($A20,'Original Data'!$B$2:$D$32,2,FALSE)</f>
        <v>0.18122740529770906</v>
      </c>
      <c r="C20" s="12">
        <f>+VLOOKUP($A20,'Original Data'!$B$2:$D$32,3,FALSE)</f>
        <v>0.18585590596318333</v>
      </c>
      <c r="D20" s="14">
        <v>0.13</v>
      </c>
      <c r="E20" s="21" t="s">
        <v>32</v>
      </c>
      <c r="F20" s="13">
        <f t="shared" si="0"/>
        <v>4.6285006654742666E-3</v>
      </c>
      <c r="G20" s="15">
        <f t="shared" si="1"/>
        <v>-5.5855905963183322E-2</v>
      </c>
      <c r="H20" s="2">
        <f t="shared" si="2"/>
        <v>1</v>
      </c>
      <c r="I20" s="3"/>
      <c r="P20" s="4"/>
      <c r="Q20" s="4"/>
      <c r="W20" s="4"/>
      <c r="AF20" s="5"/>
      <c r="AG20" s="5"/>
    </row>
    <row r="21" spans="1:33" x14ac:dyDescent="0.3">
      <c r="A21" t="s">
        <v>18</v>
      </c>
      <c r="B21" s="12">
        <f>+VLOOKUP($A21,'Original Data'!$B$2:$D$32,2,FALSE)</f>
        <v>0.15193340377594491</v>
      </c>
      <c r="C21" s="12">
        <f>+VLOOKUP($A21,'Original Data'!$B$2:$D$32,3,FALSE)</f>
        <v>0.17361209567116204</v>
      </c>
      <c r="D21" s="14">
        <v>0.13</v>
      </c>
      <c r="E21" s="21" t="s">
        <v>41</v>
      </c>
      <c r="F21" s="13">
        <f t="shared" si="0"/>
        <v>2.1678691895217123E-2</v>
      </c>
      <c r="G21" s="15">
        <f t="shared" si="1"/>
        <v>-4.3612095671162032E-2</v>
      </c>
      <c r="H21" s="2">
        <f t="shared" si="2"/>
        <v>1</v>
      </c>
      <c r="I21" s="3"/>
      <c r="P21" s="4"/>
      <c r="Q21" s="4"/>
      <c r="W21" s="4"/>
      <c r="AF21" s="5"/>
      <c r="AG21" s="5"/>
    </row>
    <row r="22" spans="1:33" x14ac:dyDescent="0.3">
      <c r="A22" t="s">
        <v>25</v>
      </c>
      <c r="B22" s="12">
        <f>+VLOOKUP($A22,'Original Data'!$B$2:$D$32,2,FALSE)</f>
        <v>0.14901579162059012</v>
      </c>
      <c r="C22" s="12">
        <f>+VLOOKUP($A22,'Original Data'!$B$2:$D$32,3,FALSE)</f>
        <v>0.17154384604050738</v>
      </c>
      <c r="D22" s="14">
        <v>0.14000000000000001</v>
      </c>
      <c r="E22" s="21" t="s">
        <v>48</v>
      </c>
      <c r="F22" s="13">
        <f t="shared" si="0"/>
        <v>2.2528054419917259E-2</v>
      </c>
      <c r="G22" s="15">
        <f t="shared" si="1"/>
        <v>-3.1543846040507362E-2</v>
      </c>
      <c r="H22" s="21">
        <f t="shared" si="2"/>
        <v>1</v>
      </c>
      <c r="I22" s="3"/>
      <c r="P22" s="4"/>
      <c r="Q22" s="4"/>
      <c r="W22" s="4"/>
      <c r="AF22" s="5"/>
      <c r="AG22" s="5"/>
    </row>
    <row r="23" spans="1:33" x14ac:dyDescent="0.3">
      <c r="A23" t="s">
        <v>19</v>
      </c>
      <c r="B23" s="12">
        <f>+VLOOKUP($A23,'Original Data'!$B$2:$D$32,2,FALSE)</f>
        <v>0.17481280372130623</v>
      </c>
      <c r="C23" s="12">
        <f>+VLOOKUP($A23,'Original Data'!$B$2:$D$32,3,FALSE)</f>
        <v>0.16989853552829265</v>
      </c>
      <c r="D23" s="14">
        <v>0.14000000000000001</v>
      </c>
      <c r="E23" s="21" t="s">
        <v>54</v>
      </c>
      <c r="F23" s="13">
        <f t="shared" si="0"/>
        <v>-4.9142681930135768E-3</v>
      </c>
      <c r="G23" s="15">
        <f t="shared" si="1"/>
        <v>-2.9898535528292636E-2</v>
      </c>
      <c r="H23" s="2">
        <f t="shared" si="2"/>
        <v>1</v>
      </c>
      <c r="I23" s="3"/>
      <c r="P23" s="4"/>
      <c r="Q23" s="4"/>
      <c r="W23" s="4"/>
      <c r="AF23" s="5"/>
      <c r="AG23" s="5"/>
    </row>
    <row r="24" spans="1:33" x14ac:dyDescent="0.3">
      <c r="A24" t="s">
        <v>20</v>
      </c>
      <c r="B24" s="12">
        <f>+VLOOKUP($A24,'Original Data'!$B$2:$D$32,2,FALSE)</f>
        <v>0.16846623644182102</v>
      </c>
      <c r="C24" s="12">
        <f>+VLOOKUP($A24,'Original Data'!$B$2:$D$32,3,FALSE)</f>
        <v>0.16495605779068362</v>
      </c>
      <c r="D24" s="14">
        <v>0.15</v>
      </c>
      <c r="E24" s="21" t="s">
        <v>49</v>
      </c>
      <c r="F24" s="13">
        <f t="shared" si="0"/>
        <v>-3.5101786511373967E-3</v>
      </c>
      <c r="G24" s="15">
        <f t="shared" si="1"/>
        <v>-1.4956057790683625E-2</v>
      </c>
      <c r="H24" s="2">
        <f t="shared" si="2"/>
        <v>1</v>
      </c>
      <c r="I24" s="3"/>
      <c r="P24" s="4"/>
      <c r="Q24" s="4"/>
      <c r="W24" s="4"/>
      <c r="AF24" s="5"/>
      <c r="AG24" s="5"/>
    </row>
    <row r="25" spans="1:33" x14ac:dyDescent="0.3">
      <c r="A25" t="s">
        <v>21</v>
      </c>
      <c r="B25" s="12">
        <f>+VLOOKUP($A25,'Original Data'!$B$2:$D$32,2,FALSE)</f>
        <v>0.13068427393780013</v>
      </c>
      <c r="C25" s="12">
        <f>+VLOOKUP($A25,'Original Data'!$B$2:$D$32,3,FALSE)</f>
        <v>0.15252846346953064</v>
      </c>
      <c r="D25" s="14">
        <v>0.16</v>
      </c>
      <c r="E25" s="21" t="s">
        <v>42</v>
      </c>
      <c r="F25" s="13">
        <f t="shared" si="0"/>
        <v>2.1844189531730507E-2</v>
      </c>
      <c r="G25" s="15">
        <f t="shared" si="1"/>
        <v>7.4715365304693637E-3</v>
      </c>
      <c r="H25" s="7" t="str">
        <f t="shared" si="2"/>
        <v/>
      </c>
      <c r="I25" s="3"/>
      <c r="P25" s="4"/>
      <c r="Q25" s="4"/>
      <c r="W25" s="4"/>
      <c r="AF25" s="5"/>
      <c r="AG25" s="5"/>
    </row>
    <row r="26" spans="1:33" x14ac:dyDescent="0.3">
      <c r="A26" t="s">
        <v>24</v>
      </c>
      <c r="B26" s="12">
        <f>+VLOOKUP($A26,'Original Data'!$B$2:$D$32,2,FALSE)</f>
        <v>0.13969417030029821</v>
      </c>
      <c r="C26" s="12">
        <f>+VLOOKUP($A26,'Original Data'!$B$2:$D$32,3,FALSE)</f>
        <v>0.15077435090001501</v>
      </c>
      <c r="D26" s="14">
        <v>0.1</v>
      </c>
      <c r="E26" s="21" t="s">
        <v>47</v>
      </c>
      <c r="F26" s="13">
        <f t="shared" si="0"/>
        <v>1.1080180599716799E-2</v>
      </c>
      <c r="G26" s="15">
        <f t="shared" si="1"/>
        <v>-5.0774350900015003E-2</v>
      </c>
      <c r="H26" s="2">
        <f t="shared" si="2"/>
        <v>1</v>
      </c>
      <c r="I26" s="3"/>
      <c r="P26" s="4"/>
      <c r="Q26" s="4"/>
      <c r="W26" s="4"/>
      <c r="AF26" s="5"/>
      <c r="AG26" s="5"/>
    </row>
    <row r="27" spans="1:33" x14ac:dyDescent="0.3">
      <c r="A27" t="s">
        <v>23</v>
      </c>
      <c r="B27" s="12">
        <f>+VLOOKUP($A27,'Original Data'!$B$2:$D$32,2,FALSE)</f>
        <v>0.138165430866004</v>
      </c>
      <c r="C27" s="12">
        <f>+VLOOKUP($A27,'Original Data'!$B$2:$D$32,3,FALSE)</f>
        <v>0.14741351656062643</v>
      </c>
      <c r="D27" s="14">
        <v>0.13</v>
      </c>
      <c r="E27" s="21" t="s">
        <v>29</v>
      </c>
      <c r="F27" s="13">
        <f t="shared" si="0"/>
        <v>9.2480856946224321E-3</v>
      </c>
      <c r="G27" s="15">
        <f t="shared" si="1"/>
        <v>-1.7413516560626424E-2</v>
      </c>
      <c r="H27" s="2">
        <f t="shared" si="2"/>
        <v>1</v>
      </c>
      <c r="I27" s="3"/>
      <c r="P27" s="4"/>
      <c r="Q27" s="4"/>
      <c r="W27" s="4"/>
      <c r="AF27" s="5"/>
      <c r="AG27" s="5"/>
    </row>
    <row r="28" spans="1:33" x14ac:dyDescent="0.3">
      <c r="A28" t="s">
        <v>26</v>
      </c>
      <c r="B28" s="12">
        <f>+VLOOKUP($A28,'Original Data'!$B$2:$D$32,2,FALSE)</f>
        <v>0.14429107305264777</v>
      </c>
      <c r="C28" s="12">
        <f>+VLOOKUP($A28,'Original Data'!$B$2:$D$32,3,FALSE)</f>
        <v>0.11619420688908751</v>
      </c>
      <c r="D28" s="14">
        <v>0.11</v>
      </c>
      <c r="E28" s="21" t="s">
        <v>45</v>
      </c>
      <c r="F28" s="13">
        <f t="shared" si="0"/>
        <v>-2.8096866163560261E-2</v>
      </c>
      <c r="G28" s="15">
        <f t="shared" si="1"/>
        <v>-6.1942068890875057E-3</v>
      </c>
      <c r="H28" s="2">
        <f t="shared" si="2"/>
        <v>1</v>
      </c>
      <c r="I28" s="3"/>
      <c r="P28" s="4"/>
      <c r="Q28" s="4"/>
      <c r="W28" s="4"/>
      <c r="AF28" s="5"/>
      <c r="AG28" s="5"/>
    </row>
    <row r="29" spans="1:33" x14ac:dyDescent="0.3">
      <c r="B29" s="12"/>
      <c r="C29" s="12"/>
      <c r="D29" s="14"/>
      <c r="G29" s="15"/>
      <c r="W29" s="4"/>
    </row>
    <row r="30" spans="1:33" x14ac:dyDescent="0.3">
      <c r="A30" t="s">
        <v>27</v>
      </c>
      <c r="B30" s="12">
        <f>+VLOOKUP($A30,'Original Data'!$B$2:$D$32,2,FALSE)</f>
        <v>0.23086793220543342</v>
      </c>
      <c r="C30" s="20">
        <f>+VLOOKUP($A30,'Original Data'!$B$2:$D$32,3,FALSE)</f>
        <v>0.24530594575208683</v>
      </c>
      <c r="D30" s="14">
        <v>0.2</v>
      </c>
      <c r="E30" s="2" t="s">
        <v>27</v>
      </c>
      <c r="F30" s="2"/>
      <c r="G30" s="15">
        <f>D30-C30</f>
        <v>-4.5305945752086824E-2</v>
      </c>
      <c r="H30" s="2">
        <f>IF(G30&lt;0,1,"")</f>
        <v>1</v>
      </c>
      <c r="P30" s="4"/>
      <c r="Q30" s="4"/>
      <c r="AF30">
        <v>0.22089631245969468</v>
      </c>
      <c r="AG30">
        <v>0.22212661242428958</v>
      </c>
    </row>
    <row r="31" spans="1:33" x14ac:dyDescent="0.3">
      <c r="B31" s="12"/>
      <c r="C31" s="12"/>
      <c r="D31" s="14">
        <v>0</v>
      </c>
      <c r="G31" s="15"/>
    </row>
    <row r="32" spans="1:33" x14ac:dyDescent="0.3">
      <c r="A32" t="s">
        <v>59</v>
      </c>
      <c r="B32" s="12">
        <f>+VLOOKUP($A32,'Original Data'!$B$2:$D$32,2,FALSE)</f>
        <v>0.75875014620494285</v>
      </c>
      <c r="C32" s="12">
        <f>+VLOOKUP($A32,'Original Data'!$B$2:$D$32,3,FALSE)</f>
        <v>0.75613158666653635</v>
      </c>
      <c r="D32" s="14">
        <v>0.64</v>
      </c>
      <c r="E32" s="2" t="s">
        <v>60</v>
      </c>
      <c r="F32" s="2"/>
      <c r="G32" s="15">
        <f>D32-C33</f>
        <v>-0.16615777014795008</v>
      </c>
      <c r="H32" s="2">
        <f>IF(G32&lt;0,1,"")</f>
        <v>1</v>
      </c>
      <c r="P32" s="4"/>
      <c r="Q32" s="4"/>
      <c r="AF32">
        <v>0.83724785679528002</v>
      </c>
      <c r="AG32">
        <v>0.84752657944166909</v>
      </c>
    </row>
    <row r="33" spans="1:33" x14ac:dyDescent="0.3">
      <c r="A33" t="s">
        <v>57</v>
      </c>
      <c r="B33" s="12">
        <f>+VLOOKUP($A33,'Original Data'!$B$2:$D$32,2,FALSE)</f>
        <v>0.79474974591776004</v>
      </c>
      <c r="C33" s="12">
        <f>+VLOOKUP($A33,'Original Data'!$B$2:$D$32,3,FALSE)</f>
        <v>0.80615777014795009</v>
      </c>
      <c r="D33" s="14">
        <v>0.67500000000000004</v>
      </c>
      <c r="E33" s="2" t="s">
        <v>61</v>
      </c>
      <c r="F33" s="2"/>
      <c r="G33" s="15">
        <f>D33-C32</f>
        <v>-8.1131586666536304E-2</v>
      </c>
      <c r="H33" s="2">
        <f>IF(G33&lt;0,1,"")</f>
        <v>1</v>
      </c>
      <c r="P33" s="4"/>
      <c r="Q33" s="4"/>
      <c r="AF33">
        <v>0.7735755739344008</v>
      </c>
      <c r="AG33">
        <v>0.8042561945962734</v>
      </c>
    </row>
    <row r="35" spans="1:33" x14ac:dyDescent="0.3">
      <c r="B35" s="3"/>
      <c r="C35" s="3"/>
      <c r="G35" s="2" t="s">
        <v>64</v>
      </c>
      <c r="H35" s="2">
        <f>SUM(H2:H28)</f>
        <v>25</v>
      </c>
    </row>
    <row r="36" spans="1:33" x14ac:dyDescent="0.3">
      <c r="A36" s="8" t="s">
        <v>100</v>
      </c>
      <c r="B36" s="7"/>
      <c r="C36" s="7"/>
      <c r="D36" s="8"/>
      <c r="G36" s="2" t="s">
        <v>65</v>
      </c>
      <c r="H36" s="2">
        <f>SUM(H35,H32:H33)</f>
        <v>27</v>
      </c>
    </row>
    <row r="41" spans="1:33" x14ac:dyDescent="0.3">
      <c r="D41"/>
    </row>
    <row r="42" spans="1:33" x14ac:dyDescent="0.3">
      <c r="D42"/>
    </row>
    <row r="43" spans="1:33" x14ac:dyDescent="0.3">
      <c r="D43"/>
    </row>
    <row r="44" spans="1:33" x14ac:dyDescent="0.3">
      <c r="D44"/>
    </row>
    <row r="45" spans="1:33" x14ac:dyDescent="0.3">
      <c r="D45"/>
    </row>
    <row r="46" spans="1:33" x14ac:dyDescent="0.3">
      <c r="D46"/>
    </row>
    <row r="47" spans="1:33" x14ac:dyDescent="0.3">
      <c r="D47"/>
    </row>
    <row r="48" spans="1:33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</sheetData>
  <autoFilter ref="A1:H28" xr:uid="{00000000-0001-0000-0100-000000000000}">
    <sortState xmlns:xlrd2="http://schemas.microsoft.com/office/spreadsheetml/2017/richdata2" ref="A2:H28">
      <sortCondition descending="1" ref="C1:C28"/>
    </sortState>
  </autoFilter>
  <sortState xmlns:xlrd2="http://schemas.microsoft.com/office/spreadsheetml/2017/richdata2" ref="A2:H28">
    <sortCondition descending="1" ref="C2:C28"/>
  </sortState>
  <conditionalFormatting sqref="F2:F28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6EC8-800D-44C3-9482-B3B7C341396E}">
  <sheetPr>
    <tabColor rgb="FF00B050"/>
  </sheetPr>
  <dimension ref="A1:C182"/>
  <sheetViews>
    <sheetView workbookViewId="0">
      <selection activeCell="C2" sqref="C2"/>
    </sheetView>
  </sheetViews>
  <sheetFormatPr defaultRowHeight="14.4" x14ac:dyDescent="0.3"/>
  <cols>
    <col min="1" max="1" width="17.6640625" bestFit="1" customWidth="1"/>
    <col min="2" max="2" width="13.5546875" customWidth="1"/>
    <col min="3" max="3" width="14.5546875" customWidth="1"/>
  </cols>
  <sheetData>
    <row r="1" spans="1:3" s="9" customFormat="1" x14ac:dyDescent="0.3">
      <c r="A1" s="22"/>
      <c r="B1" s="23">
        <v>2022</v>
      </c>
      <c r="C1" s="23">
        <v>2023</v>
      </c>
    </row>
    <row r="2" spans="1:3" s="9" customFormat="1" x14ac:dyDescent="0.3">
      <c r="A2" s="24" t="s">
        <v>0</v>
      </c>
      <c r="B2" s="25">
        <v>0.66287030154562754</v>
      </c>
      <c r="C2" s="25">
        <v>0.66392754232225382</v>
      </c>
    </row>
    <row r="3" spans="1:3" s="9" customFormat="1" x14ac:dyDescent="0.3">
      <c r="A3" s="24" t="s">
        <v>1</v>
      </c>
      <c r="B3" s="25">
        <v>0.47739696236384893</v>
      </c>
      <c r="C3" s="25">
        <v>0.50749724873833346</v>
      </c>
    </row>
    <row r="4" spans="1:3" s="9" customFormat="1" x14ac:dyDescent="0.3">
      <c r="A4" s="24" t="s">
        <v>4</v>
      </c>
      <c r="B4" s="25">
        <v>0.42382566549920048</v>
      </c>
      <c r="C4" s="25">
        <v>0.44923447920327475</v>
      </c>
    </row>
    <row r="5" spans="1:3" s="9" customFormat="1" x14ac:dyDescent="0.3">
      <c r="A5" s="24" t="s">
        <v>2</v>
      </c>
      <c r="B5" s="25">
        <v>0.4372001791359012</v>
      </c>
      <c r="C5" s="25">
        <v>0.43222776489597892</v>
      </c>
    </row>
    <row r="6" spans="1:3" s="9" customFormat="1" x14ac:dyDescent="0.3">
      <c r="A6" s="24" t="s">
        <v>5</v>
      </c>
      <c r="B6" s="25">
        <v>0.38541646395469464</v>
      </c>
      <c r="C6" s="25">
        <v>0.40950189788115382</v>
      </c>
    </row>
    <row r="7" spans="1:3" s="9" customFormat="1" x14ac:dyDescent="0.3">
      <c r="A7" s="24" t="s">
        <v>3</v>
      </c>
      <c r="B7" s="25">
        <v>0.34074491704455534</v>
      </c>
      <c r="C7" s="25">
        <v>0.40843955736938375</v>
      </c>
    </row>
    <row r="8" spans="1:3" s="9" customFormat="1" x14ac:dyDescent="0.3">
      <c r="A8" s="24" t="s">
        <v>6</v>
      </c>
      <c r="B8" s="25">
        <v>0.34675394035912294</v>
      </c>
      <c r="C8" s="25">
        <v>0.35162519897101052</v>
      </c>
    </row>
    <row r="9" spans="1:3" s="9" customFormat="1" x14ac:dyDescent="0.3">
      <c r="A9" s="24" t="s">
        <v>8</v>
      </c>
      <c r="B9" s="25">
        <v>0.29599208183754183</v>
      </c>
      <c r="C9" s="25">
        <v>0.31926008055662802</v>
      </c>
    </row>
    <row r="10" spans="1:3" s="9" customFormat="1" x14ac:dyDescent="0.3">
      <c r="A10" s="24" t="s">
        <v>7</v>
      </c>
      <c r="B10" s="25">
        <v>0.28088128489865088</v>
      </c>
      <c r="C10" s="25">
        <v>0.28051339482115811</v>
      </c>
    </row>
    <row r="11" spans="1:3" s="9" customFormat="1" x14ac:dyDescent="0.3">
      <c r="A11" s="24" t="s">
        <v>9</v>
      </c>
      <c r="B11" s="25">
        <v>0.2422920528042086</v>
      </c>
      <c r="C11" s="25">
        <v>0.2575666013347403</v>
      </c>
    </row>
    <row r="12" spans="1:3" s="9" customFormat="1" x14ac:dyDescent="0.3">
      <c r="A12" s="24" t="s">
        <v>15</v>
      </c>
      <c r="B12" s="25">
        <v>0.22671292018263006</v>
      </c>
      <c r="C12" s="25">
        <v>0.25268644118293138</v>
      </c>
    </row>
    <row r="13" spans="1:3" s="9" customFormat="1" x14ac:dyDescent="0.3">
      <c r="A13" s="24" t="s">
        <v>10</v>
      </c>
      <c r="B13" s="25">
        <v>0.25001607183570446</v>
      </c>
      <c r="C13" s="25">
        <v>0.25065875868702631</v>
      </c>
    </row>
    <row r="14" spans="1:3" s="9" customFormat="1" x14ac:dyDescent="0.3">
      <c r="A14" s="24" t="s">
        <v>13</v>
      </c>
      <c r="B14" s="25">
        <v>0.21896421757846332</v>
      </c>
      <c r="C14" s="25">
        <v>0.24851566863659333</v>
      </c>
    </row>
    <row r="15" spans="1:3" s="9" customFormat="1" x14ac:dyDescent="0.3">
      <c r="A15" s="26" t="s">
        <v>27</v>
      </c>
      <c r="B15" s="27">
        <v>0.23086793220543342</v>
      </c>
      <c r="C15" s="27">
        <v>0.24530594575208683</v>
      </c>
    </row>
    <row r="16" spans="1:3" s="9" customFormat="1" x14ac:dyDescent="0.3">
      <c r="A16" s="24" t="s">
        <v>11</v>
      </c>
      <c r="B16" s="25">
        <v>0.19043699215173499</v>
      </c>
      <c r="C16" s="25">
        <v>0.22582818747252928</v>
      </c>
    </row>
    <row r="17" spans="1:3" s="9" customFormat="1" x14ac:dyDescent="0.3">
      <c r="A17" s="24" t="s">
        <v>14</v>
      </c>
      <c r="B17" s="25">
        <v>0.20445143804968552</v>
      </c>
      <c r="C17" s="25">
        <v>0.2228256427359003</v>
      </c>
    </row>
    <row r="18" spans="1:3" s="9" customFormat="1" x14ac:dyDescent="0.3">
      <c r="A18" s="24" t="s">
        <v>17</v>
      </c>
      <c r="B18" s="25">
        <v>0.20912452271857604</v>
      </c>
      <c r="C18" s="25">
        <v>0.21546609753245746</v>
      </c>
    </row>
    <row r="19" spans="1:3" s="9" customFormat="1" x14ac:dyDescent="0.3">
      <c r="A19" s="24" t="s">
        <v>22</v>
      </c>
      <c r="B19" s="25">
        <v>0.19427164587425</v>
      </c>
      <c r="C19" s="25">
        <v>0.20213349170503461</v>
      </c>
    </row>
    <row r="20" spans="1:3" s="9" customFormat="1" x14ac:dyDescent="0.3">
      <c r="A20" s="24" t="s">
        <v>12</v>
      </c>
      <c r="B20" s="25">
        <v>0.19130847107660837</v>
      </c>
      <c r="C20" s="25">
        <v>0.19560531633408709</v>
      </c>
    </row>
    <row r="21" spans="1:3" s="9" customFormat="1" x14ac:dyDescent="0.3">
      <c r="A21" s="24" t="s">
        <v>16</v>
      </c>
      <c r="B21" s="25">
        <v>0.18122740529770906</v>
      </c>
      <c r="C21" s="25">
        <v>0.18585590596318333</v>
      </c>
    </row>
    <row r="22" spans="1:3" s="9" customFormat="1" x14ac:dyDescent="0.3">
      <c r="A22" s="24" t="s">
        <v>18</v>
      </c>
      <c r="B22" s="25">
        <v>0.15193340377594491</v>
      </c>
      <c r="C22" s="25">
        <v>0.17361209567116204</v>
      </c>
    </row>
    <row r="23" spans="1:3" s="9" customFormat="1" x14ac:dyDescent="0.3">
      <c r="A23" s="24" t="s">
        <v>25</v>
      </c>
      <c r="B23" s="25">
        <v>0.14901579162059012</v>
      </c>
      <c r="C23" s="25">
        <v>0.17154384604050738</v>
      </c>
    </row>
    <row r="24" spans="1:3" x14ac:dyDescent="0.3">
      <c r="A24" s="24" t="s">
        <v>19</v>
      </c>
      <c r="B24" s="25">
        <v>0.17481280372130623</v>
      </c>
      <c r="C24" s="25">
        <v>0.16989853552829265</v>
      </c>
    </row>
    <row r="25" spans="1:3" x14ac:dyDescent="0.3">
      <c r="A25" s="24" t="s">
        <v>20</v>
      </c>
      <c r="B25" s="25">
        <v>0.16846623644182102</v>
      </c>
      <c r="C25" s="25">
        <v>0.16495605779068362</v>
      </c>
    </row>
    <row r="26" spans="1:3" x14ac:dyDescent="0.3">
      <c r="A26" s="24" t="s">
        <v>21</v>
      </c>
      <c r="B26" s="25">
        <v>0.13068427393780013</v>
      </c>
      <c r="C26" s="25">
        <v>0.15252846346953064</v>
      </c>
    </row>
    <row r="27" spans="1:3" x14ac:dyDescent="0.3">
      <c r="A27" s="24" t="s">
        <v>24</v>
      </c>
      <c r="B27" s="25">
        <v>0.13969417030029821</v>
      </c>
      <c r="C27" s="25">
        <v>0.15077435090001501</v>
      </c>
    </row>
    <row r="28" spans="1:3" x14ac:dyDescent="0.3">
      <c r="A28" s="24" t="s">
        <v>23</v>
      </c>
      <c r="B28" s="25">
        <v>0.138165430866004</v>
      </c>
      <c r="C28" s="25">
        <v>0.14741351656062643</v>
      </c>
    </row>
    <row r="29" spans="1:3" x14ac:dyDescent="0.3">
      <c r="A29" s="24" t="s">
        <v>26</v>
      </c>
      <c r="B29" s="25">
        <v>0.14429107305264777</v>
      </c>
      <c r="C29" s="25">
        <v>0.11619420688908751</v>
      </c>
    </row>
    <row r="30" spans="1:3" x14ac:dyDescent="0.3">
      <c r="A30" s="24"/>
      <c r="B30" s="28"/>
      <c r="C30" s="28"/>
    </row>
    <row r="31" spans="1:3" x14ac:dyDescent="0.3">
      <c r="A31" s="24" t="s">
        <v>57</v>
      </c>
      <c r="B31" s="25">
        <v>0.79474974591776004</v>
      </c>
      <c r="C31" s="25">
        <v>0.80615777014795009</v>
      </c>
    </row>
    <row r="32" spans="1:3" x14ac:dyDescent="0.3">
      <c r="A32" s="24" t="s">
        <v>59</v>
      </c>
      <c r="B32" s="25">
        <v>0.75875014620494285</v>
      </c>
      <c r="C32" s="25">
        <v>0.75613158666653635</v>
      </c>
    </row>
    <row r="34" spans="2:3" x14ac:dyDescent="0.3">
      <c r="B34" s="11"/>
      <c r="C34" s="11"/>
    </row>
    <row r="96" spans="1:1" x14ac:dyDescent="0.3">
      <c r="A96" t="s">
        <v>82</v>
      </c>
    </row>
    <row r="97" spans="1:1" x14ac:dyDescent="0.3">
      <c r="A97" t="s">
        <v>83</v>
      </c>
    </row>
    <row r="98" spans="1:1" x14ac:dyDescent="0.3">
      <c r="A98" t="s">
        <v>23</v>
      </c>
    </row>
    <row r="99" spans="1:1" x14ac:dyDescent="0.3">
      <c r="A99" t="s">
        <v>11</v>
      </c>
    </row>
    <row r="100" spans="1:1" x14ac:dyDescent="0.3">
      <c r="A100" t="s">
        <v>16</v>
      </c>
    </row>
    <row r="101" spans="1:1" x14ac:dyDescent="0.3">
      <c r="A101" t="s">
        <v>4</v>
      </c>
    </row>
    <row r="102" spans="1:1" x14ac:dyDescent="0.3">
      <c r="A102" t="s">
        <v>17</v>
      </c>
    </row>
    <row r="103" spans="1:1" x14ac:dyDescent="0.3">
      <c r="A103" t="s">
        <v>5</v>
      </c>
    </row>
    <row r="104" spans="1:1" x14ac:dyDescent="0.3">
      <c r="A104" t="s">
        <v>21</v>
      </c>
    </row>
    <row r="105" spans="1:1" x14ac:dyDescent="0.3">
      <c r="A105" t="s">
        <v>15</v>
      </c>
    </row>
    <row r="106" spans="1:1" x14ac:dyDescent="0.3">
      <c r="A106" t="s">
        <v>13</v>
      </c>
    </row>
    <row r="107" spans="1:1" x14ac:dyDescent="0.3">
      <c r="A107" t="s">
        <v>14</v>
      </c>
    </row>
    <row r="108" spans="1:1" x14ac:dyDescent="0.3">
      <c r="A108" t="s">
        <v>7</v>
      </c>
    </row>
    <row r="109" spans="1:1" x14ac:dyDescent="0.3">
      <c r="A109" t="s">
        <v>12</v>
      </c>
    </row>
    <row r="110" spans="1:1" x14ac:dyDescent="0.3">
      <c r="A110" t="s">
        <v>22</v>
      </c>
    </row>
    <row r="111" spans="1:1" x14ac:dyDescent="0.3">
      <c r="A111" t="s">
        <v>2</v>
      </c>
    </row>
    <row r="112" spans="1:1" x14ac:dyDescent="0.3">
      <c r="A112" t="s">
        <v>8</v>
      </c>
    </row>
    <row r="113" spans="1:1" x14ac:dyDescent="0.3">
      <c r="A113" t="s">
        <v>26</v>
      </c>
    </row>
    <row r="114" spans="1:1" x14ac:dyDescent="0.3">
      <c r="A114" t="s">
        <v>18</v>
      </c>
    </row>
    <row r="115" spans="1:1" x14ac:dyDescent="0.3">
      <c r="A115" t="s">
        <v>24</v>
      </c>
    </row>
    <row r="116" spans="1:1" x14ac:dyDescent="0.3">
      <c r="A116" t="s">
        <v>25</v>
      </c>
    </row>
    <row r="117" spans="1:1" x14ac:dyDescent="0.3">
      <c r="A117" t="s">
        <v>3</v>
      </c>
    </row>
    <row r="118" spans="1:1" x14ac:dyDescent="0.3">
      <c r="A118" t="s">
        <v>20</v>
      </c>
    </row>
    <row r="119" spans="1:1" x14ac:dyDescent="0.3">
      <c r="A119" t="s">
        <v>6</v>
      </c>
    </row>
    <row r="120" spans="1:1" x14ac:dyDescent="0.3">
      <c r="A120" t="s">
        <v>9</v>
      </c>
    </row>
    <row r="121" spans="1:1" x14ac:dyDescent="0.3">
      <c r="A121" t="s">
        <v>10</v>
      </c>
    </row>
    <row r="122" spans="1:1" x14ac:dyDescent="0.3">
      <c r="A122" t="s">
        <v>19</v>
      </c>
    </row>
    <row r="123" spans="1:1" x14ac:dyDescent="0.3">
      <c r="A123" t="s">
        <v>1</v>
      </c>
    </row>
    <row r="124" spans="1:1" x14ac:dyDescent="0.3">
      <c r="A124" t="s">
        <v>0</v>
      </c>
    </row>
    <row r="125" spans="1:1" x14ac:dyDescent="0.3">
      <c r="A125" t="s">
        <v>84</v>
      </c>
    </row>
    <row r="126" spans="1:1" x14ac:dyDescent="0.3">
      <c r="A126" t="s">
        <v>57</v>
      </c>
    </row>
    <row r="127" spans="1:1" x14ac:dyDescent="0.3">
      <c r="A127" t="s">
        <v>59</v>
      </c>
    </row>
    <row r="128" spans="1:1" x14ac:dyDescent="0.3">
      <c r="A128" t="s">
        <v>85</v>
      </c>
    </row>
    <row r="129" spans="1:1" x14ac:dyDescent="0.3">
      <c r="A129" t="s">
        <v>86</v>
      </c>
    </row>
    <row r="130" spans="1:1" x14ac:dyDescent="0.3">
      <c r="A130" t="s">
        <v>87</v>
      </c>
    </row>
    <row r="131" spans="1:1" x14ac:dyDescent="0.3">
      <c r="A131" t="s">
        <v>88</v>
      </c>
    </row>
    <row r="132" spans="1:1" x14ac:dyDescent="0.3">
      <c r="A132" t="s">
        <v>89</v>
      </c>
    </row>
    <row r="133" spans="1:1" x14ac:dyDescent="0.3">
      <c r="A133" t="s">
        <v>90</v>
      </c>
    </row>
    <row r="134" spans="1:1" x14ac:dyDescent="0.3">
      <c r="A134" t="s">
        <v>91</v>
      </c>
    </row>
    <row r="135" spans="1:1" x14ac:dyDescent="0.3">
      <c r="A135" t="s">
        <v>92</v>
      </c>
    </row>
    <row r="143" spans="1:1" x14ac:dyDescent="0.3">
      <c r="A143" t="s">
        <v>82</v>
      </c>
    </row>
    <row r="144" spans="1:1" x14ac:dyDescent="0.3">
      <c r="A144" t="s">
        <v>83</v>
      </c>
    </row>
    <row r="145" spans="1:1" x14ac:dyDescent="0.3">
      <c r="A145" t="s">
        <v>23</v>
      </c>
    </row>
    <row r="146" spans="1:1" x14ac:dyDescent="0.3">
      <c r="A146" t="s">
        <v>11</v>
      </c>
    </row>
    <row r="147" spans="1:1" x14ac:dyDescent="0.3">
      <c r="A147" t="s">
        <v>16</v>
      </c>
    </row>
    <row r="148" spans="1:1" x14ac:dyDescent="0.3">
      <c r="A148" t="s">
        <v>4</v>
      </c>
    </row>
    <row r="149" spans="1:1" x14ac:dyDescent="0.3">
      <c r="A149" t="s">
        <v>17</v>
      </c>
    </row>
    <row r="150" spans="1:1" x14ac:dyDescent="0.3">
      <c r="A150" t="s">
        <v>5</v>
      </c>
    </row>
    <row r="151" spans="1:1" x14ac:dyDescent="0.3">
      <c r="A151" t="s">
        <v>21</v>
      </c>
    </row>
    <row r="152" spans="1:1" x14ac:dyDescent="0.3">
      <c r="A152" t="s">
        <v>15</v>
      </c>
    </row>
    <row r="153" spans="1:1" x14ac:dyDescent="0.3">
      <c r="A153" t="s">
        <v>13</v>
      </c>
    </row>
    <row r="154" spans="1:1" x14ac:dyDescent="0.3">
      <c r="A154" t="s">
        <v>14</v>
      </c>
    </row>
    <row r="155" spans="1:1" x14ac:dyDescent="0.3">
      <c r="A155" t="s">
        <v>7</v>
      </c>
    </row>
    <row r="156" spans="1:1" x14ac:dyDescent="0.3">
      <c r="A156" t="s">
        <v>12</v>
      </c>
    </row>
    <row r="157" spans="1:1" x14ac:dyDescent="0.3">
      <c r="A157" t="s">
        <v>22</v>
      </c>
    </row>
    <row r="158" spans="1:1" x14ac:dyDescent="0.3">
      <c r="A158" t="s">
        <v>2</v>
      </c>
    </row>
    <row r="159" spans="1:1" x14ac:dyDescent="0.3">
      <c r="A159" t="s">
        <v>8</v>
      </c>
    </row>
    <row r="160" spans="1:1" x14ac:dyDescent="0.3">
      <c r="A160" t="s">
        <v>26</v>
      </c>
    </row>
    <row r="161" spans="1:1" x14ac:dyDescent="0.3">
      <c r="A161" t="s">
        <v>18</v>
      </c>
    </row>
    <row r="162" spans="1:1" x14ac:dyDescent="0.3">
      <c r="A162" t="s">
        <v>24</v>
      </c>
    </row>
    <row r="163" spans="1:1" x14ac:dyDescent="0.3">
      <c r="A163" t="s">
        <v>25</v>
      </c>
    </row>
    <row r="164" spans="1:1" x14ac:dyDescent="0.3">
      <c r="A164" t="s">
        <v>3</v>
      </c>
    </row>
    <row r="165" spans="1:1" x14ac:dyDescent="0.3">
      <c r="A165" t="s">
        <v>20</v>
      </c>
    </row>
    <row r="166" spans="1:1" x14ac:dyDescent="0.3">
      <c r="A166" t="s">
        <v>6</v>
      </c>
    </row>
    <row r="167" spans="1:1" x14ac:dyDescent="0.3">
      <c r="A167" t="s">
        <v>9</v>
      </c>
    </row>
    <row r="168" spans="1:1" x14ac:dyDescent="0.3">
      <c r="A168" t="s">
        <v>10</v>
      </c>
    </row>
    <row r="169" spans="1:1" x14ac:dyDescent="0.3">
      <c r="A169" t="s">
        <v>19</v>
      </c>
    </row>
    <row r="170" spans="1:1" x14ac:dyDescent="0.3">
      <c r="A170" t="s">
        <v>1</v>
      </c>
    </row>
    <row r="171" spans="1:1" x14ac:dyDescent="0.3">
      <c r="A171" t="s">
        <v>0</v>
      </c>
    </row>
    <row r="172" spans="1:1" x14ac:dyDescent="0.3">
      <c r="A172" t="s">
        <v>84</v>
      </c>
    </row>
    <row r="173" spans="1:1" x14ac:dyDescent="0.3">
      <c r="A173" t="s">
        <v>57</v>
      </c>
    </row>
    <row r="174" spans="1:1" x14ac:dyDescent="0.3">
      <c r="A174" t="s">
        <v>59</v>
      </c>
    </row>
    <row r="175" spans="1:1" x14ac:dyDescent="0.3">
      <c r="A175" t="s">
        <v>85</v>
      </c>
    </row>
    <row r="176" spans="1:1" x14ac:dyDescent="0.3">
      <c r="A176" t="s">
        <v>86</v>
      </c>
    </row>
    <row r="177" spans="1:1" x14ac:dyDescent="0.3">
      <c r="A177" t="s">
        <v>87</v>
      </c>
    </row>
    <row r="178" spans="1:1" x14ac:dyDescent="0.3">
      <c r="A178" t="s">
        <v>88</v>
      </c>
    </row>
    <row r="179" spans="1:1" x14ac:dyDescent="0.3">
      <c r="A179" t="s">
        <v>89</v>
      </c>
    </row>
    <row r="180" spans="1:1" x14ac:dyDescent="0.3">
      <c r="A180" t="s">
        <v>90</v>
      </c>
    </row>
    <row r="181" spans="1:1" x14ac:dyDescent="0.3">
      <c r="A181" t="s">
        <v>91</v>
      </c>
    </row>
    <row r="182" spans="1:1" x14ac:dyDescent="0.3">
      <c r="A182" t="s">
        <v>92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81B32-1BF6-457B-AA82-FF3F8CECF64F}">
  <dimension ref="A1"/>
  <sheetViews>
    <sheetView tabSelected="1" workbookViewId="0">
      <selection activeCell="N16" sqref="N16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FDD573-910F-4244-82F2-2FF570CE0EF7}">
  <ds:schemaRefs>
    <ds:schemaRef ds:uri="cac7ca87-f517-49f5-a0b5-556feb26bfe9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b95e7d8-c089-4375-a0e1-e41781b59828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ab36edd1-f22d-48fa-8c14-ce14ffa55440"/>
    <ds:schemaRef ds:uri="9962651d-4d37-485e-88c7-c8ed15b30222"/>
  </ds:schemaRefs>
</ds:datastoreItem>
</file>

<file path=customXml/itemProps2.xml><?xml version="1.0" encoding="utf-8"?>
<ds:datastoreItem xmlns:ds="http://schemas.openxmlformats.org/officeDocument/2006/customXml" ds:itemID="{26666DA8-1476-4D6E-8E0D-19383EE9FB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19F6C6-9433-491B-B069-B0397B01B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Additional data </vt:lpstr>
      <vt:lpstr>DATA AND CHART</vt:lpstr>
      <vt:lpstr>Draft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eeauser</dc:creator>
  <cp:lastModifiedBy>Sara Sanz</cp:lastModifiedBy>
  <dcterms:created xsi:type="dcterms:W3CDTF">2020-11-12T16:17:52Z</dcterms:created>
  <dcterms:modified xsi:type="dcterms:W3CDTF">2025-01-16T13:04:58Z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