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5\TICKETS-2025\Indicators\2025-004-282723-ENER028-Mihai-Tomescu\4_Figures\FIG1_282724\Data-package\"/>
    </mc:Choice>
  </mc:AlternateContent>
  <xr:revisionPtr revIDLastSave="0" documentId="13_ncr:1_{6204CA61-1F97-4A19-B51A-1250CDDFC201}" xr6:coauthVersionLast="47" xr6:coauthVersionMax="47" xr10:uidLastSave="{00000000-0000-0000-0000-000000000000}"/>
  <bookViews>
    <workbookView xWindow="-108" yWindow="-108" windowWidth="23256" windowHeight="12720" activeTab="3" xr2:uid="{00000000-000D-0000-FFFF-FFFF00000000}"/>
  </bookViews>
  <sheets>
    <sheet name="Original data" sheetId="3" r:id="rId1"/>
    <sheet name="Additional data " sheetId="1" r:id="rId2"/>
    <sheet name="DATA AND CHART" sheetId="4" r:id="rId3"/>
    <sheet name="Draft" sheetId="5" r:id="rId4"/>
  </sheets>
  <definedNames>
    <definedName name="_xlnm._FilterDatabase" localSheetId="1" hidden="1">'Additional data '!$B$1:$E$531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4" l="1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G20" i="1"/>
  <c r="D51" i="1"/>
  <c r="B22" i="3"/>
  <c r="D20" i="1"/>
  <c r="A29" i="3" l="1"/>
  <c r="A22" i="3"/>
  <c r="F61" i="1" l="1"/>
  <c r="D21" i="1"/>
  <c r="D53" i="1" l="1"/>
  <c r="A23" i="3"/>
  <c r="D22" i="1"/>
  <c r="F21" i="1"/>
  <c r="D52" i="1"/>
  <c r="F17" i="1" l="1"/>
  <c r="F9" i="1"/>
  <c r="F7" i="1"/>
  <c r="F60" i="1"/>
  <c r="G61" i="1" s="1"/>
  <c r="F20" i="1"/>
  <c r="D23" i="1"/>
  <c r="A24" i="3"/>
  <c r="F4" i="1"/>
  <c r="F16" i="1"/>
  <c r="F8" i="1"/>
  <c r="F14" i="1"/>
  <c r="F15" i="1"/>
  <c r="F6" i="1"/>
  <c r="F13" i="1"/>
  <c r="F5" i="1"/>
  <c r="F11" i="1"/>
  <c r="F12" i="1"/>
  <c r="F3" i="1"/>
  <c r="F19" i="1"/>
  <c r="F18" i="1"/>
  <c r="F10" i="1"/>
  <c r="H19" i="1" l="1"/>
  <c r="F51" i="1"/>
  <c r="G19" i="1"/>
  <c r="D24" i="1"/>
  <c r="A25" i="3"/>
  <c r="D25" i="1" l="1"/>
  <c r="A26" i="3"/>
  <c r="D26" i="1" l="1"/>
  <c r="F26" i="1" s="1"/>
  <c r="A27" i="3"/>
  <c r="F24" i="1"/>
  <c r="F25" i="1"/>
  <c r="F22" i="1"/>
  <c r="F23" i="1"/>
  <c r="A28" i="3" l="1"/>
  <c r="F27" i="1"/>
  <c r="F53" i="1" s="1"/>
  <c r="H53" i="1" s="1"/>
</calcChain>
</file>

<file path=xl/sharedStrings.xml><?xml version="1.0" encoding="utf-8"?>
<sst xmlns="http://schemas.openxmlformats.org/spreadsheetml/2006/main" count="14" uniqueCount="13">
  <si>
    <t>Date</t>
  </si>
  <si>
    <t>2030 target</t>
  </si>
  <si>
    <t>Linear 2030 Trajectory</t>
  </si>
  <si>
    <t>RES Share</t>
  </si>
  <si>
    <t>growth in % points</t>
  </si>
  <si>
    <t>CAGR historical 13-23</t>
  </si>
  <si>
    <t>CAGR future 24-30</t>
  </si>
  <si>
    <t>CAGR historical 05-23</t>
  </si>
  <si>
    <t>RES needed growth / target</t>
  </si>
  <si>
    <t>Based on internal file nrg_ind_ren_spreadsheet_241216</t>
  </si>
  <si>
    <t>Year</t>
  </si>
  <si>
    <t>Target for 2030</t>
  </si>
  <si>
    <t>Renewable energy share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</si>
</sst>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%"/>
    <numFmt numFmtId="166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0" tint="-0.499984740745262"/>
      <name val="Calibri"/>
      <family val="2"/>
      <scheme val="minor"/>
    </font>
    <font>
      <sz val="8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0" fontId="20" fillId="0" borderId="0" xfId="0" applyFont="1"/>
    <xf numFmtId="164" fontId="20" fillId="0" borderId="0" xfId="0" applyNumberFormat="1" applyFont="1"/>
    <xf numFmtId="2" fontId="20" fillId="0" borderId="0" xfId="0" applyNumberFormat="1" applyFont="1"/>
    <xf numFmtId="2" fontId="22" fillId="0" borderId="0" xfId="0" applyNumberFormat="1" applyFont="1"/>
    <xf numFmtId="165" fontId="0" fillId="0" borderId="0" xfId="45" applyNumberFormat="1" applyFont="1"/>
    <xf numFmtId="0" fontId="0" fillId="33" borderId="0" xfId="0" applyFill="1"/>
    <xf numFmtId="166" fontId="20" fillId="0" borderId="0" xfId="0" applyNumberFormat="1" applyFont="1"/>
    <xf numFmtId="165" fontId="0" fillId="0" borderId="0" xfId="0" applyNumberFormat="1"/>
    <xf numFmtId="164" fontId="0" fillId="0" borderId="0" xfId="0" applyNumberFormat="1"/>
    <xf numFmtId="2" fontId="9" fillId="5" borderId="4" xfId="9" applyNumberFormat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te" xfId="15" builtinId="10" customBuiltin="1"/>
    <cellStyle name="Output" xfId="10" builtinId="21" customBuiltin="1"/>
    <cellStyle name="Percent" xfId="45" builtinId="5"/>
    <cellStyle name="Percent 2" xfId="44" xr:uid="{00000000-0005-0000-0000-000029000000}"/>
    <cellStyle name="Percent 3" xfId="43" xr:uid="{00000000-0005-0000-0000-00002A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'Original data'!$B$3</c:f>
              <c:strCache>
                <c:ptCount val="1"/>
                <c:pt idx="0">
                  <c:v>RES Share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'Original data'!$C$4:$C$49</c:f>
              <c:numCache>
                <c:formatCode>General</c:formatCode>
                <c:ptCount val="4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  <c:pt idx="26">
                  <c:v>2031</c:v>
                </c:pt>
                <c:pt idx="27">
                  <c:v>2032</c:v>
                </c:pt>
                <c:pt idx="28">
                  <c:v>2033</c:v>
                </c:pt>
                <c:pt idx="29">
                  <c:v>2034</c:v>
                </c:pt>
                <c:pt idx="30">
                  <c:v>2035</c:v>
                </c:pt>
                <c:pt idx="31">
                  <c:v>2036</c:v>
                </c:pt>
                <c:pt idx="32">
                  <c:v>2037</c:v>
                </c:pt>
                <c:pt idx="33">
                  <c:v>2038</c:v>
                </c:pt>
                <c:pt idx="34">
                  <c:v>2039</c:v>
                </c:pt>
                <c:pt idx="35">
                  <c:v>2040</c:v>
                </c:pt>
                <c:pt idx="36">
                  <c:v>2041</c:v>
                </c:pt>
                <c:pt idx="37">
                  <c:v>2042</c:v>
                </c:pt>
                <c:pt idx="38">
                  <c:v>2043</c:v>
                </c:pt>
                <c:pt idx="39">
                  <c:v>2044</c:v>
                </c:pt>
                <c:pt idx="40">
                  <c:v>2045</c:v>
                </c:pt>
                <c:pt idx="41">
                  <c:v>2046</c:v>
                </c:pt>
                <c:pt idx="42">
                  <c:v>2047</c:v>
                </c:pt>
                <c:pt idx="43">
                  <c:v>2048</c:v>
                </c:pt>
                <c:pt idx="44">
                  <c:v>2049</c:v>
                </c:pt>
                <c:pt idx="45">
                  <c:v>2050</c:v>
                </c:pt>
              </c:numCache>
            </c:numRef>
          </c:cat>
          <c:val>
            <c:numRef>
              <c:f>'Original data'!$B$4:$B$49</c:f>
              <c:numCache>
                <c:formatCode>0.00</c:formatCode>
                <c:ptCount val="46"/>
                <c:pt idx="0">
                  <c:v>10.182</c:v>
                </c:pt>
                <c:pt idx="1">
                  <c:v>10.778</c:v>
                </c:pt>
                <c:pt idx="2">
                  <c:v>11.749000000000001</c:v>
                </c:pt>
                <c:pt idx="3">
                  <c:v>12.552</c:v>
                </c:pt>
                <c:pt idx="4">
                  <c:v>13.85</c:v>
                </c:pt>
                <c:pt idx="5">
                  <c:v>14.404999999999999</c:v>
                </c:pt>
                <c:pt idx="6">
                  <c:v>14.547000000000001</c:v>
                </c:pt>
                <c:pt idx="7">
                  <c:v>16.001999999999999</c:v>
                </c:pt>
                <c:pt idx="8">
                  <c:v>16.658999999999999</c:v>
                </c:pt>
                <c:pt idx="9">
                  <c:v>17.416</c:v>
                </c:pt>
                <c:pt idx="10">
                  <c:v>17.82</c:v>
                </c:pt>
                <c:pt idx="11">
                  <c:v>17.978000000000002</c:v>
                </c:pt>
                <c:pt idx="12">
                  <c:v>18.411000000000001</c:v>
                </c:pt>
                <c:pt idx="13">
                  <c:v>19.096</c:v>
                </c:pt>
                <c:pt idx="14">
                  <c:v>19.887</c:v>
                </c:pt>
                <c:pt idx="15">
                  <c:v>22.038</c:v>
                </c:pt>
                <c:pt idx="16">
                  <c:v>21.885999999999999</c:v>
                </c:pt>
                <c:pt idx="17">
                  <c:v>23.087</c:v>
                </c:pt>
                <c:pt idx="18">
                  <c:v>24.530999999999999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BF-43F2-88E2-F4A03F09731C}"/>
            </c:ext>
          </c:extLst>
        </c:ser>
        <c:ser>
          <c:idx val="1"/>
          <c:order val="1"/>
          <c:tx>
            <c:strRef>
              <c:f>'Original data'!$A$3</c:f>
              <c:strCache>
                <c:ptCount val="1"/>
                <c:pt idx="0">
                  <c:v>RES needed growth / target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25"/>
            <c:marker>
              <c:symbol val="circle"/>
              <c:size val="9"/>
              <c:spPr>
                <a:solidFill>
                  <a:srgbClr val="C00000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11BF-43F2-88E2-F4A03F09731C}"/>
              </c:ext>
            </c:extLst>
          </c:dPt>
          <c:cat>
            <c:numRef>
              <c:f>'Original data'!$C$4:$C$49</c:f>
              <c:numCache>
                <c:formatCode>General</c:formatCode>
                <c:ptCount val="4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  <c:pt idx="26">
                  <c:v>2031</c:v>
                </c:pt>
                <c:pt idx="27">
                  <c:v>2032</c:v>
                </c:pt>
                <c:pt idx="28">
                  <c:v>2033</c:v>
                </c:pt>
                <c:pt idx="29">
                  <c:v>2034</c:v>
                </c:pt>
                <c:pt idx="30">
                  <c:v>2035</c:v>
                </c:pt>
                <c:pt idx="31">
                  <c:v>2036</c:v>
                </c:pt>
                <c:pt idx="32">
                  <c:v>2037</c:v>
                </c:pt>
                <c:pt idx="33">
                  <c:v>2038</c:v>
                </c:pt>
                <c:pt idx="34">
                  <c:v>2039</c:v>
                </c:pt>
                <c:pt idx="35">
                  <c:v>2040</c:v>
                </c:pt>
                <c:pt idx="36">
                  <c:v>2041</c:v>
                </c:pt>
                <c:pt idx="37">
                  <c:v>2042</c:v>
                </c:pt>
                <c:pt idx="38">
                  <c:v>2043</c:v>
                </c:pt>
                <c:pt idx="39">
                  <c:v>2044</c:v>
                </c:pt>
                <c:pt idx="40">
                  <c:v>2045</c:v>
                </c:pt>
                <c:pt idx="41">
                  <c:v>2046</c:v>
                </c:pt>
                <c:pt idx="42">
                  <c:v>2047</c:v>
                </c:pt>
                <c:pt idx="43">
                  <c:v>2048</c:v>
                </c:pt>
                <c:pt idx="44">
                  <c:v>2049</c:v>
                </c:pt>
                <c:pt idx="45">
                  <c:v>2050</c:v>
                </c:pt>
              </c:numCache>
            </c:numRef>
          </c:cat>
          <c:val>
            <c:numRef>
              <c:f>'Original data'!$A$4:$A$49</c:f>
              <c:numCache>
                <c:formatCode>General</c:formatCode>
                <c:ptCount val="46"/>
                <c:pt idx="18" formatCode="0.00">
                  <c:v>24.530999999999999</c:v>
                </c:pt>
                <c:pt idx="19" formatCode="0.00">
                  <c:v>27.1</c:v>
                </c:pt>
                <c:pt idx="20" formatCode="0.00">
                  <c:v>29.67</c:v>
                </c:pt>
                <c:pt idx="21" formatCode="0.00">
                  <c:v>32.24</c:v>
                </c:pt>
                <c:pt idx="22" formatCode="0.00">
                  <c:v>34.81</c:v>
                </c:pt>
                <c:pt idx="23" formatCode="0.00">
                  <c:v>37.380000000000003</c:v>
                </c:pt>
                <c:pt idx="24" formatCode="0.00">
                  <c:v>39.950000000000003</c:v>
                </c:pt>
                <c:pt idx="25" formatCode="0.00">
                  <c:v>42.5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BF-43F2-88E2-F4A03F097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8716000"/>
        <c:axId val="788717440"/>
      </c:lineChart>
      <c:catAx>
        <c:axId val="788716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717440"/>
        <c:crosses val="autoZero"/>
        <c:auto val="1"/>
        <c:lblAlgn val="ctr"/>
        <c:lblOffset val="100"/>
        <c:noMultiLvlLbl val="0"/>
      </c:catAx>
      <c:valAx>
        <c:axId val="78871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716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RES Share (%) - EU 27</a:t>
            </a:r>
          </a:p>
          <a:p>
            <a:pPr>
              <a:defRPr/>
            </a:pP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'Additional data '!$E$1</c:f>
              <c:strCache>
                <c:ptCount val="1"/>
                <c:pt idx="0">
                  <c:v>RES Share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numRef>
              <c:f>'Additional data '!$B$2:$B$47</c:f>
              <c:numCache>
                <c:formatCode>General</c:formatCode>
                <c:ptCount val="4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  <c:pt idx="26">
                  <c:v>2031</c:v>
                </c:pt>
                <c:pt idx="27">
                  <c:v>2032</c:v>
                </c:pt>
                <c:pt idx="28">
                  <c:v>2033</c:v>
                </c:pt>
                <c:pt idx="29">
                  <c:v>2034</c:v>
                </c:pt>
                <c:pt idx="30">
                  <c:v>2035</c:v>
                </c:pt>
                <c:pt idx="31">
                  <c:v>2036</c:v>
                </c:pt>
                <c:pt idx="32">
                  <c:v>2037</c:v>
                </c:pt>
                <c:pt idx="33">
                  <c:v>2038</c:v>
                </c:pt>
                <c:pt idx="34">
                  <c:v>2039</c:v>
                </c:pt>
                <c:pt idx="35">
                  <c:v>2040</c:v>
                </c:pt>
                <c:pt idx="36">
                  <c:v>2041</c:v>
                </c:pt>
                <c:pt idx="37">
                  <c:v>2042</c:v>
                </c:pt>
                <c:pt idx="38">
                  <c:v>2043</c:v>
                </c:pt>
                <c:pt idx="39">
                  <c:v>2044</c:v>
                </c:pt>
                <c:pt idx="40">
                  <c:v>2045</c:v>
                </c:pt>
                <c:pt idx="41">
                  <c:v>2046</c:v>
                </c:pt>
                <c:pt idx="42">
                  <c:v>2047</c:v>
                </c:pt>
                <c:pt idx="43">
                  <c:v>2048</c:v>
                </c:pt>
                <c:pt idx="44">
                  <c:v>2049</c:v>
                </c:pt>
                <c:pt idx="45">
                  <c:v>2050</c:v>
                </c:pt>
              </c:numCache>
            </c:numRef>
          </c:cat>
          <c:val>
            <c:numRef>
              <c:f>'Additional data '!$E$2:$E$47</c:f>
              <c:numCache>
                <c:formatCode>0.00</c:formatCode>
                <c:ptCount val="46"/>
                <c:pt idx="0">
                  <c:v>10.182</c:v>
                </c:pt>
                <c:pt idx="1">
                  <c:v>10.778</c:v>
                </c:pt>
                <c:pt idx="2">
                  <c:v>11.749000000000001</c:v>
                </c:pt>
                <c:pt idx="3">
                  <c:v>12.552</c:v>
                </c:pt>
                <c:pt idx="4">
                  <c:v>13.85</c:v>
                </c:pt>
                <c:pt idx="5">
                  <c:v>14.404999999999999</c:v>
                </c:pt>
                <c:pt idx="6">
                  <c:v>14.547000000000001</c:v>
                </c:pt>
                <c:pt idx="7">
                  <c:v>16.001999999999999</c:v>
                </c:pt>
                <c:pt idx="8">
                  <c:v>16.658999999999999</c:v>
                </c:pt>
                <c:pt idx="9">
                  <c:v>17.416</c:v>
                </c:pt>
                <c:pt idx="10">
                  <c:v>17.82</c:v>
                </c:pt>
                <c:pt idx="11">
                  <c:v>17.978000000000002</c:v>
                </c:pt>
                <c:pt idx="12">
                  <c:v>18.411000000000001</c:v>
                </c:pt>
                <c:pt idx="13">
                  <c:v>19.096</c:v>
                </c:pt>
                <c:pt idx="14">
                  <c:v>19.887</c:v>
                </c:pt>
                <c:pt idx="15">
                  <c:v>22.038</c:v>
                </c:pt>
                <c:pt idx="16">
                  <c:v>21.885999999999999</c:v>
                </c:pt>
                <c:pt idx="17">
                  <c:v>23.087</c:v>
                </c:pt>
                <c:pt idx="18">
                  <c:v>24.530999999999999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3B-41DA-BE8B-A76F1330C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0433167"/>
        <c:axId val="704076895"/>
      </c:barChart>
      <c:lineChart>
        <c:grouping val="standard"/>
        <c:varyColors val="0"/>
        <c:ser>
          <c:idx val="1"/>
          <c:order val="1"/>
          <c:tx>
            <c:strRef>
              <c:f>'Additional data '!$D$1</c:f>
              <c:strCache>
                <c:ptCount val="1"/>
                <c:pt idx="0">
                  <c:v>Linear 2030 Trajectory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'Additional data '!$B$2:$B$47</c:f>
              <c:numCache>
                <c:formatCode>General</c:formatCode>
                <c:ptCount val="4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  <c:pt idx="26">
                  <c:v>2031</c:v>
                </c:pt>
                <c:pt idx="27">
                  <c:v>2032</c:v>
                </c:pt>
                <c:pt idx="28">
                  <c:v>2033</c:v>
                </c:pt>
                <c:pt idx="29">
                  <c:v>2034</c:v>
                </c:pt>
                <c:pt idx="30">
                  <c:v>2035</c:v>
                </c:pt>
                <c:pt idx="31">
                  <c:v>2036</c:v>
                </c:pt>
                <c:pt idx="32">
                  <c:v>2037</c:v>
                </c:pt>
                <c:pt idx="33">
                  <c:v>2038</c:v>
                </c:pt>
                <c:pt idx="34">
                  <c:v>2039</c:v>
                </c:pt>
                <c:pt idx="35">
                  <c:v>2040</c:v>
                </c:pt>
                <c:pt idx="36">
                  <c:v>2041</c:v>
                </c:pt>
                <c:pt idx="37">
                  <c:v>2042</c:v>
                </c:pt>
                <c:pt idx="38">
                  <c:v>2043</c:v>
                </c:pt>
                <c:pt idx="39">
                  <c:v>2044</c:v>
                </c:pt>
                <c:pt idx="40">
                  <c:v>2045</c:v>
                </c:pt>
                <c:pt idx="41">
                  <c:v>2046</c:v>
                </c:pt>
                <c:pt idx="42">
                  <c:v>2047</c:v>
                </c:pt>
                <c:pt idx="43">
                  <c:v>2048</c:v>
                </c:pt>
                <c:pt idx="44">
                  <c:v>2049</c:v>
                </c:pt>
                <c:pt idx="45">
                  <c:v>2050</c:v>
                </c:pt>
              </c:numCache>
            </c:numRef>
          </c:cat>
          <c:val>
            <c:numRef>
              <c:f>'Additional data '!$D$2:$D$47</c:f>
              <c:numCache>
                <c:formatCode>General</c:formatCode>
                <c:ptCount val="46"/>
                <c:pt idx="18" formatCode="0.00">
                  <c:v>24.530999999999999</c:v>
                </c:pt>
                <c:pt idx="19" formatCode="0.00">
                  <c:v>27.1</c:v>
                </c:pt>
                <c:pt idx="20" formatCode="0.00">
                  <c:v>29.67</c:v>
                </c:pt>
                <c:pt idx="21" formatCode="0.00">
                  <c:v>32.24</c:v>
                </c:pt>
                <c:pt idx="22" formatCode="0.00">
                  <c:v>34.81</c:v>
                </c:pt>
                <c:pt idx="23" formatCode="0.00">
                  <c:v>37.380000000000003</c:v>
                </c:pt>
                <c:pt idx="24" formatCode="0.00">
                  <c:v>39.950000000000003</c:v>
                </c:pt>
                <c:pt idx="25" formatCode="0.00">
                  <c:v>42.5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3B-41DA-BE8B-A76F1330C74C}"/>
            </c:ext>
          </c:extLst>
        </c:ser>
        <c:ser>
          <c:idx val="2"/>
          <c:order val="2"/>
          <c:tx>
            <c:strRef>
              <c:f>'Additional data '!$C$1</c:f>
              <c:strCache>
                <c:ptCount val="1"/>
                <c:pt idx="0">
                  <c:v>2030 target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Pt>
            <c:idx val="25"/>
            <c:marker>
              <c:symbol val="circle"/>
              <c:size val="5"/>
              <c:spPr>
                <a:solidFill>
                  <a:srgbClr val="FF0000"/>
                </a:solidFill>
                <a:ln w="25400">
                  <a:solidFill>
                    <a:srgbClr val="FF0000"/>
                  </a:solidFill>
                </a:ln>
                <a:effectLst/>
              </c:spPr>
            </c:marker>
            <c:bubble3D val="0"/>
            <c:spPr>
              <a:ln w="25400" cap="rnd">
                <a:solidFill>
                  <a:srgbClr val="FF0000"/>
                </a:solidFill>
                <a:round/>
                <a:headEnd type="oval"/>
                <a:tailEnd type="oval"/>
              </a:ln>
              <a:effectLst/>
            </c:spPr>
            <c:extLst>
              <c:ext xmlns:c16="http://schemas.microsoft.com/office/drawing/2014/chart" uri="{C3380CC4-5D6E-409C-BE32-E72D297353CC}">
                <c16:uniqueId val="{00000003-D63B-41DA-BE8B-A76F1330C74C}"/>
              </c:ext>
            </c:extLst>
          </c:dPt>
          <c:cat>
            <c:numRef>
              <c:f>'Additional data '!$B$2:$B$47</c:f>
              <c:numCache>
                <c:formatCode>General</c:formatCode>
                <c:ptCount val="4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  <c:pt idx="26">
                  <c:v>2031</c:v>
                </c:pt>
                <c:pt idx="27">
                  <c:v>2032</c:v>
                </c:pt>
                <c:pt idx="28">
                  <c:v>2033</c:v>
                </c:pt>
                <c:pt idx="29">
                  <c:v>2034</c:v>
                </c:pt>
                <c:pt idx="30">
                  <c:v>2035</c:v>
                </c:pt>
                <c:pt idx="31">
                  <c:v>2036</c:v>
                </c:pt>
                <c:pt idx="32">
                  <c:v>2037</c:v>
                </c:pt>
                <c:pt idx="33">
                  <c:v>2038</c:v>
                </c:pt>
                <c:pt idx="34">
                  <c:v>2039</c:v>
                </c:pt>
                <c:pt idx="35">
                  <c:v>2040</c:v>
                </c:pt>
                <c:pt idx="36">
                  <c:v>2041</c:v>
                </c:pt>
                <c:pt idx="37">
                  <c:v>2042</c:v>
                </c:pt>
                <c:pt idx="38">
                  <c:v>2043</c:v>
                </c:pt>
                <c:pt idx="39">
                  <c:v>2044</c:v>
                </c:pt>
                <c:pt idx="40">
                  <c:v>2045</c:v>
                </c:pt>
                <c:pt idx="41">
                  <c:v>2046</c:v>
                </c:pt>
                <c:pt idx="42">
                  <c:v>2047</c:v>
                </c:pt>
                <c:pt idx="43">
                  <c:v>2048</c:v>
                </c:pt>
                <c:pt idx="44">
                  <c:v>2049</c:v>
                </c:pt>
                <c:pt idx="45">
                  <c:v>2050</c:v>
                </c:pt>
              </c:numCache>
            </c:numRef>
          </c:cat>
          <c:val>
            <c:numRef>
              <c:f>'Additional data '!$C$2:$C$47</c:f>
              <c:numCache>
                <c:formatCode>General</c:formatCode>
                <c:ptCount val="46"/>
                <c:pt idx="25">
                  <c:v>42.5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3B-41DA-BE8B-A76F1330C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433167"/>
        <c:axId val="704076895"/>
      </c:lineChart>
      <c:catAx>
        <c:axId val="780433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076895"/>
        <c:crosses val="autoZero"/>
        <c:auto val="1"/>
        <c:lblAlgn val="ctr"/>
        <c:lblOffset val="100"/>
        <c:noMultiLvlLbl val="0"/>
      </c:catAx>
      <c:valAx>
        <c:axId val="704076895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433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5517128986327688E-2"/>
          <c:y val="8.9094017094017111E-2"/>
          <c:w val="0.95016877792236754"/>
          <c:h val="0.81045382147744349"/>
        </c:manualLayout>
      </c:layout>
      <c:lineChart>
        <c:grouping val="standar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Renewable energy share Share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2408963585434167E-2"/>
                  <c:y val="-4.1025641025641026E-2"/>
                </c:manualLayout>
              </c:layout>
              <c:tx>
                <c:rich>
                  <a:bodyPr/>
                  <a:lstStyle/>
                  <a:p>
                    <a:fld id="{4632A224-B906-4281-AAB5-42979259D187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7EBB-439C-A236-21500A262A0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EBB-439C-A236-21500A262A0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EBB-439C-A236-21500A262A0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EBB-439C-A236-21500A262A0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EBB-439C-A236-21500A262A0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EBB-439C-A236-21500A262A0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EBB-439C-A236-21500A262A0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EBB-439C-A236-21500A262A0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EBB-439C-A236-21500A262A07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EBB-439C-A236-21500A262A07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EBB-439C-A236-21500A262A07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EBB-439C-A236-21500A262A07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EBB-439C-A236-21500A262A07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EBB-439C-A236-21500A262A07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EBB-439C-A236-21500A262A07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EBB-439C-A236-21500A262A07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EBB-439C-A236-21500A262A07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7EBB-439C-A236-21500A262A07}"/>
                </c:ext>
              </c:extLst>
            </c:dLbl>
            <c:dLbl>
              <c:idx val="18"/>
              <c:layout>
                <c:manualLayout>
                  <c:x val="-1.9919078742608155E-2"/>
                  <c:y val="-4.1025641025641109E-2"/>
                </c:manualLayout>
              </c:layout>
              <c:tx>
                <c:rich>
                  <a:bodyPr/>
                  <a:lstStyle/>
                  <a:p>
                    <a:fld id="{2A5E539B-4118-4023-81A5-9BA95339F32A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7EBB-439C-A236-21500A262A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CHART'!$A$2:$A$47</c:f>
              <c:numCache>
                <c:formatCode>General</c:formatCode>
                <c:ptCount val="4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  <c:pt idx="26">
                  <c:v>2031</c:v>
                </c:pt>
                <c:pt idx="27">
                  <c:v>2032</c:v>
                </c:pt>
                <c:pt idx="28">
                  <c:v>2033</c:v>
                </c:pt>
                <c:pt idx="29">
                  <c:v>2034</c:v>
                </c:pt>
                <c:pt idx="30">
                  <c:v>2035</c:v>
                </c:pt>
                <c:pt idx="31">
                  <c:v>2036</c:v>
                </c:pt>
                <c:pt idx="32">
                  <c:v>2037</c:v>
                </c:pt>
                <c:pt idx="33">
                  <c:v>2038</c:v>
                </c:pt>
                <c:pt idx="34">
                  <c:v>2039</c:v>
                </c:pt>
                <c:pt idx="35">
                  <c:v>2040</c:v>
                </c:pt>
                <c:pt idx="36">
                  <c:v>2041</c:v>
                </c:pt>
                <c:pt idx="37">
                  <c:v>2042</c:v>
                </c:pt>
                <c:pt idx="38">
                  <c:v>2043</c:v>
                </c:pt>
                <c:pt idx="39">
                  <c:v>2044</c:v>
                </c:pt>
                <c:pt idx="40">
                  <c:v>2045</c:v>
                </c:pt>
                <c:pt idx="41">
                  <c:v>2046</c:v>
                </c:pt>
                <c:pt idx="42">
                  <c:v>2047</c:v>
                </c:pt>
                <c:pt idx="43">
                  <c:v>2048</c:v>
                </c:pt>
                <c:pt idx="44">
                  <c:v>2049</c:v>
                </c:pt>
                <c:pt idx="45">
                  <c:v>2050</c:v>
                </c:pt>
              </c:numCache>
            </c:numRef>
          </c:cat>
          <c:val>
            <c:numRef>
              <c:f>'DATA AND CHART'!$B$2:$B$47</c:f>
              <c:numCache>
                <c:formatCode>0.00</c:formatCode>
                <c:ptCount val="46"/>
                <c:pt idx="0">
                  <c:v>10.182</c:v>
                </c:pt>
                <c:pt idx="1">
                  <c:v>10.778</c:v>
                </c:pt>
                <c:pt idx="2">
                  <c:v>11.749000000000001</c:v>
                </c:pt>
                <c:pt idx="3">
                  <c:v>12.552</c:v>
                </c:pt>
                <c:pt idx="4">
                  <c:v>13.85</c:v>
                </c:pt>
                <c:pt idx="5">
                  <c:v>14.404999999999999</c:v>
                </c:pt>
                <c:pt idx="6">
                  <c:v>14.547000000000001</c:v>
                </c:pt>
                <c:pt idx="7">
                  <c:v>16.001999999999999</c:v>
                </c:pt>
                <c:pt idx="8">
                  <c:v>16.658999999999999</c:v>
                </c:pt>
                <c:pt idx="9">
                  <c:v>17.416</c:v>
                </c:pt>
                <c:pt idx="10">
                  <c:v>17.82</c:v>
                </c:pt>
                <c:pt idx="11">
                  <c:v>17.978000000000002</c:v>
                </c:pt>
                <c:pt idx="12">
                  <c:v>18.411000000000001</c:v>
                </c:pt>
                <c:pt idx="13">
                  <c:v>19.096</c:v>
                </c:pt>
                <c:pt idx="14">
                  <c:v>19.887</c:v>
                </c:pt>
                <c:pt idx="15">
                  <c:v>22.038</c:v>
                </c:pt>
                <c:pt idx="16">
                  <c:v>21.885999999999999</c:v>
                </c:pt>
                <c:pt idx="17">
                  <c:v>23.087</c:v>
                </c:pt>
                <c:pt idx="18">
                  <c:v>24.530999999999999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BB-439C-A236-21500A262A07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Target for 2030</c:v>
                </c:pt>
              </c:strCache>
            </c:strRef>
          </c:tx>
          <c:spPr>
            <a:ln w="28575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circle"/>
            <c:size val="7"/>
            <c:spPr>
              <a:noFill/>
              <a:ln w="25400">
                <a:solidFill>
                  <a:schemeClr val="accent2"/>
                </a:solidFill>
              </a:ln>
              <a:effectLst/>
            </c:spPr>
          </c:marker>
          <c:dPt>
            <c:idx val="18"/>
            <c:marker>
              <c:symbol val="circle"/>
              <c:size val="7"/>
              <c:spPr>
                <a:noFill/>
                <a:ln w="25400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63500" cap="rnd">
                <a:solidFill>
                  <a:srgbClr val="00B050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7EBB-439C-A236-21500A262A07}"/>
              </c:ext>
            </c:extLst>
          </c:dPt>
          <c:dLbls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EBB-439C-A236-21500A262A07}"/>
                </c:ext>
              </c:extLst>
            </c:dLbl>
            <c:dLbl>
              <c:idx val="25"/>
              <c:layout>
                <c:manualLayout>
                  <c:x val="-1.8674136321195144E-2"/>
                  <c:y val="-3.6467236467236465E-2"/>
                </c:manualLayout>
              </c:layout>
              <c:tx>
                <c:rich>
                  <a:bodyPr/>
                  <a:lstStyle/>
                  <a:p>
                    <a:fld id="{7F3E9595-B6B2-46E3-BD38-BB3179AA2C43}" type="VALUE">
                      <a:rPr lang="en-US"/>
                      <a:pPr/>
                      <a:t>[VALUE]</a:t>
                    </a:fld>
                    <a:r>
                      <a:rPr lang="en-US"/>
                      <a:t>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EBB-439C-A236-21500A262A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CHART'!$A$2:$A$47</c:f>
              <c:numCache>
                <c:formatCode>General</c:formatCode>
                <c:ptCount val="4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  <c:pt idx="26">
                  <c:v>2031</c:v>
                </c:pt>
                <c:pt idx="27">
                  <c:v>2032</c:v>
                </c:pt>
                <c:pt idx="28">
                  <c:v>2033</c:v>
                </c:pt>
                <c:pt idx="29">
                  <c:v>2034</c:v>
                </c:pt>
                <c:pt idx="30">
                  <c:v>2035</c:v>
                </c:pt>
                <c:pt idx="31">
                  <c:v>2036</c:v>
                </c:pt>
                <c:pt idx="32">
                  <c:v>2037</c:v>
                </c:pt>
                <c:pt idx="33">
                  <c:v>2038</c:v>
                </c:pt>
                <c:pt idx="34">
                  <c:v>2039</c:v>
                </c:pt>
                <c:pt idx="35">
                  <c:v>2040</c:v>
                </c:pt>
                <c:pt idx="36">
                  <c:v>2041</c:v>
                </c:pt>
                <c:pt idx="37">
                  <c:v>2042</c:v>
                </c:pt>
                <c:pt idx="38">
                  <c:v>2043</c:v>
                </c:pt>
                <c:pt idx="39">
                  <c:v>2044</c:v>
                </c:pt>
                <c:pt idx="40">
                  <c:v>2045</c:v>
                </c:pt>
                <c:pt idx="41">
                  <c:v>2046</c:v>
                </c:pt>
                <c:pt idx="42">
                  <c:v>2047</c:v>
                </c:pt>
                <c:pt idx="43">
                  <c:v>2048</c:v>
                </c:pt>
                <c:pt idx="44">
                  <c:v>2049</c:v>
                </c:pt>
                <c:pt idx="45">
                  <c:v>2050</c:v>
                </c:pt>
              </c:numCache>
            </c:numRef>
          </c:cat>
          <c:val>
            <c:numRef>
              <c:f>'DATA AND CHART'!$C$2:$C$47</c:f>
              <c:numCache>
                <c:formatCode>General</c:formatCode>
                <c:ptCount val="46"/>
                <c:pt idx="18">
                  <c:v>24.53</c:v>
                </c:pt>
                <c:pt idx="25">
                  <c:v>42.5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BB-439C-A236-21500A262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65290416"/>
        <c:axId val="1965288752"/>
      </c:lineChart>
      <c:catAx>
        <c:axId val="1965290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5288752"/>
        <c:crosses val="autoZero"/>
        <c:auto val="1"/>
        <c:lblAlgn val="ctr"/>
        <c:lblOffset val="100"/>
        <c:tickLblSkip val="5"/>
        <c:noMultiLvlLbl val="0"/>
      </c:catAx>
      <c:valAx>
        <c:axId val="196528875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5290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558799</xdr:colOff>
      <xdr:row>5</xdr:row>
      <xdr:rowOff>101600</xdr:rowOff>
    </xdr:from>
    <xdr:to>
      <xdr:col>20</xdr:col>
      <xdr:colOff>428624</xdr:colOff>
      <xdr:row>40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5B82D9-2A9C-0091-DF2D-EAB94B4795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0.54315</cdr:x>
      <cdr:y>0.42813</cdr:y>
    </cdr:from>
    <cdr:to>
      <cdr:x>0.62346</cdr:x>
      <cdr:y>0.48165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E948FC5-FF83-8497-6B57-D0CFC2D47C3F}"/>
            </a:ext>
          </a:extLst>
        </cdr:cNvPr>
        <cdr:cNvSpPr txBox="1"/>
      </cdr:nvSpPr>
      <cdr:spPr>
        <a:xfrm xmlns:a="http://schemas.openxmlformats.org/drawingml/2006/main">
          <a:off x="4895851" y="2667000"/>
          <a:ext cx="723900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42.5%</a:t>
          </a:r>
          <a:endParaRPr lang="en-DK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596900</xdr:colOff>
      <xdr:row>0</xdr:row>
      <xdr:rowOff>84664</xdr:rowOff>
    </xdr:from>
    <xdr:to>
      <xdr:col>22</xdr:col>
      <xdr:colOff>551391</xdr:colOff>
      <xdr:row>34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FC51C5C-96C1-4218-5C9E-136BF7478B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393987</xdr:colOff>
      <xdr:row>3</xdr:row>
      <xdr:rowOff>34637</xdr:rowOff>
    </xdr:from>
    <xdr:to>
      <xdr:col>24</xdr:col>
      <xdr:colOff>0</xdr:colOff>
      <xdr:row>39</xdr:row>
      <xdr:rowOff>34637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1225A44-4951-45B5-898D-5AC792579C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121920</xdr:rowOff>
    </xdr:from>
    <xdr:to>
      <xdr:col>12</xdr:col>
      <xdr:colOff>586740</xdr:colOff>
      <xdr:row>29</xdr:row>
      <xdr:rowOff>44169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D24943-A4D5-4920-A571-56BF737FC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21920"/>
          <a:ext cx="7772400" cy="52257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13A4A-55DC-417C-84C1-3903CE9F147E}">
  <dimension ref="A3:C49"/>
  <sheetViews>
    <sheetView workbookViewId="0">
      <selection activeCell="B3" sqref="B3:B22"/>
    </sheetView>
  </sheetViews>
  <sheetFormatPr defaultRowHeight="14.4" x14ac:dyDescent="0.3"/>
  <cols>
    <col min="1" max="1" width="24.5546875" bestFit="1" customWidth="1"/>
  </cols>
  <sheetData>
    <row r="3" spans="1:3" x14ac:dyDescent="0.3">
      <c r="A3" t="s">
        <v>8</v>
      </c>
      <c r="B3" t="s">
        <v>3</v>
      </c>
    </row>
    <row r="4" spans="1:3" x14ac:dyDescent="0.3">
      <c r="B4" s="1">
        <f>'Additional data '!E2</f>
        <v>10.182</v>
      </c>
      <c r="C4">
        <v>2005</v>
      </c>
    </row>
    <row r="5" spans="1:3" x14ac:dyDescent="0.3">
      <c r="B5" s="1">
        <f>'Additional data '!E3</f>
        <v>10.778</v>
      </c>
      <c r="C5">
        <v>2006</v>
      </c>
    </row>
    <row r="6" spans="1:3" x14ac:dyDescent="0.3">
      <c r="B6" s="1">
        <f>'Additional data '!E4</f>
        <v>11.749000000000001</v>
      </c>
      <c r="C6">
        <v>2007</v>
      </c>
    </row>
    <row r="7" spans="1:3" x14ac:dyDescent="0.3">
      <c r="B7" s="1">
        <f>'Additional data '!E5</f>
        <v>12.552</v>
      </c>
      <c r="C7">
        <v>2008</v>
      </c>
    </row>
    <row r="8" spans="1:3" x14ac:dyDescent="0.3">
      <c r="B8" s="1">
        <f>'Additional data '!E6</f>
        <v>13.85</v>
      </c>
      <c r="C8">
        <v>2009</v>
      </c>
    </row>
    <row r="9" spans="1:3" x14ac:dyDescent="0.3">
      <c r="B9" s="1">
        <f>'Additional data '!E7</f>
        <v>14.404999999999999</v>
      </c>
      <c r="C9">
        <v>2010</v>
      </c>
    </row>
    <row r="10" spans="1:3" x14ac:dyDescent="0.3">
      <c r="B10" s="1">
        <f>'Additional data '!E8</f>
        <v>14.547000000000001</v>
      </c>
      <c r="C10">
        <v>2011</v>
      </c>
    </row>
    <row r="11" spans="1:3" x14ac:dyDescent="0.3">
      <c r="B11" s="1">
        <f>'Additional data '!E9</f>
        <v>16.001999999999999</v>
      </c>
      <c r="C11">
        <v>2012</v>
      </c>
    </row>
    <row r="12" spans="1:3" x14ac:dyDescent="0.3">
      <c r="B12" s="1">
        <f>'Additional data '!E10</f>
        <v>16.658999999999999</v>
      </c>
      <c r="C12">
        <v>2013</v>
      </c>
    </row>
    <row r="13" spans="1:3" x14ac:dyDescent="0.3">
      <c r="B13" s="1">
        <f>'Additional data '!E11</f>
        <v>17.416</v>
      </c>
      <c r="C13">
        <v>2014</v>
      </c>
    </row>
    <row r="14" spans="1:3" x14ac:dyDescent="0.3">
      <c r="B14" s="1">
        <f>'Additional data '!E12</f>
        <v>17.82</v>
      </c>
      <c r="C14">
        <v>2015</v>
      </c>
    </row>
    <row r="15" spans="1:3" x14ac:dyDescent="0.3">
      <c r="B15" s="1">
        <f>'Additional data '!E13</f>
        <v>17.978000000000002</v>
      </c>
      <c r="C15">
        <v>2016</v>
      </c>
    </row>
    <row r="16" spans="1:3" x14ac:dyDescent="0.3">
      <c r="B16" s="1">
        <f>'Additional data '!E14</f>
        <v>18.411000000000001</v>
      </c>
      <c r="C16">
        <v>2017</v>
      </c>
    </row>
    <row r="17" spans="1:3" x14ac:dyDescent="0.3">
      <c r="B17" s="1">
        <f>'Additional data '!E15</f>
        <v>19.096</v>
      </c>
      <c r="C17">
        <v>2018</v>
      </c>
    </row>
    <row r="18" spans="1:3" x14ac:dyDescent="0.3">
      <c r="B18" s="1">
        <f>'Additional data '!E16</f>
        <v>19.887</v>
      </c>
      <c r="C18">
        <v>2019</v>
      </c>
    </row>
    <row r="19" spans="1:3" x14ac:dyDescent="0.3">
      <c r="B19" s="1">
        <f>'Additional data '!E17</f>
        <v>22.038</v>
      </c>
      <c r="C19">
        <v>2020</v>
      </c>
    </row>
    <row r="20" spans="1:3" x14ac:dyDescent="0.3">
      <c r="B20" s="1">
        <f>'Additional data '!E18</f>
        <v>21.885999999999999</v>
      </c>
      <c r="C20">
        <v>2021</v>
      </c>
    </row>
    <row r="21" spans="1:3" x14ac:dyDescent="0.3">
      <c r="B21" s="1">
        <f>'Additional data '!E19</f>
        <v>23.087</v>
      </c>
      <c r="C21">
        <v>2022</v>
      </c>
    </row>
    <row r="22" spans="1:3" x14ac:dyDescent="0.3">
      <c r="A22" s="1">
        <f>B22</f>
        <v>24.530999999999999</v>
      </c>
      <c r="B22" s="1">
        <f>'Additional data '!E20</f>
        <v>24.530999999999999</v>
      </c>
      <c r="C22">
        <v>2023</v>
      </c>
    </row>
    <row r="23" spans="1:3" x14ac:dyDescent="0.3">
      <c r="A23" s="1">
        <f>'Additional data '!D21</f>
        <v>27.1</v>
      </c>
      <c r="C23">
        <v>2024</v>
      </c>
    </row>
    <row r="24" spans="1:3" x14ac:dyDescent="0.3">
      <c r="A24" s="1">
        <f>'Additional data '!D22</f>
        <v>29.67</v>
      </c>
      <c r="C24">
        <v>2025</v>
      </c>
    </row>
    <row r="25" spans="1:3" x14ac:dyDescent="0.3">
      <c r="A25" s="1">
        <f>'Additional data '!D23</f>
        <v>32.24</v>
      </c>
      <c r="C25">
        <v>2026</v>
      </c>
    </row>
    <row r="26" spans="1:3" x14ac:dyDescent="0.3">
      <c r="A26" s="1">
        <f>'Additional data '!D24</f>
        <v>34.81</v>
      </c>
      <c r="C26">
        <v>2027</v>
      </c>
    </row>
    <row r="27" spans="1:3" x14ac:dyDescent="0.3">
      <c r="A27" s="1">
        <f>'Additional data '!D25</f>
        <v>37.380000000000003</v>
      </c>
      <c r="C27">
        <v>2028</v>
      </c>
    </row>
    <row r="28" spans="1:3" x14ac:dyDescent="0.3">
      <c r="A28" s="1">
        <f>'Additional data '!D26</f>
        <v>39.950000000000003</v>
      </c>
      <c r="C28">
        <v>2029</v>
      </c>
    </row>
    <row r="29" spans="1:3" x14ac:dyDescent="0.3">
      <c r="A29" s="1">
        <f>'Additional data '!D27</f>
        <v>42.5</v>
      </c>
      <c r="C29">
        <v>2030</v>
      </c>
    </row>
    <row r="30" spans="1:3" x14ac:dyDescent="0.3">
      <c r="C30">
        <v>2031</v>
      </c>
    </row>
    <row r="31" spans="1:3" x14ac:dyDescent="0.3">
      <c r="C31">
        <v>2032</v>
      </c>
    </row>
    <row r="32" spans="1:3" x14ac:dyDescent="0.3">
      <c r="C32">
        <v>2033</v>
      </c>
    </row>
    <row r="33" spans="3:3" x14ac:dyDescent="0.3">
      <c r="C33">
        <v>2034</v>
      </c>
    </row>
    <row r="34" spans="3:3" x14ac:dyDescent="0.3">
      <c r="C34">
        <v>2035</v>
      </c>
    </row>
    <row r="35" spans="3:3" x14ac:dyDescent="0.3">
      <c r="C35">
        <v>2036</v>
      </c>
    </row>
    <row r="36" spans="3:3" x14ac:dyDescent="0.3">
      <c r="C36">
        <v>2037</v>
      </c>
    </row>
    <row r="37" spans="3:3" x14ac:dyDescent="0.3">
      <c r="C37">
        <v>2038</v>
      </c>
    </row>
    <row r="38" spans="3:3" x14ac:dyDescent="0.3">
      <c r="C38">
        <v>2039</v>
      </c>
    </row>
    <row r="39" spans="3:3" x14ac:dyDescent="0.3">
      <c r="C39">
        <v>2040</v>
      </c>
    </row>
    <row r="40" spans="3:3" x14ac:dyDescent="0.3">
      <c r="C40">
        <v>2041</v>
      </c>
    </row>
    <row r="41" spans="3:3" x14ac:dyDescent="0.3">
      <c r="C41">
        <v>2042</v>
      </c>
    </row>
    <row r="42" spans="3:3" x14ac:dyDescent="0.3">
      <c r="C42">
        <v>2043</v>
      </c>
    </row>
    <row r="43" spans="3:3" x14ac:dyDescent="0.3">
      <c r="C43">
        <v>2044</v>
      </c>
    </row>
    <row r="44" spans="3:3" x14ac:dyDescent="0.3">
      <c r="C44">
        <v>2045</v>
      </c>
    </row>
    <row r="45" spans="3:3" x14ac:dyDescent="0.3">
      <c r="C45">
        <v>2046</v>
      </c>
    </row>
    <row r="46" spans="3:3" x14ac:dyDescent="0.3">
      <c r="C46">
        <v>2047</v>
      </c>
    </row>
    <row r="47" spans="3:3" x14ac:dyDescent="0.3">
      <c r="C47">
        <v>2048</v>
      </c>
    </row>
    <row r="48" spans="3:3" x14ac:dyDescent="0.3">
      <c r="C48">
        <v>2049</v>
      </c>
    </row>
    <row r="49" spans="3:3" x14ac:dyDescent="0.3">
      <c r="C49">
        <v>2050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D531"/>
  <sheetViews>
    <sheetView topLeftCell="A34" zoomScaleNormal="100" workbookViewId="0">
      <selection activeCell="C1" sqref="C1:C27"/>
    </sheetView>
  </sheetViews>
  <sheetFormatPr defaultRowHeight="14.4" x14ac:dyDescent="0.3"/>
  <cols>
    <col min="2" max="2" width="9.5546875" customWidth="1"/>
    <col min="3" max="3" width="19" customWidth="1"/>
    <col min="4" max="4" width="21" customWidth="1"/>
    <col min="5" max="5" width="14.5546875" customWidth="1"/>
    <col min="7" max="7" width="7.88671875" customWidth="1"/>
  </cols>
  <sheetData>
    <row r="1" spans="2:30" x14ac:dyDescent="0.3">
      <c r="B1" t="s">
        <v>0</v>
      </c>
      <c r="C1" t="s">
        <v>1</v>
      </c>
      <c r="D1" t="s">
        <v>2</v>
      </c>
      <c r="E1" t="s">
        <v>3</v>
      </c>
      <c r="F1" s="2" t="s">
        <v>4</v>
      </c>
    </row>
    <row r="2" spans="2:30" ht="14.4" customHeight="1" x14ac:dyDescent="0.3">
      <c r="B2">
        <v>2005</v>
      </c>
      <c r="E2" s="11">
        <v>10.182</v>
      </c>
      <c r="G2" s="1"/>
      <c r="I2" s="6"/>
    </row>
    <row r="3" spans="2:30" ht="14.4" customHeight="1" x14ac:dyDescent="0.3">
      <c r="B3">
        <v>2006</v>
      </c>
      <c r="E3" s="11">
        <v>10.778</v>
      </c>
      <c r="F3" s="3">
        <f>E3-E2</f>
        <v>0.59600000000000009</v>
      </c>
      <c r="G3" s="4"/>
      <c r="I3" s="6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2:30" ht="14.4" customHeight="1" x14ac:dyDescent="0.3">
      <c r="B4">
        <v>2007</v>
      </c>
      <c r="E4" s="11">
        <v>11.749000000000001</v>
      </c>
      <c r="F4" s="3">
        <f t="shared" ref="F4:F16" si="0">E4-E3</f>
        <v>0.97100000000000009</v>
      </c>
      <c r="G4" s="4"/>
      <c r="I4" s="6"/>
    </row>
    <row r="5" spans="2:30" ht="14.4" customHeight="1" x14ac:dyDescent="0.3">
      <c r="B5">
        <v>2008</v>
      </c>
      <c r="E5" s="11">
        <v>12.552</v>
      </c>
      <c r="F5" s="3">
        <f t="shared" si="0"/>
        <v>0.80299999999999905</v>
      </c>
      <c r="G5" s="4"/>
      <c r="I5" s="6"/>
    </row>
    <row r="6" spans="2:30" ht="14.4" customHeight="1" x14ac:dyDescent="0.3">
      <c r="B6">
        <v>2009</v>
      </c>
      <c r="E6" s="11">
        <v>13.85</v>
      </c>
      <c r="F6" s="3">
        <f t="shared" si="0"/>
        <v>1.298</v>
      </c>
      <c r="G6" s="4"/>
      <c r="I6" s="6"/>
    </row>
    <row r="7" spans="2:30" ht="14.4" customHeight="1" x14ac:dyDescent="0.3">
      <c r="B7">
        <v>2010</v>
      </c>
      <c r="E7" s="11">
        <v>14.404999999999999</v>
      </c>
      <c r="F7" s="3">
        <f t="shared" si="0"/>
        <v>0.55499999999999972</v>
      </c>
      <c r="G7" s="4"/>
      <c r="I7" s="6"/>
    </row>
    <row r="8" spans="2:30" ht="14.4" customHeight="1" x14ac:dyDescent="0.3">
      <c r="B8">
        <v>2011</v>
      </c>
      <c r="E8" s="11">
        <v>14.547000000000001</v>
      </c>
      <c r="F8" s="3">
        <f t="shared" si="0"/>
        <v>0.14200000000000124</v>
      </c>
      <c r="G8" s="4"/>
      <c r="I8" s="6"/>
    </row>
    <row r="9" spans="2:30" ht="14.4" customHeight="1" x14ac:dyDescent="0.3">
      <c r="B9">
        <v>2012</v>
      </c>
      <c r="E9" s="11">
        <v>16.001999999999999</v>
      </c>
      <c r="F9" s="3">
        <f t="shared" si="0"/>
        <v>1.4549999999999983</v>
      </c>
      <c r="G9" s="4"/>
      <c r="I9" s="6"/>
    </row>
    <row r="10" spans="2:30" ht="14.4" customHeight="1" x14ac:dyDescent="0.3">
      <c r="B10">
        <v>2013</v>
      </c>
      <c r="E10" s="11">
        <v>16.658999999999999</v>
      </c>
      <c r="F10" s="3">
        <f t="shared" si="0"/>
        <v>0.65700000000000003</v>
      </c>
      <c r="G10" s="4"/>
      <c r="I10" s="6"/>
    </row>
    <row r="11" spans="2:30" ht="14.4" customHeight="1" x14ac:dyDescent="0.3">
      <c r="B11">
        <v>2014</v>
      </c>
      <c r="E11" s="11">
        <v>17.416</v>
      </c>
      <c r="F11" s="3">
        <f t="shared" si="0"/>
        <v>0.75700000000000145</v>
      </c>
      <c r="G11" s="4"/>
      <c r="I11" s="6"/>
    </row>
    <row r="12" spans="2:30" ht="14.4" customHeight="1" x14ac:dyDescent="0.3">
      <c r="B12">
        <v>2015</v>
      </c>
      <c r="E12" s="11">
        <v>17.82</v>
      </c>
      <c r="F12" s="3">
        <f t="shared" si="0"/>
        <v>0.40399999999999991</v>
      </c>
      <c r="G12" s="4"/>
      <c r="I12" s="6"/>
    </row>
    <row r="13" spans="2:30" ht="14.4" customHeight="1" x14ac:dyDescent="0.3">
      <c r="B13">
        <v>2016</v>
      </c>
      <c r="E13" s="11">
        <v>17.978000000000002</v>
      </c>
      <c r="F13" s="3">
        <f t="shared" si="0"/>
        <v>0.15800000000000125</v>
      </c>
      <c r="G13" s="4"/>
      <c r="I13" s="6"/>
    </row>
    <row r="14" spans="2:30" ht="14.4" customHeight="1" x14ac:dyDescent="0.3">
      <c r="B14">
        <v>2017</v>
      </c>
      <c r="E14" s="11">
        <v>18.411000000000001</v>
      </c>
      <c r="F14" s="3">
        <f t="shared" si="0"/>
        <v>0.43299999999999983</v>
      </c>
      <c r="G14" s="4"/>
      <c r="I14" s="6"/>
    </row>
    <row r="15" spans="2:30" x14ac:dyDescent="0.3">
      <c r="B15">
        <v>2018</v>
      </c>
      <c r="E15" s="11">
        <v>19.096</v>
      </c>
      <c r="F15" s="3">
        <f t="shared" si="0"/>
        <v>0.68499999999999872</v>
      </c>
      <c r="G15" s="4"/>
      <c r="I15" s="6"/>
    </row>
    <row r="16" spans="2:30" x14ac:dyDescent="0.3">
      <c r="B16">
        <v>2019</v>
      </c>
      <c r="E16" s="11">
        <v>19.887</v>
      </c>
      <c r="F16" s="3">
        <f t="shared" si="0"/>
        <v>0.79100000000000037</v>
      </c>
      <c r="G16" s="4"/>
      <c r="I16" s="6"/>
    </row>
    <row r="17" spans="2:9" ht="14.4" customHeight="1" x14ac:dyDescent="0.3">
      <c r="B17">
        <v>2020</v>
      </c>
      <c r="E17" s="11">
        <v>22.038</v>
      </c>
      <c r="F17" s="3">
        <f>E17-E16</f>
        <v>2.1509999999999998</v>
      </c>
      <c r="G17" s="4"/>
      <c r="I17" s="6"/>
    </row>
    <row r="18" spans="2:9" ht="14.4" customHeight="1" x14ac:dyDescent="0.3">
      <c r="B18">
        <v>2021</v>
      </c>
      <c r="E18" s="11">
        <v>21.885999999999999</v>
      </c>
      <c r="F18" s="3">
        <f>E18-E17</f>
        <v>-0.15200000000000102</v>
      </c>
      <c r="G18" s="4"/>
      <c r="I18" s="6"/>
    </row>
    <row r="19" spans="2:9" ht="14.4" customHeight="1" x14ac:dyDescent="0.3">
      <c r="B19">
        <v>2022</v>
      </c>
      <c r="D19" s="1"/>
      <c r="E19" s="11">
        <v>23.087</v>
      </c>
      <c r="F19" s="3">
        <f>E19-E18</f>
        <v>1.2010000000000005</v>
      </c>
      <c r="G19" s="8">
        <f>AVERAGE(F3:F17)</f>
        <v>0.79039999999999999</v>
      </c>
      <c r="H19" s="8">
        <f>AVERAGE(F18:F20)</f>
        <v>0.83099999999999952</v>
      </c>
      <c r="I19" s="6"/>
    </row>
    <row r="20" spans="2:9" ht="14.4" customHeight="1" x14ac:dyDescent="0.3">
      <c r="B20">
        <v>2023</v>
      </c>
      <c r="D20" s="1">
        <f>E20</f>
        <v>24.530999999999999</v>
      </c>
      <c r="E20" s="11">
        <v>24.530999999999999</v>
      </c>
      <c r="F20" s="3">
        <f>E20-E19</f>
        <v>1.4439999999999991</v>
      </c>
      <c r="G20" s="8">
        <f>+E20-E19</f>
        <v>1.4439999999999991</v>
      </c>
    </row>
    <row r="21" spans="2:9" ht="14.4" customHeight="1" x14ac:dyDescent="0.3">
      <c r="B21">
        <v>2024</v>
      </c>
      <c r="D21" s="1">
        <f>ROUND(D20+(($D$27-$E$20)/($B$27-$B$20)),2)</f>
        <v>27.1</v>
      </c>
      <c r="F21" s="5">
        <f t="shared" ref="F21:F27" si="1">D21-D20</f>
        <v>2.5690000000000026</v>
      </c>
    </row>
    <row r="22" spans="2:9" ht="14.4" customHeight="1" x14ac:dyDescent="0.3">
      <c r="B22">
        <v>2025</v>
      </c>
      <c r="D22" s="1">
        <f t="shared" ref="D22:D26" si="2">ROUND(D21+(($D$27-$E$20)/($B$27-$B$20)),2)</f>
        <v>29.67</v>
      </c>
      <c r="F22" s="5">
        <f t="shared" si="1"/>
        <v>2.5700000000000003</v>
      </c>
    </row>
    <row r="23" spans="2:9" ht="14.4" customHeight="1" x14ac:dyDescent="0.3">
      <c r="B23">
        <v>2026</v>
      </c>
      <c r="D23" s="1">
        <f t="shared" si="2"/>
        <v>32.24</v>
      </c>
      <c r="F23" s="5">
        <f t="shared" si="1"/>
        <v>2.5700000000000003</v>
      </c>
    </row>
    <row r="24" spans="2:9" ht="14.4" customHeight="1" x14ac:dyDescent="0.3">
      <c r="B24">
        <v>2027</v>
      </c>
      <c r="D24" s="1">
        <f t="shared" si="2"/>
        <v>34.81</v>
      </c>
      <c r="F24" s="5">
        <f t="shared" si="1"/>
        <v>2.5700000000000003</v>
      </c>
    </row>
    <row r="25" spans="2:9" ht="14.4" customHeight="1" x14ac:dyDescent="0.3">
      <c r="B25">
        <v>2028</v>
      </c>
      <c r="D25" s="1">
        <f t="shared" si="2"/>
        <v>37.380000000000003</v>
      </c>
      <c r="F25" s="5">
        <f t="shared" si="1"/>
        <v>2.5700000000000003</v>
      </c>
    </row>
    <row r="26" spans="2:9" ht="14.4" customHeight="1" x14ac:dyDescent="0.3">
      <c r="B26">
        <v>2029</v>
      </c>
      <c r="D26" s="1">
        <f t="shared" si="2"/>
        <v>39.950000000000003</v>
      </c>
      <c r="F26" s="5">
        <f t="shared" si="1"/>
        <v>2.5700000000000003</v>
      </c>
    </row>
    <row r="27" spans="2:9" ht="14.4" customHeight="1" x14ac:dyDescent="0.3">
      <c r="B27">
        <v>2030</v>
      </c>
      <c r="C27">
        <v>42.5</v>
      </c>
      <c r="D27" s="1">
        <v>42.5</v>
      </c>
      <c r="F27" s="5">
        <f t="shared" si="1"/>
        <v>2.5499999999999972</v>
      </c>
    </row>
    <row r="28" spans="2:9" ht="14.4" customHeight="1" x14ac:dyDescent="0.3">
      <c r="B28">
        <v>2031</v>
      </c>
    </row>
    <row r="29" spans="2:9" ht="14.1" customHeight="1" x14ac:dyDescent="0.3">
      <c r="B29">
        <v>2032</v>
      </c>
    </row>
    <row r="30" spans="2:9" ht="14.1" customHeight="1" x14ac:dyDescent="0.3">
      <c r="B30">
        <v>2033</v>
      </c>
    </row>
    <row r="31" spans="2:9" ht="14.1" customHeight="1" x14ac:dyDescent="0.3">
      <c r="B31">
        <v>2034</v>
      </c>
    </row>
    <row r="32" spans="2:9" ht="14.1" customHeight="1" x14ac:dyDescent="0.3">
      <c r="B32">
        <v>2035</v>
      </c>
    </row>
    <row r="33" spans="2:2" ht="14.1" customHeight="1" x14ac:dyDescent="0.3">
      <c r="B33">
        <v>2036</v>
      </c>
    </row>
    <row r="34" spans="2:2" ht="14.1" customHeight="1" x14ac:dyDescent="0.3">
      <c r="B34">
        <v>2037</v>
      </c>
    </row>
    <row r="35" spans="2:2" ht="14.1" customHeight="1" x14ac:dyDescent="0.3">
      <c r="B35">
        <v>2038</v>
      </c>
    </row>
    <row r="36" spans="2:2" ht="14.1" customHeight="1" x14ac:dyDescent="0.3">
      <c r="B36">
        <v>2039</v>
      </c>
    </row>
    <row r="37" spans="2:2" ht="14.1" customHeight="1" x14ac:dyDescent="0.3">
      <c r="B37">
        <v>2040</v>
      </c>
    </row>
    <row r="38" spans="2:2" ht="14.1" customHeight="1" x14ac:dyDescent="0.3">
      <c r="B38">
        <v>2041</v>
      </c>
    </row>
    <row r="39" spans="2:2" ht="14.1" customHeight="1" x14ac:dyDescent="0.3">
      <c r="B39">
        <v>2042</v>
      </c>
    </row>
    <row r="40" spans="2:2" ht="14.1" customHeight="1" x14ac:dyDescent="0.3">
      <c r="B40">
        <v>2043</v>
      </c>
    </row>
    <row r="41" spans="2:2" ht="14.1" customHeight="1" x14ac:dyDescent="0.3">
      <c r="B41">
        <v>2044</v>
      </c>
    </row>
    <row r="42" spans="2:2" ht="14.1" customHeight="1" x14ac:dyDescent="0.3">
      <c r="B42">
        <v>2045</v>
      </c>
    </row>
    <row r="43" spans="2:2" ht="14.1" customHeight="1" x14ac:dyDescent="0.3">
      <c r="B43">
        <v>2046</v>
      </c>
    </row>
    <row r="44" spans="2:2" ht="14.1" customHeight="1" x14ac:dyDescent="0.3">
      <c r="B44">
        <v>2047</v>
      </c>
    </row>
    <row r="45" spans="2:2" ht="14.1" customHeight="1" x14ac:dyDescent="0.3">
      <c r="B45">
        <v>2048</v>
      </c>
    </row>
    <row r="46" spans="2:2" ht="14.1" customHeight="1" x14ac:dyDescent="0.3">
      <c r="B46">
        <v>2049</v>
      </c>
    </row>
    <row r="47" spans="2:2" ht="14.1" customHeight="1" x14ac:dyDescent="0.3">
      <c r="B47">
        <v>2050</v>
      </c>
    </row>
    <row r="48" spans="2:2" ht="14.1" customHeight="1" x14ac:dyDescent="0.3"/>
    <row r="49" spans="2:8" ht="14.1" customHeight="1" x14ac:dyDescent="0.3"/>
    <row r="50" spans="2:8" ht="14.4" customHeight="1" x14ac:dyDescent="0.3"/>
    <row r="51" spans="2:8" ht="14.4" customHeight="1" x14ac:dyDescent="0.3">
      <c r="C51" t="s">
        <v>7</v>
      </c>
      <c r="D51" s="6">
        <f>(E20/E2)^(1/(B20-B2))-1</f>
        <v>5.0063772713453858E-2</v>
      </c>
      <c r="F51" s="10">
        <f>SUM(F3:F19)/18</f>
        <v>0.71694444444444438</v>
      </c>
    </row>
    <row r="52" spans="2:8" ht="14.4" customHeight="1" x14ac:dyDescent="0.3">
      <c r="C52" t="s">
        <v>5</v>
      </c>
      <c r="D52" s="6">
        <f>(E20/E10)^(1/(B20-B10))-1</f>
        <v>3.9457249337772504E-2</v>
      </c>
    </row>
    <row r="53" spans="2:8" ht="14.4" customHeight="1" x14ac:dyDescent="0.3">
      <c r="C53" t="s">
        <v>6</v>
      </c>
      <c r="D53" s="6">
        <f>(D27/D21)^(1/(B27-B21))-1</f>
        <v>7.7878824002353575E-2</v>
      </c>
      <c r="F53" s="10">
        <f>+SUM(F21:F27)/7</f>
        <v>2.5670000000000002</v>
      </c>
      <c r="H53">
        <f>+F53/F51</f>
        <v>3.5804726850058124</v>
      </c>
    </row>
    <row r="54" spans="2:8" ht="14.4" customHeight="1" x14ac:dyDescent="0.3"/>
    <row r="55" spans="2:8" ht="14.4" customHeight="1" x14ac:dyDescent="0.3"/>
    <row r="56" spans="2:8" ht="14.4" customHeight="1" x14ac:dyDescent="0.3">
      <c r="B56" s="7" t="s">
        <v>9</v>
      </c>
      <c r="C56" s="7"/>
      <c r="D56" s="7"/>
    </row>
    <row r="57" spans="2:8" ht="14.4" customHeight="1" x14ac:dyDescent="0.3"/>
    <row r="58" spans="2:8" ht="14.4" customHeight="1" x14ac:dyDescent="0.3"/>
    <row r="59" spans="2:8" ht="14.4" customHeight="1" x14ac:dyDescent="0.3"/>
    <row r="60" spans="2:8" ht="14.4" customHeight="1" x14ac:dyDescent="0.3">
      <c r="F60">
        <f>+(E19-E2)/(B19-B2)</f>
        <v>0.75911764705882345</v>
      </c>
      <c r="G60">
        <v>100</v>
      </c>
    </row>
    <row r="61" spans="2:8" ht="14.4" customHeight="1" x14ac:dyDescent="0.3">
      <c r="F61">
        <f>+(D27-D20)/(B27-B20)</f>
        <v>2.5670000000000002</v>
      </c>
      <c r="G61">
        <f>+F61*G60/F60</f>
        <v>338.1557535838823</v>
      </c>
    </row>
    <row r="62" spans="2:8" ht="14.4" customHeight="1" x14ac:dyDescent="0.3">
      <c r="F62" s="1"/>
    </row>
    <row r="63" spans="2:8" ht="14.4" customHeight="1" x14ac:dyDescent="0.3"/>
    <row r="64" spans="2:8" ht="14.4" customHeight="1" x14ac:dyDescent="0.3"/>
    <row r="65" ht="14.4" customHeight="1" x14ac:dyDescent="0.3"/>
    <row r="66" ht="14.4" customHeight="1" x14ac:dyDescent="0.3"/>
    <row r="67" ht="14.4" customHeight="1" x14ac:dyDescent="0.3"/>
    <row r="68" ht="14.4" customHeight="1" x14ac:dyDescent="0.3"/>
    <row r="69" ht="14.4" customHeight="1" x14ac:dyDescent="0.3"/>
    <row r="70" ht="14.4" customHeight="1" x14ac:dyDescent="0.3"/>
    <row r="71" ht="14.4" customHeight="1" x14ac:dyDescent="0.3"/>
    <row r="72" ht="14.4" customHeight="1" x14ac:dyDescent="0.3"/>
    <row r="73" ht="14.4" customHeight="1" x14ac:dyDescent="0.3"/>
    <row r="74" ht="14.4" customHeight="1" x14ac:dyDescent="0.3"/>
    <row r="75" ht="14.4" customHeight="1" x14ac:dyDescent="0.3"/>
    <row r="76" ht="14.4" customHeight="1" x14ac:dyDescent="0.3"/>
    <row r="77" ht="14.4" customHeight="1" x14ac:dyDescent="0.3"/>
    <row r="78" ht="14.4" customHeight="1" x14ac:dyDescent="0.3"/>
    <row r="79" ht="14.4" customHeight="1" x14ac:dyDescent="0.3"/>
    <row r="80" ht="14.4" customHeight="1" x14ac:dyDescent="0.3"/>
    <row r="81" ht="14.4" customHeight="1" x14ac:dyDescent="0.3"/>
    <row r="82" ht="14.4" customHeight="1" x14ac:dyDescent="0.3"/>
    <row r="83" ht="14.4" customHeight="1" x14ac:dyDescent="0.3"/>
    <row r="84" ht="14.4" customHeight="1" x14ac:dyDescent="0.3"/>
    <row r="85" ht="14.4" customHeight="1" x14ac:dyDescent="0.3"/>
    <row r="86" ht="14.4" customHeight="1" x14ac:dyDescent="0.3"/>
    <row r="87" ht="14.4" customHeight="1" x14ac:dyDescent="0.3"/>
    <row r="88" ht="14.4" customHeight="1" x14ac:dyDescent="0.3"/>
    <row r="89" ht="14.4" customHeight="1" x14ac:dyDescent="0.3"/>
    <row r="90" ht="14.4" customHeight="1" x14ac:dyDescent="0.3"/>
    <row r="91" ht="14.4" customHeight="1" x14ac:dyDescent="0.3"/>
    <row r="92" ht="14.4" customHeight="1" x14ac:dyDescent="0.3"/>
    <row r="93" ht="14.4" customHeight="1" x14ac:dyDescent="0.3"/>
    <row r="94" ht="14.4" customHeight="1" x14ac:dyDescent="0.3"/>
    <row r="95" ht="14.4" customHeight="1" x14ac:dyDescent="0.3"/>
    <row r="96" ht="14.4" customHeight="1" x14ac:dyDescent="0.3"/>
    <row r="97" ht="14.4" customHeight="1" x14ac:dyDescent="0.3"/>
    <row r="98" ht="14.4" customHeight="1" x14ac:dyDescent="0.3"/>
    <row r="99" ht="14.4" customHeight="1" x14ac:dyDescent="0.3"/>
    <row r="100" ht="14.4" customHeight="1" x14ac:dyDescent="0.3"/>
    <row r="101" ht="14.4" customHeight="1" x14ac:dyDescent="0.3"/>
    <row r="102" ht="14.4" customHeight="1" x14ac:dyDescent="0.3"/>
    <row r="103" ht="14.4" customHeight="1" x14ac:dyDescent="0.3"/>
    <row r="104" ht="14.4" customHeight="1" x14ac:dyDescent="0.3"/>
    <row r="105" ht="14.4" customHeight="1" x14ac:dyDescent="0.3"/>
    <row r="106" ht="14.4" customHeight="1" x14ac:dyDescent="0.3"/>
    <row r="107" ht="14.4" customHeight="1" x14ac:dyDescent="0.3"/>
    <row r="108" ht="14.4" customHeight="1" x14ac:dyDescent="0.3"/>
    <row r="109" ht="14.4" customHeight="1" x14ac:dyDescent="0.3"/>
    <row r="110" ht="14.4" customHeight="1" x14ac:dyDescent="0.3"/>
    <row r="111" ht="14.4" customHeight="1" x14ac:dyDescent="0.3"/>
    <row r="112" ht="14.4" customHeight="1" x14ac:dyDescent="0.3"/>
    <row r="113" ht="14.4" customHeight="1" x14ac:dyDescent="0.3"/>
    <row r="114" ht="14.4" customHeight="1" x14ac:dyDescent="0.3"/>
    <row r="115" ht="14.4" customHeight="1" x14ac:dyDescent="0.3"/>
    <row r="116" ht="14.4" customHeight="1" x14ac:dyDescent="0.3"/>
    <row r="117" ht="14.4" customHeight="1" x14ac:dyDescent="0.3"/>
    <row r="118" ht="14.4" customHeight="1" x14ac:dyDescent="0.3"/>
    <row r="119" ht="14.4" customHeight="1" x14ac:dyDescent="0.3"/>
    <row r="120" ht="14.4" customHeight="1" x14ac:dyDescent="0.3"/>
    <row r="121" ht="14.4" customHeight="1" x14ac:dyDescent="0.3"/>
    <row r="122" ht="14.4" customHeight="1" x14ac:dyDescent="0.3"/>
    <row r="123" ht="14.4" customHeight="1" x14ac:dyDescent="0.3"/>
    <row r="124" ht="14.4" customHeight="1" x14ac:dyDescent="0.3"/>
    <row r="125" ht="14.4" customHeight="1" x14ac:dyDescent="0.3"/>
    <row r="126" ht="14.4" customHeight="1" x14ac:dyDescent="0.3"/>
    <row r="127" ht="14.4" customHeight="1" x14ac:dyDescent="0.3"/>
    <row r="128" ht="14.4" customHeight="1" x14ac:dyDescent="0.3"/>
    <row r="129" ht="14.4" customHeight="1" x14ac:dyDescent="0.3"/>
    <row r="130" ht="14.4" customHeight="1" x14ac:dyDescent="0.3"/>
    <row r="131" ht="14.4" customHeight="1" x14ac:dyDescent="0.3"/>
    <row r="132" ht="14.4" customHeight="1" x14ac:dyDescent="0.3"/>
    <row r="133" ht="14.4" customHeight="1" x14ac:dyDescent="0.3"/>
    <row r="134" ht="14.4" customHeight="1" x14ac:dyDescent="0.3"/>
    <row r="135" ht="14.4" customHeight="1" x14ac:dyDescent="0.3"/>
    <row r="136" ht="14.4" customHeight="1" x14ac:dyDescent="0.3"/>
    <row r="137" ht="14.4" customHeight="1" x14ac:dyDescent="0.3"/>
    <row r="138" ht="14.4" customHeight="1" x14ac:dyDescent="0.3"/>
    <row r="139" ht="14.4" customHeight="1" x14ac:dyDescent="0.3"/>
    <row r="140" ht="14.4" customHeight="1" x14ac:dyDescent="0.3"/>
    <row r="141" ht="14.4" customHeight="1" x14ac:dyDescent="0.3"/>
    <row r="142" ht="14.4" customHeight="1" x14ac:dyDescent="0.3"/>
    <row r="143" ht="14.4" customHeight="1" x14ac:dyDescent="0.3"/>
    <row r="144" ht="14.4" customHeight="1" x14ac:dyDescent="0.3"/>
    <row r="145" ht="14.4" customHeight="1" x14ac:dyDescent="0.3"/>
    <row r="146" ht="14.4" customHeight="1" x14ac:dyDescent="0.3"/>
    <row r="147" ht="14.4" customHeight="1" x14ac:dyDescent="0.3"/>
    <row r="148" ht="14.4" customHeight="1" x14ac:dyDescent="0.3"/>
    <row r="149" ht="14.4" customHeight="1" x14ac:dyDescent="0.3"/>
    <row r="150" ht="14.4" customHeight="1" x14ac:dyDescent="0.3"/>
    <row r="151" ht="14.4" customHeight="1" x14ac:dyDescent="0.3"/>
    <row r="152" ht="14.4" customHeight="1" x14ac:dyDescent="0.3"/>
    <row r="153" ht="14.4" customHeight="1" x14ac:dyDescent="0.3"/>
    <row r="154" ht="14.4" customHeight="1" x14ac:dyDescent="0.3"/>
    <row r="155" ht="14.4" customHeight="1" x14ac:dyDescent="0.3"/>
    <row r="156" ht="14.4" customHeight="1" x14ac:dyDescent="0.3"/>
    <row r="157" ht="14.4" customHeight="1" x14ac:dyDescent="0.3"/>
    <row r="158" ht="14.4" customHeight="1" x14ac:dyDescent="0.3"/>
    <row r="159" ht="14.4" customHeight="1" x14ac:dyDescent="0.3"/>
    <row r="160" ht="14.4" customHeight="1" x14ac:dyDescent="0.3"/>
    <row r="161" ht="14.4" customHeight="1" x14ac:dyDescent="0.3"/>
    <row r="162" ht="14.4" customHeight="1" x14ac:dyDescent="0.3"/>
    <row r="163" ht="14.4" customHeight="1" x14ac:dyDescent="0.3"/>
    <row r="164" ht="14.4" customHeight="1" x14ac:dyDescent="0.3"/>
    <row r="165" ht="14.4" customHeight="1" x14ac:dyDescent="0.3"/>
    <row r="166" ht="14.4" customHeight="1" x14ac:dyDescent="0.3"/>
    <row r="167" ht="14.4" customHeight="1" x14ac:dyDescent="0.3"/>
    <row r="168" ht="14.4" customHeight="1" x14ac:dyDescent="0.3"/>
    <row r="169" ht="14.4" customHeight="1" x14ac:dyDescent="0.3"/>
    <row r="170" ht="14.4" customHeight="1" x14ac:dyDescent="0.3"/>
    <row r="171" ht="14.4" customHeight="1" x14ac:dyDescent="0.3"/>
    <row r="172" ht="14.4" customHeight="1" x14ac:dyDescent="0.3"/>
    <row r="173" ht="14.4" customHeight="1" x14ac:dyDescent="0.3"/>
    <row r="174" ht="14.4" customHeight="1" x14ac:dyDescent="0.3"/>
    <row r="175" ht="14.4" customHeight="1" x14ac:dyDescent="0.3"/>
    <row r="176" ht="14.4" customHeight="1" x14ac:dyDescent="0.3"/>
    <row r="177" ht="14.4" customHeight="1" x14ac:dyDescent="0.3"/>
    <row r="178" ht="14.4" customHeight="1" x14ac:dyDescent="0.3"/>
    <row r="179" ht="14.4" customHeight="1" x14ac:dyDescent="0.3"/>
    <row r="180" ht="14.4" customHeight="1" x14ac:dyDescent="0.3"/>
    <row r="181" ht="14.4" customHeight="1" x14ac:dyDescent="0.3"/>
    <row r="182" ht="14.4" customHeight="1" x14ac:dyDescent="0.3"/>
    <row r="183" ht="14.4" customHeight="1" x14ac:dyDescent="0.3"/>
    <row r="184" ht="14.4" customHeight="1" x14ac:dyDescent="0.3"/>
    <row r="185" ht="14.4" customHeight="1" x14ac:dyDescent="0.3"/>
    <row r="186" ht="14.4" customHeight="1" x14ac:dyDescent="0.3"/>
    <row r="187" ht="14.4" customHeight="1" x14ac:dyDescent="0.3"/>
    <row r="188" ht="14.4" customHeight="1" x14ac:dyDescent="0.3"/>
    <row r="189" ht="14.4" customHeight="1" x14ac:dyDescent="0.3"/>
    <row r="190" ht="14.4" customHeight="1" x14ac:dyDescent="0.3"/>
    <row r="191" ht="14.4" customHeight="1" x14ac:dyDescent="0.3"/>
    <row r="192" ht="14.4" customHeight="1" x14ac:dyDescent="0.3"/>
    <row r="193" ht="14.4" customHeight="1" x14ac:dyDescent="0.3"/>
    <row r="194" ht="14.4" customHeight="1" x14ac:dyDescent="0.3"/>
    <row r="195" ht="14.4" customHeight="1" x14ac:dyDescent="0.3"/>
    <row r="196" ht="14.4" customHeight="1" x14ac:dyDescent="0.3"/>
    <row r="197" ht="14.4" customHeight="1" x14ac:dyDescent="0.3"/>
    <row r="198" ht="14.4" customHeight="1" x14ac:dyDescent="0.3"/>
    <row r="199" ht="14.4" customHeight="1" x14ac:dyDescent="0.3"/>
    <row r="200" ht="14.4" customHeight="1" x14ac:dyDescent="0.3"/>
    <row r="201" ht="14.4" customHeight="1" x14ac:dyDescent="0.3"/>
    <row r="202" ht="14.4" customHeight="1" x14ac:dyDescent="0.3"/>
    <row r="203" ht="14.4" customHeight="1" x14ac:dyDescent="0.3"/>
    <row r="204" ht="14.4" customHeight="1" x14ac:dyDescent="0.3"/>
    <row r="205" ht="14.4" customHeight="1" x14ac:dyDescent="0.3"/>
    <row r="206" ht="14.4" customHeight="1" x14ac:dyDescent="0.3"/>
    <row r="207" ht="14.4" customHeight="1" x14ac:dyDescent="0.3"/>
    <row r="208" ht="14.4" customHeight="1" x14ac:dyDescent="0.3"/>
    <row r="209" ht="14.4" customHeight="1" x14ac:dyDescent="0.3"/>
    <row r="210" ht="14.4" customHeight="1" x14ac:dyDescent="0.3"/>
    <row r="211" ht="14.4" customHeight="1" x14ac:dyDescent="0.3"/>
    <row r="212" ht="14.4" customHeight="1" x14ac:dyDescent="0.3"/>
    <row r="213" ht="14.4" customHeight="1" x14ac:dyDescent="0.3"/>
    <row r="214" ht="14.4" customHeight="1" x14ac:dyDescent="0.3"/>
    <row r="215" ht="14.4" customHeight="1" x14ac:dyDescent="0.3"/>
    <row r="216" ht="14.4" customHeight="1" x14ac:dyDescent="0.3"/>
    <row r="217" ht="14.4" customHeight="1" x14ac:dyDescent="0.3"/>
    <row r="218" ht="14.4" customHeight="1" x14ac:dyDescent="0.3"/>
    <row r="219" ht="14.4" customHeight="1" x14ac:dyDescent="0.3"/>
    <row r="220" ht="14.4" customHeight="1" x14ac:dyDescent="0.3"/>
    <row r="221" ht="14.4" customHeight="1" x14ac:dyDescent="0.3"/>
    <row r="222" ht="14.4" customHeight="1" x14ac:dyDescent="0.3"/>
    <row r="223" ht="14.4" customHeight="1" x14ac:dyDescent="0.3"/>
    <row r="224" ht="14.4" customHeight="1" x14ac:dyDescent="0.3"/>
    <row r="225" ht="14.4" customHeight="1" x14ac:dyDescent="0.3"/>
    <row r="226" ht="14.4" customHeight="1" x14ac:dyDescent="0.3"/>
    <row r="227" ht="14.4" customHeight="1" x14ac:dyDescent="0.3"/>
    <row r="228" ht="14.4" customHeight="1" x14ac:dyDescent="0.3"/>
    <row r="229" ht="14.4" customHeight="1" x14ac:dyDescent="0.3"/>
    <row r="230" ht="14.4" customHeight="1" x14ac:dyDescent="0.3"/>
    <row r="231" ht="14.4" customHeight="1" x14ac:dyDescent="0.3"/>
    <row r="232" ht="14.4" customHeight="1" x14ac:dyDescent="0.3"/>
    <row r="233" ht="14.4" customHeight="1" x14ac:dyDescent="0.3"/>
    <row r="234" ht="14.4" customHeight="1" x14ac:dyDescent="0.3"/>
    <row r="235" ht="14.4" customHeight="1" x14ac:dyDescent="0.3"/>
    <row r="236" ht="14.4" customHeight="1" x14ac:dyDescent="0.3"/>
    <row r="237" ht="14.4" customHeight="1" x14ac:dyDescent="0.3"/>
    <row r="238" ht="14.4" customHeight="1" x14ac:dyDescent="0.3"/>
    <row r="239" ht="14.4" customHeight="1" x14ac:dyDescent="0.3"/>
    <row r="240" ht="14.4" customHeight="1" x14ac:dyDescent="0.3"/>
    <row r="241" ht="14.4" customHeight="1" x14ac:dyDescent="0.3"/>
    <row r="242" ht="14.4" customHeight="1" x14ac:dyDescent="0.3"/>
    <row r="243" ht="14.4" customHeight="1" x14ac:dyDescent="0.3"/>
    <row r="244" ht="14.4" customHeight="1" x14ac:dyDescent="0.3"/>
    <row r="245" ht="14.4" customHeight="1" x14ac:dyDescent="0.3"/>
    <row r="246" ht="14.4" customHeight="1" x14ac:dyDescent="0.3"/>
    <row r="247" ht="14.4" customHeight="1" x14ac:dyDescent="0.3"/>
    <row r="248" ht="14.4" customHeight="1" x14ac:dyDescent="0.3"/>
    <row r="249" ht="14.4" customHeight="1" x14ac:dyDescent="0.3"/>
    <row r="250" ht="14.4" customHeight="1" x14ac:dyDescent="0.3"/>
    <row r="251" ht="14.4" customHeight="1" x14ac:dyDescent="0.3"/>
    <row r="252" ht="14.4" customHeight="1" x14ac:dyDescent="0.3"/>
    <row r="253" ht="14.4" customHeight="1" x14ac:dyDescent="0.3"/>
    <row r="254" ht="14.4" customHeight="1" x14ac:dyDescent="0.3"/>
    <row r="255" ht="14.4" customHeight="1" x14ac:dyDescent="0.3"/>
    <row r="256" ht="14.4" customHeight="1" x14ac:dyDescent="0.3"/>
    <row r="257" ht="14.4" customHeight="1" x14ac:dyDescent="0.3"/>
    <row r="258" ht="14.4" customHeight="1" x14ac:dyDescent="0.3"/>
    <row r="259" ht="14.4" customHeight="1" x14ac:dyDescent="0.3"/>
    <row r="260" ht="14.4" customHeight="1" x14ac:dyDescent="0.3"/>
    <row r="261" ht="14.4" customHeight="1" x14ac:dyDescent="0.3"/>
    <row r="262" ht="14.4" customHeight="1" x14ac:dyDescent="0.3"/>
    <row r="263" ht="14.4" customHeight="1" x14ac:dyDescent="0.3"/>
    <row r="264" ht="14.4" customHeight="1" x14ac:dyDescent="0.3"/>
    <row r="265" ht="14.4" customHeight="1" x14ac:dyDescent="0.3"/>
    <row r="266" ht="14.4" customHeight="1" x14ac:dyDescent="0.3"/>
    <row r="267" ht="14.4" customHeight="1" x14ac:dyDescent="0.3"/>
    <row r="268" ht="14.4" customHeight="1" x14ac:dyDescent="0.3"/>
    <row r="269" ht="14.4" customHeight="1" x14ac:dyDescent="0.3"/>
    <row r="270" ht="14.4" customHeight="1" x14ac:dyDescent="0.3"/>
    <row r="271" ht="14.4" customHeight="1" x14ac:dyDescent="0.3"/>
    <row r="272" ht="14.4" customHeight="1" x14ac:dyDescent="0.3"/>
    <row r="273" ht="14.4" customHeight="1" x14ac:dyDescent="0.3"/>
    <row r="274" ht="14.4" customHeight="1" x14ac:dyDescent="0.3"/>
    <row r="275" ht="14.4" customHeight="1" x14ac:dyDescent="0.3"/>
    <row r="276" ht="14.4" customHeight="1" x14ac:dyDescent="0.3"/>
    <row r="277" ht="14.4" customHeight="1" x14ac:dyDescent="0.3"/>
    <row r="278" ht="14.4" customHeight="1" x14ac:dyDescent="0.3"/>
    <row r="279" ht="14.4" customHeight="1" x14ac:dyDescent="0.3"/>
    <row r="280" ht="14.4" customHeight="1" x14ac:dyDescent="0.3"/>
    <row r="281" ht="14.4" customHeight="1" x14ac:dyDescent="0.3"/>
    <row r="282" ht="14.4" customHeight="1" x14ac:dyDescent="0.3"/>
    <row r="283" ht="14.4" customHeight="1" x14ac:dyDescent="0.3"/>
    <row r="284" ht="14.4" customHeight="1" x14ac:dyDescent="0.3"/>
    <row r="285" ht="14.4" customHeight="1" x14ac:dyDescent="0.3"/>
    <row r="286" ht="14.4" customHeight="1" x14ac:dyDescent="0.3"/>
    <row r="287" ht="14.4" customHeight="1" x14ac:dyDescent="0.3"/>
    <row r="288" ht="14.4" customHeight="1" x14ac:dyDescent="0.3"/>
    <row r="289" ht="14.4" customHeight="1" x14ac:dyDescent="0.3"/>
    <row r="290" ht="14.4" customHeight="1" x14ac:dyDescent="0.3"/>
    <row r="291" ht="14.4" customHeight="1" x14ac:dyDescent="0.3"/>
    <row r="292" ht="14.4" customHeight="1" x14ac:dyDescent="0.3"/>
    <row r="293" ht="14.4" customHeight="1" x14ac:dyDescent="0.3"/>
    <row r="294" ht="14.4" customHeight="1" x14ac:dyDescent="0.3"/>
    <row r="295" ht="14.4" customHeight="1" x14ac:dyDescent="0.3"/>
    <row r="296" ht="14.4" customHeight="1" x14ac:dyDescent="0.3"/>
    <row r="297" ht="14.4" customHeight="1" x14ac:dyDescent="0.3"/>
    <row r="298" ht="14.4" customHeight="1" x14ac:dyDescent="0.3"/>
    <row r="299" ht="14.4" customHeight="1" x14ac:dyDescent="0.3"/>
    <row r="300" ht="14.4" customHeight="1" x14ac:dyDescent="0.3"/>
    <row r="301" ht="14.4" customHeight="1" x14ac:dyDescent="0.3"/>
    <row r="302" ht="14.4" customHeight="1" x14ac:dyDescent="0.3"/>
    <row r="303" ht="14.4" customHeight="1" x14ac:dyDescent="0.3"/>
    <row r="304" ht="14.4" customHeight="1" x14ac:dyDescent="0.3"/>
    <row r="305" ht="14.4" customHeight="1" x14ac:dyDescent="0.3"/>
    <row r="306" ht="14.4" customHeight="1" x14ac:dyDescent="0.3"/>
    <row r="307" ht="14.4" customHeight="1" x14ac:dyDescent="0.3"/>
    <row r="308" ht="14.4" customHeight="1" x14ac:dyDescent="0.3"/>
    <row r="309" ht="14.4" customHeight="1" x14ac:dyDescent="0.3"/>
    <row r="310" ht="14.4" customHeight="1" x14ac:dyDescent="0.3"/>
    <row r="311" ht="14.4" customHeight="1" x14ac:dyDescent="0.3"/>
    <row r="312" ht="14.4" customHeight="1" x14ac:dyDescent="0.3"/>
    <row r="313" ht="14.4" customHeight="1" x14ac:dyDescent="0.3"/>
    <row r="314" ht="14.4" customHeight="1" x14ac:dyDescent="0.3"/>
    <row r="315" ht="14.4" customHeight="1" x14ac:dyDescent="0.3"/>
    <row r="316" ht="14.4" customHeight="1" x14ac:dyDescent="0.3"/>
    <row r="317" ht="14.4" customHeight="1" x14ac:dyDescent="0.3"/>
    <row r="318" ht="14.4" customHeight="1" x14ac:dyDescent="0.3"/>
    <row r="319" ht="14.4" customHeight="1" x14ac:dyDescent="0.3"/>
    <row r="320" ht="14.4" customHeight="1" x14ac:dyDescent="0.3"/>
    <row r="321" ht="14.4" customHeight="1" x14ac:dyDescent="0.3"/>
    <row r="322" ht="14.4" customHeight="1" x14ac:dyDescent="0.3"/>
    <row r="323" ht="14.4" customHeight="1" x14ac:dyDescent="0.3"/>
    <row r="324" ht="14.4" customHeight="1" x14ac:dyDescent="0.3"/>
    <row r="325" ht="14.4" customHeight="1" x14ac:dyDescent="0.3"/>
    <row r="326" ht="14.4" customHeight="1" x14ac:dyDescent="0.3"/>
    <row r="327" ht="14.4" customHeight="1" x14ac:dyDescent="0.3"/>
    <row r="328" ht="14.4" customHeight="1" x14ac:dyDescent="0.3"/>
    <row r="329" ht="14.4" customHeight="1" x14ac:dyDescent="0.3"/>
    <row r="330" ht="14.4" customHeight="1" x14ac:dyDescent="0.3"/>
    <row r="331" ht="14.4" customHeight="1" x14ac:dyDescent="0.3"/>
    <row r="332" ht="14.4" customHeight="1" x14ac:dyDescent="0.3"/>
    <row r="333" ht="14.4" customHeight="1" x14ac:dyDescent="0.3"/>
    <row r="334" ht="14.4" customHeight="1" x14ac:dyDescent="0.3"/>
    <row r="335" ht="14.4" customHeight="1" x14ac:dyDescent="0.3"/>
    <row r="336" ht="14.4" customHeight="1" x14ac:dyDescent="0.3"/>
    <row r="337" ht="14.4" customHeight="1" x14ac:dyDescent="0.3"/>
    <row r="338" ht="14.4" customHeight="1" x14ac:dyDescent="0.3"/>
    <row r="339" ht="14.4" customHeight="1" x14ac:dyDescent="0.3"/>
    <row r="340" ht="14.4" customHeight="1" x14ac:dyDescent="0.3"/>
    <row r="341" ht="14.4" customHeight="1" x14ac:dyDescent="0.3"/>
    <row r="342" ht="14.4" customHeight="1" x14ac:dyDescent="0.3"/>
    <row r="343" ht="14.4" customHeight="1" x14ac:dyDescent="0.3"/>
    <row r="344" ht="14.4" customHeight="1" x14ac:dyDescent="0.3"/>
    <row r="345" ht="14.4" customHeight="1" x14ac:dyDescent="0.3"/>
    <row r="346" ht="14.4" customHeight="1" x14ac:dyDescent="0.3"/>
    <row r="347" ht="14.4" customHeight="1" x14ac:dyDescent="0.3"/>
    <row r="348" ht="14.4" customHeight="1" x14ac:dyDescent="0.3"/>
    <row r="349" ht="14.4" customHeight="1" x14ac:dyDescent="0.3"/>
    <row r="350" ht="14.4" customHeight="1" x14ac:dyDescent="0.3"/>
    <row r="351" ht="14.4" customHeight="1" x14ac:dyDescent="0.3"/>
    <row r="352" ht="14.4" customHeight="1" x14ac:dyDescent="0.3"/>
    <row r="353" ht="14.4" customHeight="1" x14ac:dyDescent="0.3"/>
    <row r="354" ht="14.4" customHeight="1" x14ac:dyDescent="0.3"/>
    <row r="355" ht="14.4" customHeight="1" x14ac:dyDescent="0.3"/>
    <row r="356" ht="14.4" customHeight="1" x14ac:dyDescent="0.3"/>
    <row r="357" ht="14.4" customHeight="1" x14ac:dyDescent="0.3"/>
    <row r="358" ht="14.4" customHeight="1" x14ac:dyDescent="0.3"/>
    <row r="359" ht="14.4" customHeight="1" x14ac:dyDescent="0.3"/>
    <row r="360" ht="14.4" customHeight="1" x14ac:dyDescent="0.3"/>
    <row r="361" ht="14.4" customHeight="1" x14ac:dyDescent="0.3"/>
    <row r="362" ht="14.4" customHeight="1" x14ac:dyDescent="0.3"/>
    <row r="363" ht="14.4" customHeight="1" x14ac:dyDescent="0.3"/>
    <row r="364" ht="14.4" customHeight="1" x14ac:dyDescent="0.3"/>
    <row r="365" ht="14.4" customHeight="1" x14ac:dyDescent="0.3"/>
    <row r="366" ht="14.4" customHeight="1" x14ac:dyDescent="0.3"/>
    <row r="367" ht="14.4" customHeight="1" x14ac:dyDescent="0.3"/>
    <row r="368" ht="14.4" customHeight="1" x14ac:dyDescent="0.3"/>
    <row r="369" ht="14.4" customHeight="1" x14ac:dyDescent="0.3"/>
    <row r="370" ht="14.4" customHeight="1" x14ac:dyDescent="0.3"/>
    <row r="371" ht="14.4" customHeight="1" x14ac:dyDescent="0.3"/>
    <row r="372" ht="14.4" customHeight="1" x14ac:dyDescent="0.3"/>
    <row r="373" ht="14.4" customHeight="1" x14ac:dyDescent="0.3"/>
    <row r="374" ht="14.4" customHeight="1" x14ac:dyDescent="0.3"/>
    <row r="375" ht="14.4" customHeight="1" x14ac:dyDescent="0.3"/>
    <row r="376" ht="14.4" customHeight="1" x14ac:dyDescent="0.3"/>
    <row r="377" ht="14.4" customHeight="1" x14ac:dyDescent="0.3"/>
    <row r="378" ht="14.4" customHeight="1" x14ac:dyDescent="0.3"/>
    <row r="379" ht="14.4" customHeight="1" x14ac:dyDescent="0.3"/>
    <row r="380" ht="14.4" customHeight="1" x14ac:dyDescent="0.3"/>
    <row r="381" ht="14.4" customHeight="1" x14ac:dyDescent="0.3"/>
    <row r="382" ht="14.4" customHeight="1" x14ac:dyDescent="0.3"/>
    <row r="383" ht="14.4" customHeight="1" x14ac:dyDescent="0.3"/>
    <row r="384" ht="14.4" customHeight="1" x14ac:dyDescent="0.3"/>
    <row r="385" ht="14.4" customHeight="1" x14ac:dyDescent="0.3"/>
    <row r="386" ht="14.4" customHeight="1" x14ac:dyDescent="0.3"/>
    <row r="387" ht="14.4" customHeight="1" x14ac:dyDescent="0.3"/>
    <row r="388" ht="14.4" customHeight="1" x14ac:dyDescent="0.3"/>
    <row r="389" ht="14.4" customHeight="1" x14ac:dyDescent="0.3"/>
    <row r="390" ht="14.4" customHeight="1" x14ac:dyDescent="0.3"/>
    <row r="391" ht="14.4" customHeight="1" x14ac:dyDescent="0.3"/>
    <row r="392" ht="14.4" customHeight="1" x14ac:dyDescent="0.3"/>
    <row r="393" ht="14.4" customHeight="1" x14ac:dyDescent="0.3"/>
    <row r="394" ht="14.4" customHeight="1" x14ac:dyDescent="0.3"/>
    <row r="395" ht="14.4" customHeight="1" x14ac:dyDescent="0.3"/>
    <row r="396" ht="14.4" customHeight="1" x14ac:dyDescent="0.3"/>
    <row r="397" ht="14.4" customHeight="1" x14ac:dyDescent="0.3"/>
    <row r="398" ht="14.4" customHeight="1" x14ac:dyDescent="0.3"/>
    <row r="399" ht="14.4" customHeight="1" x14ac:dyDescent="0.3"/>
    <row r="400" ht="14.4" customHeight="1" x14ac:dyDescent="0.3"/>
    <row r="401" ht="14.4" customHeight="1" x14ac:dyDescent="0.3"/>
    <row r="402" ht="14.4" customHeight="1" x14ac:dyDescent="0.3"/>
    <row r="403" ht="14.4" customHeight="1" x14ac:dyDescent="0.3"/>
    <row r="404" ht="14.4" customHeight="1" x14ac:dyDescent="0.3"/>
    <row r="405" ht="14.4" customHeight="1" x14ac:dyDescent="0.3"/>
    <row r="406" ht="14.4" customHeight="1" x14ac:dyDescent="0.3"/>
    <row r="407" ht="14.4" customHeight="1" x14ac:dyDescent="0.3"/>
    <row r="408" ht="14.4" customHeight="1" x14ac:dyDescent="0.3"/>
    <row r="409" ht="14.4" customHeight="1" x14ac:dyDescent="0.3"/>
    <row r="410" ht="14.4" customHeight="1" x14ac:dyDescent="0.3"/>
    <row r="411" ht="14.4" customHeight="1" x14ac:dyDescent="0.3"/>
    <row r="412" ht="14.4" customHeight="1" x14ac:dyDescent="0.3"/>
    <row r="413" ht="14.4" customHeight="1" x14ac:dyDescent="0.3"/>
    <row r="414" ht="14.4" customHeight="1" x14ac:dyDescent="0.3"/>
    <row r="415" ht="14.4" customHeight="1" x14ac:dyDescent="0.3"/>
    <row r="416" ht="14.4" customHeight="1" x14ac:dyDescent="0.3"/>
    <row r="417" ht="14.4" customHeight="1" x14ac:dyDescent="0.3"/>
    <row r="418" ht="14.4" customHeight="1" x14ac:dyDescent="0.3"/>
    <row r="419" ht="14.4" customHeight="1" x14ac:dyDescent="0.3"/>
    <row r="420" ht="14.4" customHeight="1" x14ac:dyDescent="0.3"/>
    <row r="421" ht="14.4" customHeight="1" x14ac:dyDescent="0.3"/>
    <row r="422" ht="14.4" customHeight="1" x14ac:dyDescent="0.3"/>
    <row r="423" ht="14.4" customHeight="1" x14ac:dyDescent="0.3"/>
    <row r="424" ht="14.4" customHeight="1" x14ac:dyDescent="0.3"/>
    <row r="425" ht="14.4" customHeight="1" x14ac:dyDescent="0.3"/>
    <row r="426" ht="14.4" customHeight="1" x14ac:dyDescent="0.3"/>
    <row r="427" ht="14.4" customHeight="1" x14ac:dyDescent="0.3"/>
    <row r="428" ht="14.4" customHeight="1" x14ac:dyDescent="0.3"/>
    <row r="429" ht="14.4" customHeight="1" x14ac:dyDescent="0.3"/>
    <row r="430" ht="14.4" customHeight="1" x14ac:dyDescent="0.3"/>
    <row r="431" ht="14.4" customHeight="1" x14ac:dyDescent="0.3"/>
    <row r="432" ht="14.4" customHeight="1" x14ac:dyDescent="0.3"/>
    <row r="433" ht="14.4" customHeight="1" x14ac:dyDescent="0.3"/>
    <row r="434" ht="14.4" customHeight="1" x14ac:dyDescent="0.3"/>
    <row r="435" ht="14.4" customHeight="1" x14ac:dyDescent="0.3"/>
    <row r="436" ht="14.4" customHeight="1" x14ac:dyDescent="0.3"/>
    <row r="437" ht="14.4" customHeight="1" x14ac:dyDescent="0.3"/>
    <row r="438" ht="14.4" customHeight="1" x14ac:dyDescent="0.3"/>
    <row r="439" ht="14.4" customHeight="1" x14ac:dyDescent="0.3"/>
    <row r="440" ht="14.4" customHeight="1" x14ac:dyDescent="0.3"/>
    <row r="441" ht="14.4" customHeight="1" x14ac:dyDescent="0.3"/>
    <row r="442" ht="14.4" customHeight="1" x14ac:dyDescent="0.3"/>
    <row r="443" ht="14.4" customHeight="1" x14ac:dyDescent="0.3"/>
    <row r="444" ht="14.4" customHeight="1" x14ac:dyDescent="0.3"/>
    <row r="445" ht="14.4" customHeight="1" x14ac:dyDescent="0.3"/>
    <row r="446" ht="14.4" customHeight="1" x14ac:dyDescent="0.3"/>
    <row r="447" ht="14.4" customHeight="1" x14ac:dyDescent="0.3"/>
    <row r="448" ht="14.4" customHeight="1" x14ac:dyDescent="0.3"/>
    <row r="449" ht="14.4" customHeight="1" x14ac:dyDescent="0.3"/>
    <row r="450" ht="14.4" customHeight="1" x14ac:dyDescent="0.3"/>
    <row r="451" ht="14.4" customHeight="1" x14ac:dyDescent="0.3"/>
    <row r="452" ht="14.4" customHeight="1" x14ac:dyDescent="0.3"/>
    <row r="453" ht="14.4" customHeight="1" x14ac:dyDescent="0.3"/>
    <row r="454" ht="14.4" customHeight="1" x14ac:dyDescent="0.3"/>
    <row r="455" ht="14.4" customHeight="1" x14ac:dyDescent="0.3"/>
    <row r="456" ht="14.4" customHeight="1" x14ac:dyDescent="0.3"/>
    <row r="457" ht="14.4" customHeight="1" x14ac:dyDescent="0.3"/>
    <row r="458" ht="14.4" customHeight="1" x14ac:dyDescent="0.3"/>
    <row r="459" ht="14.4" customHeight="1" x14ac:dyDescent="0.3"/>
    <row r="460" ht="14.4" customHeight="1" x14ac:dyDescent="0.3"/>
    <row r="461" ht="14.4" customHeight="1" x14ac:dyDescent="0.3"/>
    <row r="462" ht="14.4" customHeight="1" x14ac:dyDescent="0.3"/>
    <row r="463" ht="14.4" customHeight="1" x14ac:dyDescent="0.3"/>
    <row r="464" ht="14.4" customHeight="1" x14ac:dyDescent="0.3"/>
    <row r="465" ht="14.4" customHeight="1" x14ac:dyDescent="0.3"/>
    <row r="466" ht="14.4" customHeight="1" x14ac:dyDescent="0.3"/>
    <row r="467" ht="14.4" customHeight="1" x14ac:dyDescent="0.3"/>
    <row r="468" ht="14.4" customHeight="1" x14ac:dyDescent="0.3"/>
    <row r="469" ht="14.4" customHeight="1" x14ac:dyDescent="0.3"/>
    <row r="470" ht="14.4" customHeight="1" x14ac:dyDescent="0.3"/>
    <row r="471" ht="14.4" customHeight="1" x14ac:dyDescent="0.3"/>
    <row r="472" ht="14.4" customHeight="1" x14ac:dyDescent="0.3"/>
    <row r="473" ht="14.4" customHeight="1" x14ac:dyDescent="0.3"/>
    <row r="474" ht="14.4" customHeight="1" x14ac:dyDescent="0.3"/>
    <row r="475" ht="14.4" customHeight="1" x14ac:dyDescent="0.3"/>
    <row r="476" ht="14.4" customHeight="1" x14ac:dyDescent="0.3"/>
    <row r="477" ht="14.4" customHeight="1" x14ac:dyDescent="0.3"/>
    <row r="478" ht="14.4" customHeight="1" x14ac:dyDescent="0.3"/>
    <row r="479" ht="14.4" customHeight="1" x14ac:dyDescent="0.3"/>
    <row r="480" ht="14.4" customHeight="1" x14ac:dyDescent="0.3"/>
    <row r="481" ht="14.4" customHeight="1" x14ac:dyDescent="0.3"/>
    <row r="482" ht="14.4" customHeight="1" x14ac:dyDescent="0.3"/>
    <row r="483" ht="14.4" customHeight="1" x14ac:dyDescent="0.3"/>
    <row r="484" ht="14.4" customHeight="1" x14ac:dyDescent="0.3"/>
    <row r="485" ht="14.4" customHeight="1" x14ac:dyDescent="0.3"/>
    <row r="486" ht="14.4" customHeight="1" x14ac:dyDescent="0.3"/>
    <row r="487" ht="14.4" customHeight="1" x14ac:dyDescent="0.3"/>
    <row r="488" ht="14.4" customHeight="1" x14ac:dyDescent="0.3"/>
    <row r="489" ht="14.4" customHeight="1" x14ac:dyDescent="0.3"/>
    <row r="490" ht="14.4" customHeight="1" x14ac:dyDescent="0.3"/>
    <row r="491" ht="14.4" customHeight="1" x14ac:dyDescent="0.3"/>
    <row r="492" ht="14.4" customHeight="1" x14ac:dyDescent="0.3"/>
    <row r="493" ht="14.4" customHeight="1" x14ac:dyDescent="0.3"/>
    <row r="494" ht="14.4" customHeight="1" x14ac:dyDescent="0.3"/>
    <row r="495" ht="14.4" customHeight="1" x14ac:dyDescent="0.3"/>
    <row r="496" ht="14.4" customHeight="1" x14ac:dyDescent="0.3"/>
    <row r="497" ht="14.4" customHeight="1" x14ac:dyDescent="0.3"/>
    <row r="498" ht="14.4" customHeight="1" x14ac:dyDescent="0.3"/>
    <row r="499" ht="14.4" customHeight="1" x14ac:dyDescent="0.3"/>
    <row r="500" ht="14.4" customHeight="1" x14ac:dyDescent="0.3"/>
    <row r="501" ht="14.4" customHeight="1" x14ac:dyDescent="0.3"/>
    <row r="502" ht="14.4" customHeight="1" x14ac:dyDescent="0.3"/>
    <row r="503" ht="14.4" customHeight="1" x14ac:dyDescent="0.3"/>
    <row r="504" ht="14.4" customHeight="1" x14ac:dyDescent="0.3"/>
    <row r="505" ht="14.4" customHeight="1" x14ac:dyDescent="0.3"/>
    <row r="506" ht="14.4" customHeight="1" x14ac:dyDescent="0.3"/>
    <row r="507" ht="14.4" customHeight="1" x14ac:dyDescent="0.3"/>
    <row r="508" ht="14.4" customHeight="1" x14ac:dyDescent="0.3"/>
    <row r="509" ht="14.4" customHeight="1" x14ac:dyDescent="0.3"/>
    <row r="510" ht="14.4" customHeight="1" x14ac:dyDescent="0.3"/>
    <row r="511" ht="14.4" customHeight="1" x14ac:dyDescent="0.3"/>
    <row r="512" ht="14.4" customHeight="1" x14ac:dyDescent="0.3"/>
    <row r="513" ht="14.4" customHeight="1" x14ac:dyDescent="0.3"/>
    <row r="514" ht="14.4" customHeight="1" x14ac:dyDescent="0.3"/>
    <row r="515" ht="14.4" customHeight="1" x14ac:dyDescent="0.3"/>
    <row r="516" ht="14.4" customHeight="1" x14ac:dyDescent="0.3"/>
    <row r="517" ht="14.4" customHeight="1" x14ac:dyDescent="0.3"/>
    <row r="518" ht="14.4" customHeight="1" x14ac:dyDescent="0.3"/>
    <row r="519" ht="14.4" customHeight="1" x14ac:dyDescent="0.3"/>
    <row r="520" ht="14.4" customHeight="1" x14ac:dyDescent="0.3"/>
    <row r="521" ht="14.4" customHeight="1" x14ac:dyDescent="0.3"/>
    <row r="522" ht="14.4" customHeight="1" x14ac:dyDescent="0.3"/>
    <row r="523" ht="14.4" customHeight="1" x14ac:dyDescent="0.3"/>
    <row r="524" ht="14.4" customHeight="1" x14ac:dyDescent="0.3"/>
    <row r="525" ht="14.4" customHeight="1" x14ac:dyDescent="0.3"/>
    <row r="526" ht="14.4" customHeight="1" x14ac:dyDescent="0.3"/>
    <row r="527" ht="14.4" customHeight="1" x14ac:dyDescent="0.3"/>
    <row r="528" ht="14.4" customHeight="1" x14ac:dyDescent="0.3"/>
    <row r="529" ht="14.4" customHeight="1" x14ac:dyDescent="0.3"/>
    <row r="530" ht="14.4" customHeight="1" x14ac:dyDescent="0.3"/>
    <row r="531" ht="14.4" customHeight="1" x14ac:dyDescent="0.3"/>
  </sheetData>
  <phoneticPr fontId="2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82E2-9313-47AC-B2DA-8615DB8CD962}">
  <sheetPr>
    <tabColor rgb="FF00B050"/>
  </sheetPr>
  <dimension ref="A1:C47"/>
  <sheetViews>
    <sheetView topLeftCell="B1" zoomScale="80" zoomScaleNormal="80" workbookViewId="0">
      <selection activeCell="AE27" sqref="AE27"/>
    </sheetView>
  </sheetViews>
  <sheetFormatPr defaultRowHeight="14.4" x14ac:dyDescent="0.3"/>
  <cols>
    <col min="2" max="2" width="28.88671875" bestFit="1" customWidth="1"/>
    <col min="3" max="3" width="14.109375" bestFit="1" customWidth="1"/>
  </cols>
  <sheetData>
    <row r="1" spans="1:3" x14ac:dyDescent="0.3">
      <c r="A1" t="s">
        <v>10</v>
      </c>
      <c r="B1" t="s">
        <v>12</v>
      </c>
      <c r="C1" t="s">
        <v>11</v>
      </c>
    </row>
    <row r="2" spans="1:3" x14ac:dyDescent="0.3">
      <c r="A2">
        <v>2005</v>
      </c>
      <c r="B2" s="1">
        <f>'Additional data '!E2</f>
        <v>10.182</v>
      </c>
    </row>
    <row r="3" spans="1:3" x14ac:dyDescent="0.3">
      <c r="A3">
        <v>2006</v>
      </c>
      <c r="B3" s="1">
        <f>'Additional data '!E3</f>
        <v>10.778</v>
      </c>
    </row>
    <row r="4" spans="1:3" x14ac:dyDescent="0.3">
      <c r="A4">
        <v>2007</v>
      </c>
      <c r="B4" s="1">
        <f>'Additional data '!E4</f>
        <v>11.749000000000001</v>
      </c>
    </row>
    <row r="5" spans="1:3" x14ac:dyDescent="0.3">
      <c r="A5">
        <v>2008</v>
      </c>
      <c r="B5" s="1">
        <f>'Additional data '!E5</f>
        <v>12.552</v>
      </c>
    </row>
    <row r="6" spans="1:3" x14ac:dyDescent="0.3">
      <c r="A6">
        <v>2009</v>
      </c>
      <c r="B6" s="1">
        <f>'Additional data '!E6</f>
        <v>13.85</v>
      </c>
    </row>
    <row r="7" spans="1:3" x14ac:dyDescent="0.3">
      <c r="A7">
        <v>2010</v>
      </c>
      <c r="B7" s="1">
        <f>'Additional data '!E7</f>
        <v>14.404999999999999</v>
      </c>
    </row>
    <row r="8" spans="1:3" x14ac:dyDescent="0.3">
      <c r="A8">
        <v>2011</v>
      </c>
      <c r="B8" s="1">
        <f>'Additional data '!E8</f>
        <v>14.547000000000001</v>
      </c>
    </row>
    <row r="9" spans="1:3" x14ac:dyDescent="0.3">
      <c r="A9">
        <v>2012</v>
      </c>
      <c r="B9" s="1">
        <f>'Additional data '!E9</f>
        <v>16.001999999999999</v>
      </c>
    </row>
    <row r="10" spans="1:3" x14ac:dyDescent="0.3">
      <c r="A10">
        <v>2013</v>
      </c>
      <c r="B10" s="1">
        <f>'Additional data '!E10</f>
        <v>16.658999999999999</v>
      </c>
    </row>
    <row r="11" spans="1:3" x14ac:dyDescent="0.3">
      <c r="A11">
        <v>2014</v>
      </c>
      <c r="B11" s="1">
        <f>'Additional data '!E11</f>
        <v>17.416</v>
      </c>
    </row>
    <row r="12" spans="1:3" x14ac:dyDescent="0.3">
      <c r="A12">
        <v>2015</v>
      </c>
      <c r="B12" s="1">
        <f>'Additional data '!E12</f>
        <v>17.82</v>
      </c>
    </row>
    <row r="13" spans="1:3" x14ac:dyDescent="0.3">
      <c r="A13">
        <v>2016</v>
      </c>
      <c r="B13" s="1">
        <f>'Additional data '!E13</f>
        <v>17.978000000000002</v>
      </c>
    </row>
    <row r="14" spans="1:3" x14ac:dyDescent="0.3">
      <c r="A14">
        <v>2017</v>
      </c>
      <c r="B14" s="1">
        <f>'Additional data '!E14</f>
        <v>18.411000000000001</v>
      </c>
    </row>
    <row r="15" spans="1:3" x14ac:dyDescent="0.3">
      <c r="A15">
        <v>2018</v>
      </c>
      <c r="B15" s="1">
        <f>'Additional data '!E15</f>
        <v>19.096</v>
      </c>
    </row>
    <row r="16" spans="1:3" x14ac:dyDescent="0.3">
      <c r="A16">
        <v>2019</v>
      </c>
      <c r="B16" s="1">
        <f>'Additional data '!E16</f>
        <v>19.887</v>
      </c>
    </row>
    <row r="17" spans="1:3" x14ac:dyDescent="0.3">
      <c r="A17">
        <v>2020</v>
      </c>
      <c r="B17" s="1">
        <f>'Additional data '!E17</f>
        <v>22.038</v>
      </c>
    </row>
    <row r="18" spans="1:3" x14ac:dyDescent="0.3">
      <c r="A18">
        <v>2021</v>
      </c>
      <c r="B18" s="1">
        <f>'Additional data '!E18</f>
        <v>21.885999999999999</v>
      </c>
    </row>
    <row r="19" spans="1:3" x14ac:dyDescent="0.3">
      <c r="A19">
        <v>2022</v>
      </c>
      <c r="B19" s="1">
        <f>'Additional data '!E19</f>
        <v>23.087</v>
      </c>
    </row>
    <row r="20" spans="1:3" x14ac:dyDescent="0.3">
      <c r="A20">
        <v>2023</v>
      </c>
      <c r="B20" s="1">
        <f>'Additional data '!E20</f>
        <v>24.530999999999999</v>
      </c>
      <c r="C20">
        <v>24.53</v>
      </c>
    </row>
    <row r="21" spans="1:3" x14ac:dyDescent="0.3">
      <c r="A21">
        <v>2024</v>
      </c>
    </row>
    <row r="22" spans="1:3" x14ac:dyDescent="0.3">
      <c r="A22">
        <v>2025</v>
      </c>
    </row>
    <row r="23" spans="1:3" x14ac:dyDescent="0.3">
      <c r="A23">
        <v>2026</v>
      </c>
    </row>
    <row r="24" spans="1:3" x14ac:dyDescent="0.3">
      <c r="A24">
        <v>2027</v>
      </c>
    </row>
    <row r="25" spans="1:3" x14ac:dyDescent="0.3">
      <c r="A25">
        <v>2028</v>
      </c>
    </row>
    <row r="26" spans="1:3" x14ac:dyDescent="0.3">
      <c r="A26">
        <v>2029</v>
      </c>
    </row>
    <row r="27" spans="1:3" x14ac:dyDescent="0.3">
      <c r="A27">
        <v>2030</v>
      </c>
      <c r="C27">
        <v>42.5</v>
      </c>
    </row>
    <row r="28" spans="1:3" x14ac:dyDescent="0.3">
      <c r="A28">
        <v>2031</v>
      </c>
    </row>
    <row r="29" spans="1:3" x14ac:dyDescent="0.3">
      <c r="A29">
        <v>2032</v>
      </c>
    </row>
    <row r="30" spans="1:3" x14ac:dyDescent="0.3">
      <c r="A30">
        <v>2033</v>
      </c>
    </row>
    <row r="31" spans="1:3" x14ac:dyDescent="0.3">
      <c r="A31">
        <v>2034</v>
      </c>
    </row>
    <row r="32" spans="1:3" x14ac:dyDescent="0.3">
      <c r="A32">
        <v>2035</v>
      </c>
    </row>
    <row r="33" spans="1:1" x14ac:dyDescent="0.3">
      <c r="A33">
        <v>2036</v>
      </c>
    </row>
    <row r="34" spans="1:1" x14ac:dyDescent="0.3">
      <c r="A34">
        <v>2037</v>
      </c>
    </row>
    <row r="35" spans="1:1" x14ac:dyDescent="0.3">
      <c r="A35">
        <v>2038</v>
      </c>
    </row>
    <row r="36" spans="1:1" x14ac:dyDescent="0.3">
      <c r="A36">
        <v>2039</v>
      </c>
    </row>
    <row r="37" spans="1:1" x14ac:dyDescent="0.3">
      <c r="A37">
        <v>2040</v>
      </c>
    </row>
    <row r="38" spans="1:1" x14ac:dyDescent="0.3">
      <c r="A38">
        <v>2041</v>
      </c>
    </row>
    <row r="39" spans="1:1" x14ac:dyDescent="0.3">
      <c r="A39">
        <v>2042</v>
      </c>
    </row>
    <row r="40" spans="1:1" x14ac:dyDescent="0.3">
      <c r="A40">
        <v>2043</v>
      </c>
    </row>
    <row r="41" spans="1:1" x14ac:dyDescent="0.3">
      <c r="A41">
        <v>2044</v>
      </c>
    </row>
    <row r="42" spans="1:1" x14ac:dyDescent="0.3">
      <c r="A42">
        <v>2045</v>
      </c>
    </row>
    <row r="43" spans="1:1" x14ac:dyDescent="0.3">
      <c r="A43">
        <v>2046</v>
      </c>
    </row>
    <row r="44" spans="1:1" x14ac:dyDescent="0.3">
      <c r="A44">
        <v>2047</v>
      </c>
    </row>
    <row r="45" spans="1:1" x14ac:dyDescent="0.3">
      <c r="A45">
        <v>2048</v>
      </c>
    </row>
    <row r="46" spans="1:1" x14ac:dyDescent="0.3">
      <c r="A46">
        <v>2049</v>
      </c>
    </row>
    <row r="47" spans="1:1" x14ac:dyDescent="0.3">
      <c r="A47">
        <v>2050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A010E-DFBE-4CAB-93F7-FF737F859DF6}">
  <dimension ref="A1"/>
  <sheetViews>
    <sheetView tabSelected="1" zoomScale="90" zoomScaleNormal="90" workbookViewId="0">
      <selection activeCell="Q21" sqref="Q21"/>
    </sheetView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9ACD8FE689A844B2384B5229685DD9" ma:contentTypeVersion="17" ma:contentTypeDescription="Create a new document." ma:contentTypeScope="" ma:versionID="12f170a5e248a01b8e68bba73e57731d">
  <xsd:schema xmlns:xsd="http://www.w3.org/2001/XMLSchema" xmlns:xs="http://www.w3.org/2001/XMLSchema" xmlns:p="http://schemas.microsoft.com/office/2006/metadata/properties" xmlns:ns2="ab36edd1-f22d-48fa-8c14-ce14ffa55440" xmlns:ns3="9962651d-4d37-485e-88c7-c8ed15b30222" targetNamespace="http://schemas.microsoft.com/office/2006/metadata/properties" ma:root="true" ma:fieldsID="f16749a0d3e190311d3de4edaa38757d" ns2:_="" ns3:_="">
    <xsd:import namespace="ab36edd1-f22d-48fa-8c14-ce14ffa55440"/>
    <xsd:import namespace="9962651d-4d37-485e-88c7-c8ed15b302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6edd1-f22d-48fa-8c14-ce14ffa55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2651d-4d37-485e-88c7-c8ed15b3022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de7c6e4-8fc2-4828-80e1-98a7b17a4eaa}" ma:internalName="TaxCatchAll" ma:showField="CatchAllData" ma:web="9962651d-4d37-485e-88c7-c8ed15b302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36edd1-f22d-48fa-8c14-ce14ffa55440">
      <Terms xmlns="http://schemas.microsoft.com/office/infopath/2007/PartnerControls"/>
    </lcf76f155ced4ddcb4097134ff3c332f>
    <TaxCatchAll xmlns="9962651d-4d37-485e-88c7-c8ed15b30222" xsi:nil="true"/>
  </documentManagement>
</p:properties>
</file>

<file path=customXml/itemProps1.xml><?xml version="1.0" encoding="utf-8"?>
<ds:datastoreItem xmlns:ds="http://schemas.openxmlformats.org/officeDocument/2006/customXml" ds:itemID="{B6E1F78B-DBFB-4B97-BF08-38AF5A66E9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36edd1-f22d-48fa-8c14-ce14ffa55440"/>
    <ds:schemaRef ds:uri="9962651d-4d37-485e-88c7-c8ed15b302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9AAA31-07C7-4650-9B67-B758EBF3F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C99693-93F5-484A-A00D-89918C4EF4D3}">
  <ds:schemaRefs>
    <ds:schemaRef ds:uri="http://schemas.microsoft.com/office/2006/metadata/properties"/>
    <ds:schemaRef ds:uri="http://schemas.microsoft.com/office/infopath/2007/PartnerControls"/>
    <ds:schemaRef ds:uri="ab36edd1-f22d-48fa-8c14-ce14ffa55440"/>
    <ds:schemaRef ds:uri="9962651d-4d37-485e-88c7-c8ed15b3022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Original data</vt:lpstr>
      <vt:lpstr>Additional data 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</dc:creator>
  <cp:keywords/>
  <dc:description/>
  <cp:lastModifiedBy>Sara Sanz</cp:lastModifiedBy>
  <cp:revision/>
  <dcterms:created xsi:type="dcterms:W3CDTF">2020-11-19T01:02:58Z</dcterms:created>
  <dcterms:modified xsi:type="dcterms:W3CDTF">2025-01-16T06:40:42Z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0x010100079ACD8FE689A844B2384B5229685DD9</vt:lpwstr>
  </property>
  <property fmtid="{D5CDD505-2E9C-101B-9397-08002B2CF9AE}" pid="3" name="MediaServiceImageTags">
    <vt:lpwstr/>
  </property>
</Properties>
</file>