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273983-ENER028-Mihai-Tomescu\4_Figures\FIG1-273986\Data-package\"/>
    </mc:Choice>
  </mc:AlternateContent>
  <xr:revisionPtr revIDLastSave="0" documentId="13_ncr:1_{D5D676A4-70FA-4541-B830-BE4A63DACF56}" xr6:coauthVersionLast="47" xr6:coauthVersionMax="47" xr10:uidLastSave="{00000000-0000-0000-0000-000000000000}"/>
  <bookViews>
    <workbookView xWindow="-108" yWindow="-108" windowWidth="23256" windowHeight="12720" activeTab="3" xr2:uid="{00000000-000D-0000-FFFF-FFFF00000000}"/>
  </bookViews>
  <sheets>
    <sheet name="Original Data" sheetId="4" r:id="rId1"/>
    <sheet name="Additional data" sheetId="5" r:id="rId2"/>
    <sheet name="DATA AND CHART" sheetId="3" r:id="rId3"/>
    <sheet name="Draft" sheetId="6" r:id="rId4"/>
  </sheets>
  <externalReferences>
    <externalReference r:id="rId5"/>
  </externalReferences>
  <definedNames>
    <definedName name="_xlnm._FilterDatabase" localSheetId="2" hidden="1">'DATA AND CHART'!$B$1:$D$500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" i="5" l="1"/>
  <c r="A28" i="5"/>
  <c r="A27" i="5"/>
  <c r="A26" i="5"/>
  <c r="A25" i="5"/>
  <c r="A24" i="5"/>
  <c r="A23" i="5"/>
  <c r="B22" i="5"/>
  <c r="A22" i="5" s="1"/>
  <c r="D20" i="4"/>
  <c r="D21" i="4" s="1"/>
  <c r="E19" i="4"/>
  <c r="F60" i="4" s="1"/>
  <c r="E18" i="4"/>
  <c r="F18" i="4" s="1"/>
  <c r="E17" i="4"/>
  <c r="F17" i="4" s="1"/>
  <c r="E16" i="4"/>
  <c r="F16" i="4" s="1"/>
  <c r="E15" i="4"/>
  <c r="F15" i="4" s="1"/>
  <c r="E14" i="4"/>
  <c r="F14" i="4" s="1"/>
  <c r="E13" i="4"/>
  <c r="F13" i="4" s="1"/>
  <c r="E12" i="4"/>
  <c r="F12" i="4" s="1"/>
  <c r="E11" i="4"/>
  <c r="F11" i="4" s="1"/>
  <c r="E10" i="4"/>
  <c r="D52" i="4" s="1"/>
  <c r="E9" i="4"/>
  <c r="F9" i="4" s="1"/>
  <c r="E8" i="4"/>
  <c r="F8" i="4" s="1"/>
  <c r="E7" i="4"/>
  <c r="F7" i="4" s="1"/>
  <c r="E6" i="4"/>
  <c r="F6" i="4" s="1"/>
  <c r="E5" i="4"/>
  <c r="F5" i="4" s="1"/>
  <c r="E4" i="4"/>
  <c r="F4" i="4" s="1"/>
  <c r="E3" i="4"/>
  <c r="F3" i="4" s="1"/>
  <c r="E2" i="4"/>
  <c r="D51" i="4" s="1"/>
  <c r="D22" i="4" l="1"/>
  <c r="D53" i="4"/>
  <c r="F21" i="4"/>
  <c r="F10" i="4"/>
  <c r="G19" i="4" s="1"/>
  <c r="F19" i="4"/>
  <c r="G20" i="4"/>
  <c r="F61" i="4"/>
  <c r="G61" i="4" s="1"/>
  <c r="F20" i="4"/>
  <c r="D23" i="4" l="1"/>
  <c r="F22" i="4"/>
  <c r="D24" i="4" l="1"/>
  <c r="F23" i="4"/>
  <c r="D25" i="4" l="1"/>
  <c r="F24" i="4"/>
  <c r="D26" i="4" l="1"/>
  <c r="F25" i="4"/>
  <c r="F27" i="4" l="1"/>
  <c r="F26" i="4"/>
</calcChain>
</file>

<file path=xl/sharedStrings.xml><?xml version="1.0" encoding="utf-8"?>
<sst xmlns="http://schemas.openxmlformats.org/spreadsheetml/2006/main" count="15" uniqueCount="12">
  <si>
    <t>Date</t>
  </si>
  <si>
    <t>2030 target</t>
  </si>
  <si>
    <t>Linear 2030 Trajectory</t>
  </si>
  <si>
    <t>RES Share</t>
  </si>
  <si>
    <t>growth in % points</t>
  </si>
  <si>
    <t>Data input</t>
  </si>
  <si>
    <t>CAGR historical 13-23</t>
  </si>
  <si>
    <t>Renewable energy share</t>
  </si>
  <si>
    <t>CAGR historical 05-23</t>
  </si>
  <si>
    <t>CAGR future 24-30</t>
  </si>
  <si>
    <t>Based on internal file SUMMARY results SHARES Proxy 2023 V5_no-links</t>
  </si>
  <si>
    <t>RES needed growth /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</si>
</sst>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0" fontId="20" fillId="0" borderId="0" xfId="0" applyFont="1"/>
    <xf numFmtId="164" fontId="20" fillId="0" borderId="0" xfId="0" applyNumberFormat="1" applyFont="1"/>
    <xf numFmtId="2" fontId="20" fillId="0" borderId="0" xfId="0" applyNumberFormat="1" applyFont="1"/>
    <xf numFmtId="2" fontId="21" fillId="0" borderId="0" xfId="0" applyNumberFormat="1" applyFont="1"/>
    <xf numFmtId="165" fontId="0" fillId="0" borderId="0" xfId="45" applyNumberFormat="1" applyFont="1"/>
    <xf numFmtId="0" fontId="0" fillId="33" borderId="0" xfId="0" applyFill="1"/>
    <xf numFmtId="166" fontId="20" fillId="0" borderId="0" xfId="0" applyNumberFormat="1" applyFont="1"/>
    <xf numFmtId="165" fontId="0" fillId="0" borderId="0" xfId="0" applyNumberFormat="1"/>
    <xf numFmtId="10" fontId="9" fillId="5" borderId="4" xfId="9" applyNumberFormat="1"/>
    <xf numFmtId="0" fontId="9" fillId="5" borderId="4" xfId="9"/>
    <xf numFmtId="167" fontId="9" fillId="5" borderId="4" xfId="9" applyNumberFormat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te" xfId="15" builtinId="10" customBuiltin="1"/>
    <cellStyle name="Output" xfId="10" builtinId="21" customBuiltin="1"/>
    <cellStyle name="Percent" xfId="45" builtinId="5"/>
    <cellStyle name="Percent 2" xfId="44" xr:uid="{00000000-0005-0000-0000-000029000000}"/>
    <cellStyle name="Percent 3" xfId="43" xr:uid="{00000000-0005-0000-0000-00002A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RES Share (%) - EU 27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[1]ENER28_Fig1!$E$1</c:f>
              <c:strCache>
                <c:ptCount val="1"/>
                <c:pt idx="0">
                  <c:v>RES Share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[1]ENER28_Fig1!$B$2:$B$47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[1]ENER28_Fig1!$E$2:$E$47</c:f>
              <c:numCache>
                <c:formatCode>General</c:formatCode>
                <c:ptCount val="46"/>
                <c:pt idx="0">
                  <c:v>10.18</c:v>
                </c:pt>
                <c:pt idx="1">
                  <c:v>10.78</c:v>
                </c:pt>
                <c:pt idx="2">
                  <c:v>11.75</c:v>
                </c:pt>
                <c:pt idx="3">
                  <c:v>12.55</c:v>
                </c:pt>
                <c:pt idx="4">
                  <c:v>13.85</c:v>
                </c:pt>
                <c:pt idx="5">
                  <c:v>14.41</c:v>
                </c:pt>
                <c:pt idx="6">
                  <c:v>14.55</c:v>
                </c:pt>
                <c:pt idx="7">
                  <c:v>16</c:v>
                </c:pt>
                <c:pt idx="8">
                  <c:v>16.66</c:v>
                </c:pt>
                <c:pt idx="9">
                  <c:v>17.420000000000002</c:v>
                </c:pt>
                <c:pt idx="10">
                  <c:v>17.82</c:v>
                </c:pt>
                <c:pt idx="11">
                  <c:v>17.98</c:v>
                </c:pt>
                <c:pt idx="12">
                  <c:v>18.41</c:v>
                </c:pt>
                <c:pt idx="13">
                  <c:v>19.100000000000001</c:v>
                </c:pt>
                <c:pt idx="14">
                  <c:v>19.89</c:v>
                </c:pt>
                <c:pt idx="15">
                  <c:v>22.04</c:v>
                </c:pt>
                <c:pt idx="16">
                  <c:v>21.89</c:v>
                </c:pt>
                <c:pt idx="17">
                  <c:v>23.05</c:v>
                </c:pt>
                <c:pt idx="18">
                  <c:v>24.083500000000001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93-44E5-9ED7-3AE6F60BA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0433167"/>
        <c:axId val="704076895"/>
      </c:barChart>
      <c:lineChart>
        <c:grouping val="standard"/>
        <c:varyColors val="0"/>
        <c:ser>
          <c:idx val="1"/>
          <c:order val="1"/>
          <c:tx>
            <c:strRef>
              <c:f>[1]ENER28_Fig1!$D$1</c:f>
              <c:strCache>
                <c:ptCount val="1"/>
                <c:pt idx="0">
                  <c:v>Linear 2030 Trajectory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[1]ENER28_Fig1!$B$2:$B$47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[1]ENER28_Fig1!$D$2:$D$47</c:f>
              <c:numCache>
                <c:formatCode>General</c:formatCode>
                <c:ptCount val="46"/>
                <c:pt idx="18">
                  <c:v>24.083500000000001</c:v>
                </c:pt>
                <c:pt idx="19">
                  <c:v>26.71</c:v>
                </c:pt>
                <c:pt idx="20">
                  <c:v>29.34</c:v>
                </c:pt>
                <c:pt idx="21">
                  <c:v>31.97</c:v>
                </c:pt>
                <c:pt idx="22">
                  <c:v>34.6</c:v>
                </c:pt>
                <c:pt idx="23">
                  <c:v>37.229999999999997</c:v>
                </c:pt>
                <c:pt idx="24">
                  <c:v>39.86</c:v>
                </c:pt>
                <c:pt idx="25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93-44E5-9ED7-3AE6F60BA807}"/>
            </c:ext>
          </c:extLst>
        </c:ser>
        <c:ser>
          <c:idx val="2"/>
          <c:order val="2"/>
          <c:tx>
            <c:strRef>
              <c:f>[1]ENER28_Fig1!$C$1</c:f>
              <c:strCache>
                <c:ptCount val="1"/>
                <c:pt idx="0">
                  <c:v>2030 target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25"/>
            <c:marker>
              <c:symbol val="circle"/>
              <c:size val="5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rgbClr val="FF0000"/>
                </a:solidFill>
                <a:round/>
                <a:headEnd type="oval"/>
                <a:tailEnd type="oval"/>
              </a:ln>
              <a:effectLst/>
            </c:spPr>
            <c:extLst>
              <c:ext xmlns:c16="http://schemas.microsoft.com/office/drawing/2014/chart" uri="{C3380CC4-5D6E-409C-BE32-E72D297353CC}">
                <c16:uniqueId val="{00000003-3893-44E5-9ED7-3AE6F60BA807}"/>
              </c:ext>
            </c:extLst>
          </c:dPt>
          <c:cat>
            <c:numRef>
              <c:f>[1]ENER28_Fig1!$B$2:$B$47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[1]ENER28_Fig1!$C$2:$C$47</c:f>
              <c:numCache>
                <c:formatCode>General</c:formatCode>
                <c:ptCount val="46"/>
                <c:pt idx="25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93-44E5-9ED7-3AE6F60BA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433167"/>
        <c:axId val="704076895"/>
      </c:lineChart>
      <c:catAx>
        <c:axId val="78043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076895"/>
        <c:crosses val="autoZero"/>
        <c:auto val="1"/>
        <c:lblAlgn val="ctr"/>
        <c:lblOffset val="100"/>
        <c:noMultiLvlLbl val="0"/>
      </c:catAx>
      <c:valAx>
        <c:axId val="704076895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433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[1]Sheet1!$B$3</c:f>
              <c:strCache>
                <c:ptCount val="1"/>
                <c:pt idx="0">
                  <c:v>RES Share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[1]Sheet1!$C$4:$C$49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[1]Sheet1!$B$4:$B$49</c:f>
              <c:numCache>
                <c:formatCode>General</c:formatCode>
                <c:ptCount val="46"/>
                <c:pt idx="0">
                  <c:v>10.18</c:v>
                </c:pt>
                <c:pt idx="1">
                  <c:v>10.78</c:v>
                </c:pt>
                <c:pt idx="2">
                  <c:v>11.75</c:v>
                </c:pt>
                <c:pt idx="3">
                  <c:v>12.55</c:v>
                </c:pt>
                <c:pt idx="4">
                  <c:v>13.85</c:v>
                </c:pt>
                <c:pt idx="5">
                  <c:v>14.41</c:v>
                </c:pt>
                <c:pt idx="6">
                  <c:v>14.55</c:v>
                </c:pt>
                <c:pt idx="7">
                  <c:v>16</c:v>
                </c:pt>
                <c:pt idx="8">
                  <c:v>16.66</c:v>
                </c:pt>
                <c:pt idx="9">
                  <c:v>17.420000000000002</c:v>
                </c:pt>
                <c:pt idx="10">
                  <c:v>17.82</c:v>
                </c:pt>
                <c:pt idx="11">
                  <c:v>17.98</c:v>
                </c:pt>
                <c:pt idx="12">
                  <c:v>18.41</c:v>
                </c:pt>
                <c:pt idx="13">
                  <c:v>19.100000000000001</c:v>
                </c:pt>
                <c:pt idx="14">
                  <c:v>19.89</c:v>
                </c:pt>
                <c:pt idx="15">
                  <c:v>22.04</c:v>
                </c:pt>
                <c:pt idx="16">
                  <c:v>21.89</c:v>
                </c:pt>
                <c:pt idx="17">
                  <c:v>23.05</c:v>
                </c:pt>
                <c:pt idx="18">
                  <c:v>24.083500000000001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F7-482D-A035-CC2DA2A9ABE9}"/>
            </c:ext>
          </c:extLst>
        </c:ser>
        <c:ser>
          <c:idx val="1"/>
          <c:order val="1"/>
          <c:tx>
            <c:strRef>
              <c:f>[1]Sheet1!$A$3</c:f>
              <c:strCache>
                <c:ptCount val="1"/>
                <c:pt idx="0">
                  <c:v>RES needed growth / 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25"/>
            <c:marker>
              <c:symbol val="circle"/>
              <c:size val="9"/>
              <c:spPr>
                <a:solidFill>
                  <a:srgbClr val="C00000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1BF7-482D-A035-CC2DA2A9ABE9}"/>
              </c:ext>
            </c:extLst>
          </c:dPt>
          <c:cat>
            <c:numRef>
              <c:f>[1]Sheet1!$C$4:$C$49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[1]Sheet1!$A$4:$A$49</c:f>
              <c:numCache>
                <c:formatCode>General</c:formatCode>
                <c:ptCount val="46"/>
                <c:pt idx="18">
                  <c:v>24.083500000000001</c:v>
                </c:pt>
                <c:pt idx="19">
                  <c:v>26.71</c:v>
                </c:pt>
                <c:pt idx="20">
                  <c:v>29.34</c:v>
                </c:pt>
                <c:pt idx="21">
                  <c:v>31.97</c:v>
                </c:pt>
                <c:pt idx="22">
                  <c:v>34.6</c:v>
                </c:pt>
                <c:pt idx="23">
                  <c:v>37.229999999999997</c:v>
                </c:pt>
                <c:pt idx="24">
                  <c:v>39.86</c:v>
                </c:pt>
                <c:pt idx="25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F7-482D-A035-CC2DA2A9A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8716000"/>
        <c:axId val="788717440"/>
      </c:lineChart>
      <c:catAx>
        <c:axId val="78871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717440"/>
        <c:crosses val="autoZero"/>
        <c:auto val="1"/>
        <c:lblAlgn val="ctr"/>
        <c:lblOffset val="100"/>
        <c:noMultiLvlLbl val="0"/>
      </c:catAx>
      <c:valAx>
        <c:axId val="78871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716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CHART'!$D$1</c:f>
              <c:strCache>
                <c:ptCount val="1"/>
                <c:pt idx="0">
                  <c:v>Renewable energy share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CHART'!$B$2:$B$27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CHART'!$D$2:$D$27</c:f>
              <c:numCache>
                <c:formatCode>0.00</c:formatCode>
                <c:ptCount val="26"/>
                <c:pt idx="0">
                  <c:v>10.18</c:v>
                </c:pt>
                <c:pt idx="1">
                  <c:v>10.78</c:v>
                </c:pt>
                <c:pt idx="2">
                  <c:v>11.75</c:v>
                </c:pt>
                <c:pt idx="3">
                  <c:v>12.55</c:v>
                </c:pt>
                <c:pt idx="4">
                  <c:v>13.85</c:v>
                </c:pt>
                <c:pt idx="5">
                  <c:v>14.41</c:v>
                </c:pt>
                <c:pt idx="6">
                  <c:v>14.55</c:v>
                </c:pt>
                <c:pt idx="7">
                  <c:v>16</c:v>
                </c:pt>
                <c:pt idx="8">
                  <c:v>16.66</c:v>
                </c:pt>
                <c:pt idx="9">
                  <c:v>17.420000000000002</c:v>
                </c:pt>
                <c:pt idx="10">
                  <c:v>17.82</c:v>
                </c:pt>
                <c:pt idx="11">
                  <c:v>17.98</c:v>
                </c:pt>
                <c:pt idx="12">
                  <c:v>18.41</c:v>
                </c:pt>
                <c:pt idx="13">
                  <c:v>19.100000000000001</c:v>
                </c:pt>
                <c:pt idx="14">
                  <c:v>19.89</c:v>
                </c:pt>
                <c:pt idx="15">
                  <c:v>22.04</c:v>
                </c:pt>
                <c:pt idx="16">
                  <c:v>21.89</c:v>
                </c:pt>
                <c:pt idx="17">
                  <c:v>23.05</c:v>
                </c:pt>
                <c:pt idx="18">
                  <c:v>24.08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12-443E-810F-91F41DD8E924}"/>
            </c:ext>
          </c:extLst>
        </c:ser>
        <c:ser>
          <c:idx val="2"/>
          <c:order val="1"/>
          <c:tx>
            <c:strRef>
              <c:f>'DATA AND CHART'!$C$1</c:f>
              <c:strCache>
                <c:ptCount val="1"/>
                <c:pt idx="0">
                  <c:v>2030 target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25"/>
            <c:marker>
              <c:symbol val="circle"/>
              <c:size val="5"/>
              <c:spPr>
                <a:noFill/>
                <a:ln w="25400">
                  <a:solidFill>
                    <a:schemeClr val="tx2">
                      <a:lumMod val="75000"/>
                    </a:schemeClr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rgbClr val="FFC000"/>
                </a:solidFill>
                <a:round/>
                <a:headEnd type="oval"/>
                <a:tailEnd type="oval"/>
              </a:ln>
              <a:effectLst/>
            </c:spPr>
            <c:extLst>
              <c:ext xmlns:c16="http://schemas.microsoft.com/office/drawing/2014/chart" uri="{C3380CC4-5D6E-409C-BE32-E72D297353CC}">
                <c16:uniqueId val="{00000003-F812-443E-810F-91F41DD8E9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CHART'!$B$2:$B$27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CHART'!$C$2:$C$27</c:f>
              <c:numCache>
                <c:formatCode>General</c:formatCode>
                <c:ptCount val="26"/>
                <c:pt idx="25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12-443E-810F-91F41DD8E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0433167"/>
        <c:axId val="704076895"/>
      </c:lineChart>
      <c:catAx>
        <c:axId val="78043316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076895"/>
        <c:crosses val="autoZero"/>
        <c:auto val="1"/>
        <c:lblAlgn val="ctr"/>
        <c:lblOffset val="100"/>
        <c:tickLblSkip val="1"/>
        <c:noMultiLvlLbl val="0"/>
      </c:catAx>
      <c:valAx>
        <c:axId val="704076895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433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236006</xdr:colOff>
      <xdr:row>0</xdr:row>
      <xdr:rowOff>84665</xdr:rowOff>
    </xdr:from>
    <xdr:to>
      <xdr:col>23</xdr:col>
      <xdr:colOff>551391</xdr:colOff>
      <xdr:row>23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CEF94B-D44B-4839-9C6E-C98B40A7D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558799</xdr:colOff>
      <xdr:row>5</xdr:row>
      <xdr:rowOff>101600</xdr:rowOff>
    </xdr:from>
    <xdr:to>
      <xdr:col>20</xdr:col>
      <xdr:colOff>428624</xdr:colOff>
      <xdr:row>40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371DFB-10E6-4F27-A63E-CA99C12A0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0.54315</cdr:x>
      <cdr:y>0.42813</cdr:y>
    </cdr:from>
    <cdr:to>
      <cdr:x>0.62346</cdr:x>
      <cdr:y>0.48165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948FC5-FF83-8497-6B57-D0CFC2D47C3F}"/>
            </a:ext>
          </a:extLst>
        </cdr:cNvPr>
        <cdr:cNvSpPr txBox="1"/>
      </cdr:nvSpPr>
      <cdr:spPr>
        <a:xfrm xmlns:a="http://schemas.openxmlformats.org/drawingml/2006/main">
          <a:off x="4895851" y="2667000"/>
          <a:ext cx="7239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42.5%</a:t>
          </a:r>
          <a:endParaRPr lang="en-DK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2</xdr:row>
      <xdr:rowOff>105832</xdr:rowOff>
    </xdr:from>
    <xdr:to>
      <xdr:col>22</xdr:col>
      <xdr:colOff>486833</xdr:colOff>
      <xdr:row>34</xdr:row>
      <xdr:rowOff>84665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0D54B6-558C-47AC-B739-51C20D32F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68580</xdr:rowOff>
    </xdr:from>
    <xdr:to>
      <xdr:col>12</xdr:col>
      <xdr:colOff>571500</xdr:colOff>
      <xdr:row>28</xdr:row>
      <xdr:rowOff>168147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DE05D8-59BC-4DF6-B903-B1B040241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8580"/>
          <a:ext cx="7772400" cy="52202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P2024/TICKETS-2024/Indicators/2024-273983-ENER028-Mihai-Tomescu/2_ReceivedData/Received/ENER028_Fig1_data_2024_U2_v2_ex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ENER28_Fig1"/>
      <sheetName val="Sheet1"/>
    </sheetNames>
    <sheetDataSet>
      <sheetData sheetId="0"/>
      <sheetData sheetId="1">
        <row r="1">
          <cell r="C1" t="str">
            <v>2030 target</v>
          </cell>
          <cell r="D1" t="str">
            <v>Linear 2030 Trajectory</v>
          </cell>
          <cell r="E1" t="str">
            <v>RES Share</v>
          </cell>
        </row>
        <row r="2">
          <cell r="B2">
            <v>2005</v>
          </cell>
          <cell r="E2">
            <v>10.18</v>
          </cell>
        </row>
        <row r="3">
          <cell r="B3">
            <v>2006</v>
          </cell>
          <cell r="E3">
            <v>10.78</v>
          </cell>
        </row>
        <row r="4">
          <cell r="B4">
            <v>2007</v>
          </cell>
          <cell r="E4">
            <v>11.75</v>
          </cell>
        </row>
        <row r="5">
          <cell r="B5">
            <v>2008</v>
          </cell>
          <cell r="E5">
            <v>12.55</v>
          </cell>
        </row>
        <row r="6">
          <cell r="B6">
            <v>2009</v>
          </cell>
          <cell r="E6">
            <v>13.85</v>
          </cell>
        </row>
        <row r="7">
          <cell r="B7">
            <v>2010</v>
          </cell>
          <cell r="E7">
            <v>14.41</v>
          </cell>
        </row>
        <row r="8">
          <cell r="B8">
            <v>2011</v>
          </cell>
          <cell r="E8">
            <v>14.55</v>
          </cell>
        </row>
        <row r="9">
          <cell r="B9">
            <v>2012</v>
          </cell>
          <cell r="E9">
            <v>16</v>
          </cell>
        </row>
        <row r="10">
          <cell r="B10">
            <v>2013</v>
          </cell>
          <cell r="E10">
            <v>16.66</v>
          </cell>
        </row>
        <row r="11">
          <cell r="B11">
            <v>2014</v>
          </cell>
          <cell r="E11">
            <v>17.420000000000002</v>
          </cell>
        </row>
        <row r="12">
          <cell r="B12">
            <v>2015</v>
          </cell>
          <cell r="E12">
            <v>17.82</v>
          </cell>
        </row>
        <row r="13">
          <cell r="B13">
            <v>2016</v>
          </cell>
          <cell r="E13">
            <v>17.98</v>
          </cell>
        </row>
        <row r="14">
          <cell r="B14">
            <v>2017</v>
          </cell>
          <cell r="E14">
            <v>18.41</v>
          </cell>
        </row>
        <row r="15">
          <cell r="B15">
            <v>2018</v>
          </cell>
          <cell r="E15">
            <v>19.100000000000001</v>
          </cell>
        </row>
        <row r="16">
          <cell r="B16">
            <v>2019</v>
          </cell>
          <cell r="E16">
            <v>19.89</v>
          </cell>
        </row>
        <row r="17">
          <cell r="B17">
            <v>2020</v>
          </cell>
          <cell r="E17">
            <v>22.04</v>
          </cell>
        </row>
        <row r="18">
          <cell r="B18">
            <v>2021</v>
          </cell>
          <cell r="E18">
            <v>21.89</v>
          </cell>
        </row>
        <row r="19">
          <cell r="B19">
            <v>2022</v>
          </cell>
          <cell r="D19"/>
          <cell r="E19">
            <v>23.05</v>
          </cell>
        </row>
        <row r="20">
          <cell r="B20">
            <v>2023</v>
          </cell>
          <cell r="D20">
            <v>24.083500000000001</v>
          </cell>
          <cell r="E20">
            <v>24.083500000000001</v>
          </cell>
        </row>
        <row r="21">
          <cell r="B21">
            <v>2024</v>
          </cell>
          <cell r="D21">
            <v>26.71</v>
          </cell>
        </row>
        <row r="22">
          <cell r="B22">
            <v>2025</v>
          </cell>
          <cell r="D22">
            <v>29.34</v>
          </cell>
        </row>
        <row r="23">
          <cell r="B23">
            <v>2026</v>
          </cell>
          <cell r="D23">
            <v>31.97</v>
          </cell>
        </row>
        <row r="24">
          <cell r="B24">
            <v>2027</v>
          </cell>
          <cell r="D24">
            <v>34.6</v>
          </cell>
        </row>
        <row r="25">
          <cell r="B25">
            <v>2028</v>
          </cell>
          <cell r="D25">
            <v>37.229999999999997</v>
          </cell>
        </row>
        <row r="26">
          <cell r="B26">
            <v>2029</v>
          </cell>
          <cell r="D26">
            <v>39.86</v>
          </cell>
        </row>
        <row r="27">
          <cell r="B27">
            <v>2030</v>
          </cell>
          <cell r="C27">
            <v>42.5</v>
          </cell>
          <cell r="D27">
            <v>42.5</v>
          </cell>
        </row>
        <row r="28">
          <cell r="B28">
            <v>2031</v>
          </cell>
        </row>
        <row r="29">
          <cell r="B29">
            <v>2032</v>
          </cell>
        </row>
        <row r="30">
          <cell r="B30">
            <v>2033</v>
          </cell>
        </row>
        <row r="31">
          <cell r="B31">
            <v>2034</v>
          </cell>
        </row>
        <row r="32">
          <cell r="B32">
            <v>2035</v>
          </cell>
        </row>
        <row r="33">
          <cell r="B33">
            <v>2036</v>
          </cell>
        </row>
        <row r="34">
          <cell r="B34">
            <v>2037</v>
          </cell>
        </row>
        <row r="35">
          <cell r="B35">
            <v>2038</v>
          </cell>
        </row>
        <row r="36">
          <cell r="B36">
            <v>2039</v>
          </cell>
        </row>
        <row r="37">
          <cell r="B37">
            <v>2040</v>
          </cell>
        </row>
        <row r="38">
          <cell r="B38">
            <v>2041</v>
          </cell>
        </row>
        <row r="39">
          <cell r="B39">
            <v>2042</v>
          </cell>
        </row>
        <row r="40">
          <cell r="B40">
            <v>2043</v>
          </cell>
        </row>
        <row r="41">
          <cell r="B41">
            <v>2044</v>
          </cell>
        </row>
        <row r="42">
          <cell r="B42">
            <v>2045</v>
          </cell>
        </row>
        <row r="43">
          <cell r="B43">
            <v>2046</v>
          </cell>
        </row>
        <row r="44">
          <cell r="B44">
            <v>2047</v>
          </cell>
        </row>
        <row r="45">
          <cell r="B45">
            <v>2048</v>
          </cell>
        </row>
        <row r="46">
          <cell r="B46">
            <v>2049</v>
          </cell>
        </row>
        <row r="47">
          <cell r="B47">
            <v>2050</v>
          </cell>
        </row>
      </sheetData>
      <sheetData sheetId="2">
        <row r="3">
          <cell r="A3" t="str">
            <v>RES needed growth / target</v>
          </cell>
          <cell r="B3" t="str">
            <v>RES Share</v>
          </cell>
        </row>
        <row r="4">
          <cell r="B4">
            <v>10.18</v>
          </cell>
          <cell r="C4">
            <v>2005</v>
          </cell>
        </row>
        <row r="5">
          <cell r="B5">
            <v>10.78</v>
          </cell>
          <cell r="C5">
            <v>2006</v>
          </cell>
        </row>
        <row r="6">
          <cell r="B6">
            <v>11.75</v>
          </cell>
          <cell r="C6">
            <v>2007</v>
          </cell>
        </row>
        <row r="7">
          <cell r="B7">
            <v>12.55</v>
          </cell>
          <cell r="C7">
            <v>2008</v>
          </cell>
        </row>
        <row r="8">
          <cell r="B8">
            <v>13.85</v>
          </cell>
          <cell r="C8">
            <v>2009</v>
          </cell>
        </row>
        <row r="9">
          <cell r="B9">
            <v>14.41</v>
          </cell>
          <cell r="C9">
            <v>2010</v>
          </cell>
        </row>
        <row r="10">
          <cell r="B10">
            <v>14.55</v>
          </cell>
          <cell r="C10">
            <v>2011</v>
          </cell>
        </row>
        <row r="11">
          <cell r="B11">
            <v>16</v>
          </cell>
          <cell r="C11">
            <v>2012</v>
          </cell>
        </row>
        <row r="12">
          <cell r="B12">
            <v>16.66</v>
          </cell>
          <cell r="C12">
            <v>2013</v>
          </cell>
        </row>
        <row r="13">
          <cell r="B13">
            <v>17.420000000000002</v>
          </cell>
          <cell r="C13">
            <v>2014</v>
          </cell>
        </row>
        <row r="14">
          <cell r="B14">
            <v>17.82</v>
          </cell>
          <cell r="C14">
            <v>2015</v>
          </cell>
        </row>
        <row r="15">
          <cell r="B15">
            <v>17.98</v>
          </cell>
          <cell r="C15">
            <v>2016</v>
          </cell>
        </row>
        <row r="16">
          <cell r="B16">
            <v>18.41</v>
          </cell>
          <cell r="C16">
            <v>2017</v>
          </cell>
        </row>
        <row r="17">
          <cell r="B17">
            <v>19.100000000000001</v>
          </cell>
          <cell r="C17">
            <v>2018</v>
          </cell>
        </row>
        <row r="18">
          <cell r="B18">
            <v>19.89</v>
          </cell>
          <cell r="C18">
            <v>2019</v>
          </cell>
        </row>
        <row r="19">
          <cell r="B19">
            <v>22.04</v>
          </cell>
          <cell r="C19">
            <v>2020</v>
          </cell>
        </row>
        <row r="20">
          <cell r="B20">
            <v>21.89</v>
          </cell>
          <cell r="C20">
            <v>2021</v>
          </cell>
        </row>
        <row r="21">
          <cell r="B21">
            <v>23.05</v>
          </cell>
          <cell r="C21">
            <v>2022</v>
          </cell>
        </row>
        <row r="22">
          <cell r="A22">
            <v>24.083500000000001</v>
          </cell>
          <cell r="B22">
            <v>24.083500000000001</v>
          </cell>
          <cell r="C22">
            <v>2023</v>
          </cell>
        </row>
        <row r="23">
          <cell r="A23">
            <v>26.71</v>
          </cell>
          <cell r="C23">
            <v>2024</v>
          </cell>
        </row>
        <row r="24">
          <cell r="A24">
            <v>29.34</v>
          </cell>
          <cell r="C24">
            <v>2025</v>
          </cell>
        </row>
        <row r="25">
          <cell r="A25">
            <v>31.97</v>
          </cell>
          <cell r="C25">
            <v>2026</v>
          </cell>
        </row>
        <row r="26">
          <cell r="A26">
            <v>34.6</v>
          </cell>
          <cell r="C26">
            <v>2027</v>
          </cell>
        </row>
        <row r="27">
          <cell r="A27">
            <v>37.229999999999997</v>
          </cell>
          <cell r="C27">
            <v>2028</v>
          </cell>
        </row>
        <row r="28">
          <cell r="A28">
            <v>39.86</v>
          </cell>
          <cell r="C28">
            <v>2029</v>
          </cell>
        </row>
        <row r="29">
          <cell r="A29">
            <v>42.5</v>
          </cell>
          <cell r="C29">
            <v>2030</v>
          </cell>
        </row>
        <row r="30">
          <cell r="C30">
            <v>2031</v>
          </cell>
        </row>
        <row r="31">
          <cell r="C31">
            <v>2032</v>
          </cell>
        </row>
        <row r="32">
          <cell r="C32">
            <v>2033</v>
          </cell>
        </row>
        <row r="33">
          <cell r="C33">
            <v>2034</v>
          </cell>
        </row>
        <row r="34">
          <cell r="C34">
            <v>2035</v>
          </cell>
        </row>
        <row r="35">
          <cell r="C35">
            <v>2036</v>
          </cell>
        </row>
        <row r="36">
          <cell r="C36">
            <v>2037</v>
          </cell>
        </row>
        <row r="37">
          <cell r="C37">
            <v>2038</v>
          </cell>
        </row>
        <row r="38">
          <cell r="C38">
            <v>2039</v>
          </cell>
        </row>
        <row r="39">
          <cell r="C39">
            <v>2040</v>
          </cell>
        </row>
        <row r="40">
          <cell r="C40">
            <v>2041</v>
          </cell>
        </row>
        <row r="41">
          <cell r="C41">
            <v>2042</v>
          </cell>
        </row>
        <row r="42">
          <cell r="C42">
            <v>2043</v>
          </cell>
        </row>
        <row r="43">
          <cell r="C43">
            <v>2044</v>
          </cell>
        </row>
        <row r="44">
          <cell r="C44">
            <v>2045</v>
          </cell>
        </row>
        <row r="45">
          <cell r="C45">
            <v>2046</v>
          </cell>
        </row>
        <row r="46">
          <cell r="C46">
            <v>2047</v>
          </cell>
        </row>
        <row r="47">
          <cell r="C47">
            <v>2048</v>
          </cell>
        </row>
        <row r="48">
          <cell r="C48">
            <v>2049</v>
          </cell>
        </row>
        <row r="49">
          <cell r="C49">
            <v>2050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A094-2377-4E27-A0E8-CA3B49E44DB7}">
  <dimension ref="B1:AE531"/>
  <sheetViews>
    <sheetView workbookViewId="0">
      <selection activeCell="D31" sqref="D31"/>
    </sheetView>
  </sheetViews>
  <sheetFormatPr defaultRowHeight="14.4" x14ac:dyDescent="0.3"/>
  <cols>
    <col min="2" max="2" width="9.5546875" customWidth="1"/>
    <col min="3" max="3" width="19" customWidth="1"/>
    <col min="4" max="4" width="21" customWidth="1"/>
    <col min="5" max="5" width="14.5546875" customWidth="1"/>
    <col min="7" max="7" width="7.88671875" customWidth="1"/>
  </cols>
  <sheetData>
    <row r="1" spans="2:31" x14ac:dyDescent="0.3">
      <c r="B1" t="s">
        <v>0</v>
      </c>
      <c r="C1" t="s">
        <v>1</v>
      </c>
      <c r="D1" t="s">
        <v>2</v>
      </c>
      <c r="E1" t="s">
        <v>3</v>
      </c>
      <c r="F1" s="2" t="s">
        <v>4</v>
      </c>
      <c r="J1" s="7" t="s">
        <v>5</v>
      </c>
    </row>
    <row r="2" spans="2:31" ht="14.4" customHeight="1" x14ac:dyDescent="0.3">
      <c r="B2">
        <v>2005</v>
      </c>
      <c r="E2" s="1">
        <f>ROUND(J2*100,2)</f>
        <v>10.18</v>
      </c>
      <c r="G2" s="1"/>
      <c r="I2" s="6"/>
      <c r="J2" s="10">
        <v>0.10181582296745824</v>
      </c>
    </row>
    <row r="3" spans="2:31" ht="14.4" customHeight="1" x14ac:dyDescent="0.3">
      <c r="B3">
        <v>2006</v>
      </c>
      <c r="E3" s="1">
        <f t="shared" ref="E3:E18" si="0">ROUND(J3*100,2)</f>
        <v>10.78</v>
      </c>
      <c r="F3" s="3">
        <f>E3-E2</f>
        <v>0.59999999999999964</v>
      </c>
      <c r="G3" s="4"/>
      <c r="I3" s="6"/>
      <c r="J3" s="10">
        <v>0.10778381325086295</v>
      </c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2:31" ht="14.4" customHeight="1" x14ac:dyDescent="0.3">
      <c r="B4">
        <v>2007</v>
      </c>
      <c r="E4" s="1">
        <f t="shared" si="0"/>
        <v>11.75</v>
      </c>
      <c r="F4" s="3">
        <f t="shared" ref="F4:F16" si="1">E4-E3</f>
        <v>0.97000000000000064</v>
      </c>
      <c r="G4" s="4"/>
      <c r="I4" s="6"/>
      <c r="J4" s="10">
        <v>0.11748671233512005</v>
      </c>
    </row>
    <row r="5" spans="2:31" ht="14.4" customHeight="1" x14ac:dyDescent="0.3">
      <c r="B5">
        <v>2008</v>
      </c>
      <c r="E5" s="1">
        <f t="shared" si="0"/>
        <v>12.55</v>
      </c>
      <c r="F5" s="3">
        <f t="shared" si="1"/>
        <v>0.80000000000000071</v>
      </c>
      <c r="G5" s="4"/>
      <c r="I5" s="6"/>
      <c r="J5" s="10">
        <v>0.12551782631986813</v>
      </c>
    </row>
    <row r="6" spans="2:31" ht="14.4" customHeight="1" x14ac:dyDescent="0.3">
      <c r="B6">
        <v>2009</v>
      </c>
      <c r="E6" s="1">
        <f t="shared" si="0"/>
        <v>13.85</v>
      </c>
      <c r="F6" s="3">
        <f t="shared" si="1"/>
        <v>1.2999999999999989</v>
      </c>
      <c r="G6" s="4"/>
      <c r="I6" s="6"/>
      <c r="J6" s="10">
        <v>0.13850348292822123</v>
      </c>
    </row>
    <row r="7" spans="2:31" ht="14.4" customHeight="1" x14ac:dyDescent="0.3">
      <c r="B7">
        <v>2010</v>
      </c>
      <c r="E7" s="1">
        <f t="shared" si="0"/>
        <v>14.41</v>
      </c>
      <c r="F7" s="3">
        <f t="shared" si="1"/>
        <v>0.5600000000000005</v>
      </c>
      <c r="G7" s="4"/>
      <c r="I7" s="6"/>
      <c r="J7" s="10">
        <v>0.14405324409663137</v>
      </c>
    </row>
    <row r="8" spans="2:31" ht="14.4" customHeight="1" x14ac:dyDescent="0.3">
      <c r="B8">
        <v>2011</v>
      </c>
      <c r="E8" s="1">
        <f t="shared" si="0"/>
        <v>14.55</v>
      </c>
      <c r="F8" s="3">
        <f t="shared" si="1"/>
        <v>0.14000000000000057</v>
      </c>
      <c r="G8" s="4"/>
      <c r="I8" s="6"/>
      <c r="J8" s="10">
        <v>0.14546641133968161</v>
      </c>
    </row>
    <row r="9" spans="2:31" ht="14.4" customHeight="1" x14ac:dyDescent="0.3">
      <c r="B9">
        <v>2012</v>
      </c>
      <c r="E9" s="1">
        <f t="shared" si="0"/>
        <v>16</v>
      </c>
      <c r="F9" s="3">
        <f t="shared" si="1"/>
        <v>1.4499999999999993</v>
      </c>
      <c r="G9" s="4"/>
      <c r="I9" s="6"/>
      <c r="J9" s="10">
        <v>0.16002161842009968</v>
      </c>
    </row>
    <row r="10" spans="2:31" ht="14.4" customHeight="1" x14ac:dyDescent="0.3">
      <c r="B10">
        <v>2013</v>
      </c>
      <c r="E10" s="1">
        <f t="shared" si="0"/>
        <v>16.66</v>
      </c>
      <c r="F10" s="3">
        <f t="shared" si="1"/>
        <v>0.66000000000000014</v>
      </c>
      <c r="G10" s="4"/>
      <c r="I10" s="6"/>
      <c r="J10" s="10">
        <v>0.1665909438629897</v>
      </c>
    </row>
    <row r="11" spans="2:31" ht="14.4" customHeight="1" x14ac:dyDescent="0.3">
      <c r="B11">
        <v>2014</v>
      </c>
      <c r="E11" s="1">
        <f t="shared" si="0"/>
        <v>17.420000000000002</v>
      </c>
      <c r="F11" s="3">
        <f t="shared" si="1"/>
        <v>0.76000000000000156</v>
      </c>
      <c r="G11" s="4"/>
      <c r="I11" s="6"/>
      <c r="J11" s="10">
        <v>0.17415867285097467</v>
      </c>
    </row>
    <row r="12" spans="2:31" ht="14.4" customHeight="1" x14ac:dyDescent="0.3">
      <c r="B12">
        <v>2015</v>
      </c>
      <c r="E12" s="1">
        <f t="shared" si="0"/>
        <v>17.82</v>
      </c>
      <c r="F12" s="3">
        <f t="shared" si="1"/>
        <v>0.39999999999999858</v>
      </c>
      <c r="G12" s="4"/>
      <c r="I12" s="6"/>
      <c r="J12" s="10">
        <v>0.17819696177206407</v>
      </c>
    </row>
    <row r="13" spans="2:31" ht="14.4" customHeight="1" x14ac:dyDescent="0.3">
      <c r="B13">
        <v>2016</v>
      </c>
      <c r="E13" s="1">
        <f t="shared" si="0"/>
        <v>17.98</v>
      </c>
      <c r="F13" s="3">
        <f t="shared" si="1"/>
        <v>0.16000000000000014</v>
      </c>
      <c r="G13" s="4"/>
      <c r="I13" s="6"/>
      <c r="J13" s="10">
        <v>0.17978481079540792</v>
      </c>
    </row>
    <row r="14" spans="2:31" ht="14.4" customHeight="1" x14ac:dyDescent="0.3">
      <c r="B14">
        <v>2017</v>
      </c>
      <c r="E14" s="1">
        <f t="shared" si="0"/>
        <v>18.41</v>
      </c>
      <c r="F14" s="3">
        <f t="shared" si="1"/>
        <v>0.42999999999999972</v>
      </c>
      <c r="G14" s="4"/>
      <c r="I14" s="6"/>
      <c r="J14" s="10">
        <v>0.18411285540106589</v>
      </c>
    </row>
    <row r="15" spans="2:31" x14ac:dyDescent="0.3">
      <c r="B15">
        <v>2018</v>
      </c>
      <c r="E15" s="1">
        <f t="shared" si="0"/>
        <v>19.100000000000001</v>
      </c>
      <c r="F15" s="3">
        <f t="shared" si="1"/>
        <v>0.69000000000000128</v>
      </c>
      <c r="G15" s="4"/>
      <c r="I15" s="6"/>
      <c r="J15" s="10">
        <v>0.19096096882000405</v>
      </c>
    </row>
    <row r="16" spans="2:31" x14ac:dyDescent="0.3">
      <c r="B16">
        <v>2019</v>
      </c>
      <c r="E16" s="1">
        <f t="shared" si="0"/>
        <v>19.89</v>
      </c>
      <c r="F16" s="3">
        <f t="shared" si="1"/>
        <v>0.78999999999999915</v>
      </c>
      <c r="G16" s="4"/>
      <c r="I16" s="6"/>
      <c r="J16" s="10">
        <v>0.1988703973053664</v>
      </c>
    </row>
    <row r="17" spans="2:10" ht="14.4" customHeight="1" x14ac:dyDescent="0.3">
      <c r="B17">
        <v>2020</v>
      </c>
      <c r="E17" s="1">
        <f t="shared" si="0"/>
        <v>22.04</v>
      </c>
      <c r="F17" s="3">
        <f>E17-E16</f>
        <v>2.1499999999999986</v>
      </c>
      <c r="G17" s="4"/>
      <c r="I17" s="6"/>
      <c r="J17" s="10">
        <v>0.22037648121408379</v>
      </c>
    </row>
    <row r="18" spans="2:10" ht="14.4" customHeight="1" x14ac:dyDescent="0.3">
      <c r="B18">
        <v>2021</v>
      </c>
      <c r="E18" s="1">
        <f t="shared" si="0"/>
        <v>21.89</v>
      </c>
      <c r="F18" s="3">
        <f>E18-E17</f>
        <v>-0.14999999999999858</v>
      </c>
      <c r="G18" s="4"/>
      <c r="I18" s="6"/>
      <c r="J18" s="10">
        <v>0.21893472610924483</v>
      </c>
    </row>
    <row r="19" spans="2:10" ht="14.4" customHeight="1" x14ac:dyDescent="0.3">
      <c r="B19">
        <v>2022</v>
      </c>
      <c r="D19" s="1"/>
      <c r="E19" s="1">
        <f>ROUND(J19*100,2)</f>
        <v>23.05</v>
      </c>
      <c r="F19" s="3">
        <f>E19-E18</f>
        <v>1.1600000000000001</v>
      </c>
      <c r="G19" s="8">
        <f>AVERAGE(F10:F19)</f>
        <v>0.70500000000000007</v>
      </c>
      <c r="I19" s="6"/>
      <c r="J19" s="10">
        <v>0.23046632454842622</v>
      </c>
    </row>
    <row r="20" spans="2:10" ht="14.4" customHeight="1" x14ac:dyDescent="0.3">
      <c r="B20">
        <v>2023</v>
      </c>
      <c r="D20" s="1">
        <f>E20</f>
        <v>24.083500000000001</v>
      </c>
      <c r="E20" s="12">
        <v>24.083500000000001</v>
      </c>
      <c r="F20" s="3">
        <f>E20-E19</f>
        <v>1.0335000000000001</v>
      </c>
      <c r="G20" s="8">
        <f>+E20-E19</f>
        <v>1.0335000000000001</v>
      </c>
      <c r="J20" s="10">
        <v>0.24078061781769189</v>
      </c>
    </row>
    <row r="21" spans="2:10" ht="14.4" customHeight="1" x14ac:dyDescent="0.3">
      <c r="B21">
        <v>2024</v>
      </c>
      <c r="D21" s="1">
        <f>ROUND(D20+(($D$27-$E$20)/($B$27-$B$20)),2)</f>
        <v>26.71</v>
      </c>
      <c r="F21" s="5">
        <f t="shared" ref="F21:F27" si="2">D21-D20</f>
        <v>2.6265000000000001</v>
      </c>
      <c r="J21" s="11"/>
    </row>
    <row r="22" spans="2:10" ht="14.4" customHeight="1" x14ac:dyDescent="0.3">
      <c r="B22">
        <v>2025</v>
      </c>
      <c r="D22" s="1">
        <f t="shared" ref="D22:D26" si="3">ROUND(D21+(($D$27-$E$20)/($B$27-$B$20)),2)</f>
        <v>29.34</v>
      </c>
      <c r="F22" s="5">
        <f t="shared" si="2"/>
        <v>2.629999999999999</v>
      </c>
      <c r="J22" s="11"/>
    </row>
    <row r="23" spans="2:10" ht="14.4" customHeight="1" x14ac:dyDescent="0.3">
      <c r="B23">
        <v>2026</v>
      </c>
      <c r="D23" s="1">
        <f t="shared" si="3"/>
        <v>31.97</v>
      </c>
      <c r="F23" s="5">
        <f t="shared" si="2"/>
        <v>2.629999999999999</v>
      </c>
      <c r="J23" s="11"/>
    </row>
    <row r="24" spans="2:10" ht="14.4" customHeight="1" x14ac:dyDescent="0.3">
      <c r="B24">
        <v>2027</v>
      </c>
      <c r="D24" s="1">
        <f t="shared" si="3"/>
        <v>34.6</v>
      </c>
      <c r="F24" s="5">
        <f t="shared" si="2"/>
        <v>2.6300000000000026</v>
      </c>
      <c r="J24" s="11"/>
    </row>
    <row r="25" spans="2:10" ht="14.4" customHeight="1" x14ac:dyDescent="0.3">
      <c r="B25">
        <v>2028</v>
      </c>
      <c r="D25" s="1">
        <f t="shared" si="3"/>
        <v>37.229999999999997</v>
      </c>
      <c r="F25" s="5">
        <f t="shared" si="2"/>
        <v>2.6299999999999955</v>
      </c>
      <c r="J25" s="11"/>
    </row>
    <row r="26" spans="2:10" ht="14.4" customHeight="1" x14ac:dyDescent="0.3">
      <c r="B26">
        <v>2029</v>
      </c>
      <c r="D26" s="1">
        <f t="shared" si="3"/>
        <v>39.86</v>
      </c>
      <c r="F26" s="5">
        <f t="shared" si="2"/>
        <v>2.6300000000000026</v>
      </c>
      <c r="J26" s="11"/>
    </row>
    <row r="27" spans="2:10" ht="14.4" customHeight="1" x14ac:dyDescent="0.3">
      <c r="B27">
        <v>2030</v>
      </c>
      <c r="C27">
        <v>42.5</v>
      </c>
      <c r="D27" s="1">
        <v>42.5</v>
      </c>
      <c r="F27" s="5">
        <f t="shared" si="2"/>
        <v>2.6400000000000006</v>
      </c>
      <c r="J27" s="11"/>
    </row>
    <row r="28" spans="2:10" ht="14.4" customHeight="1" x14ac:dyDescent="0.3">
      <c r="B28">
        <v>2031</v>
      </c>
    </row>
    <row r="29" spans="2:10" ht="14.1" customHeight="1" x14ac:dyDescent="0.3">
      <c r="B29">
        <v>2032</v>
      </c>
    </row>
    <row r="30" spans="2:10" ht="14.1" customHeight="1" x14ac:dyDescent="0.3">
      <c r="B30">
        <v>2033</v>
      </c>
    </row>
    <row r="31" spans="2:10" ht="14.1" customHeight="1" x14ac:dyDescent="0.3">
      <c r="B31">
        <v>2034</v>
      </c>
    </row>
    <row r="32" spans="2:10" ht="14.1" customHeight="1" x14ac:dyDescent="0.3">
      <c r="B32">
        <v>2035</v>
      </c>
    </row>
    <row r="33" spans="2:2" ht="14.1" customHeight="1" x14ac:dyDescent="0.3">
      <c r="B33">
        <v>2036</v>
      </c>
    </row>
    <row r="34" spans="2:2" ht="14.1" customHeight="1" x14ac:dyDescent="0.3">
      <c r="B34">
        <v>2037</v>
      </c>
    </row>
    <row r="35" spans="2:2" ht="14.1" customHeight="1" x14ac:dyDescent="0.3">
      <c r="B35">
        <v>2038</v>
      </c>
    </row>
    <row r="36" spans="2:2" ht="14.1" customHeight="1" x14ac:dyDescent="0.3">
      <c r="B36">
        <v>2039</v>
      </c>
    </row>
    <row r="37" spans="2:2" ht="14.1" customHeight="1" x14ac:dyDescent="0.3">
      <c r="B37">
        <v>2040</v>
      </c>
    </row>
    <row r="38" spans="2:2" ht="14.1" customHeight="1" x14ac:dyDescent="0.3">
      <c r="B38">
        <v>2041</v>
      </c>
    </row>
    <row r="39" spans="2:2" ht="14.1" customHeight="1" x14ac:dyDescent="0.3">
      <c r="B39">
        <v>2042</v>
      </c>
    </row>
    <row r="40" spans="2:2" ht="14.1" customHeight="1" x14ac:dyDescent="0.3">
      <c r="B40">
        <v>2043</v>
      </c>
    </row>
    <row r="41" spans="2:2" ht="14.1" customHeight="1" x14ac:dyDescent="0.3">
      <c r="B41">
        <v>2044</v>
      </c>
    </row>
    <row r="42" spans="2:2" ht="14.1" customHeight="1" x14ac:dyDescent="0.3">
      <c r="B42">
        <v>2045</v>
      </c>
    </row>
    <row r="43" spans="2:2" ht="14.1" customHeight="1" x14ac:dyDescent="0.3">
      <c r="B43">
        <v>2046</v>
      </c>
    </row>
    <row r="44" spans="2:2" ht="14.1" customHeight="1" x14ac:dyDescent="0.3">
      <c r="B44">
        <v>2047</v>
      </c>
    </row>
    <row r="45" spans="2:2" ht="14.1" customHeight="1" x14ac:dyDescent="0.3">
      <c r="B45">
        <v>2048</v>
      </c>
    </row>
    <row r="46" spans="2:2" ht="14.1" customHeight="1" x14ac:dyDescent="0.3">
      <c r="B46">
        <v>2049</v>
      </c>
    </row>
    <row r="47" spans="2:2" ht="14.1" customHeight="1" x14ac:dyDescent="0.3">
      <c r="B47">
        <v>2050</v>
      </c>
    </row>
    <row r="48" spans="2:2" ht="14.1" customHeight="1" x14ac:dyDescent="0.3"/>
    <row r="49" spans="2:7" ht="14.1" customHeight="1" x14ac:dyDescent="0.3"/>
    <row r="50" spans="2:7" ht="14.4" customHeight="1" x14ac:dyDescent="0.3"/>
    <row r="51" spans="2:7" ht="14.4" customHeight="1" x14ac:dyDescent="0.3">
      <c r="C51" t="s">
        <v>8</v>
      </c>
      <c r="D51" s="6">
        <f>(E20/E2)^(1/(B20-B2))-1</f>
        <v>4.9001749391860638E-2</v>
      </c>
    </row>
    <row r="52" spans="2:7" ht="14.4" customHeight="1" x14ac:dyDescent="0.3">
      <c r="C52" t="s">
        <v>6</v>
      </c>
      <c r="D52" s="6">
        <f>(E20/E10)^(1/(B20-B10))-1</f>
        <v>3.7539072026000708E-2</v>
      </c>
    </row>
    <row r="53" spans="2:7" ht="14.4" customHeight="1" x14ac:dyDescent="0.3">
      <c r="C53" t="s">
        <v>9</v>
      </c>
      <c r="D53" s="6">
        <f>(D27/D21)^(1/(B27-B21))-1</f>
        <v>8.0486073708874395E-2</v>
      </c>
    </row>
    <row r="54" spans="2:7" ht="14.4" customHeight="1" x14ac:dyDescent="0.3"/>
    <row r="55" spans="2:7" ht="14.4" customHeight="1" x14ac:dyDescent="0.3"/>
    <row r="56" spans="2:7" ht="14.4" customHeight="1" x14ac:dyDescent="0.3">
      <c r="B56" s="7" t="s">
        <v>10</v>
      </c>
      <c r="C56" s="7"/>
      <c r="D56" s="7"/>
    </row>
    <row r="57" spans="2:7" ht="14.4" customHeight="1" x14ac:dyDescent="0.3"/>
    <row r="58" spans="2:7" ht="14.4" customHeight="1" x14ac:dyDescent="0.3"/>
    <row r="59" spans="2:7" ht="14.4" customHeight="1" x14ac:dyDescent="0.3"/>
    <row r="60" spans="2:7" ht="14.4" customHeight="1" x14ac:dyDescent="0.3">
      <c r="F60">
        <f>+(E19-E2)/(B19-B2)</f>
        <v>0.75705882352941178</v>
      </c>
      <c r="G60">
        <v>100</v>
      </c>
    </row>
    <row r="61" spans="2:7" ht="14.4" customHeight="1" x14ac:dyDescent="0.3">
      <c r="F61">
        <f>+(D27-D20)/(B27-B20)</f>
        <v>2.6309285714285715</v>
      </c>
      <c r="G61">
        <f>+F61*G60/F60</f>
        <v>347.51970251970255</v>
      </c>
    </row>
    <row r="62" spans="2:7" ht="14.4" customHeight="1" x14ac:dyDescent="0.3">
      <c r="F62" s="1"/>
    </row>
    <row r="63" spans="2:7" ht="14.4" customHeight="1" x14ac:dyDescent="0.3"/>
    <row r="64" spans="2:7" ht="14.4" customHeight="1" x14ac:dyDescent="0.3"/>
    <row r="65" customFormat="1" ht="14.4" customHeight="1" x14ac:dyDescent="0.3"/>
    <row r="66" customFormat="1" ht="14.4" customHeight="1" x14ac:dyDescent="0.3"/>
    <row r="67" customFormat="1" ht="14.4" customHeight="1" x14ac:dyDescent="0.3"/>
    <row r="68" customFormat="1" ht="14.4" customHeight="1" x14ac:dyDescent="0.3"/>
    <row r="69" customFormat="1" ht="14.4" customHeight="1" x14ac:dyDescent="0.3"/>
    <row r="70" customFormat="1" ht="14.4" customHeight="1" x14ac:dyDescent="0.3"/>
    <row r="71" customFormat="1" ht="14.4" customHeight="1" x14ac:dyDescent="0.3"/>
    <row r="72" customFormat="1" ht="14.4" customHeight="1" x14ac:dyDescent="0.3"/>
    <row r="73" customFormat="1" ht="14.4" customHeight="1" x14ac:dyDescent="0.3"/>
    <row r="74" customFormat="1" ht="14.4" customHeight="1" x14ac:dyDescent="0.3"/>
    <row r="75" customFormat="1" ht="14.4" customHeight="1" x14ac:dyDescent="0.3"/>
    <row r="76" customFormat="1" ht="14.4" customHeight="1" x14ac:dyDescent="0.3"/>
    <row r="77" customFormat="1" ht="14.4" customHeight="1" x14ac:dyDescent="0.3"/>
    <row r="78" customFormat="1" ht="14.4" customHeight="1" x14ac:dyDescent="0.3"/>
    <row r="79" customFormat="1" ht="14.4" customHeight="1" x14ac:dyDescent="0.3"/>
    <row r="80" customFormat="1" ht="14.4" customHeight="1" x14ac:dyDescent="0.3"/>
    <row r="81" customFormat="1" ht="14.4" customHeight="1" x14ac:dyDescent="0.3"/>
    <row r="82" customFormat="1" ht="14.4" customHeight="1" x14ac:dyDescent="0.3"/>
    <row r="83" customFormat="1" ht="14.4" customHeight="1" x14ac:dyDescent="0.3"/>
    <row r="84" customFormat="1" ht="14.4" customHeight="1" x14ac:dyDescent="0.3"/>
    <row r="85" customFormat="1" ht="14.4" customHeight="1" x14ac:dyDescent="0.3"/>
    <row r="86" customFormat="1" ht="14.4" customHeight="1" x14ac:dyDescent="0.3"/>
    <row r="87" customFormat="1" ht="14.4" customHeight="1" x14ac:dyDescent="0.3"/>
    <row r="88" customFormat="1" ht="14.4" customHeight="1" x14ac:dyDescent="0.3"/>
    <row r="89" customFormat="1" ht="14.4" customHeight="1" x14ac:dyDescent="0.3"/>
    <row r="90" customFormat="1" ht="14.4" customHeight="1" x14ac:dyDescent="0.3"/>
    <row r="91" customFormat="1" ht="14.4" customHeight="1" x14ac:dyDescent="0.3"/>
    <row r="92" customFormat="1" ht="14.4" customHeight="1" x14ac:dyDescent="0.3"/>
    <row r="93" customFormat="1" ht="14.4" customHeight="1" x14ac:dyDescent="0.3"/>
    <row r="94" customFormat="1" ht="14.4" customHeight="1" x14ac:dyDescent="0.3"/>
    <row r="95" customFormat="1" ht="14.4" customHeight="1" x14ac:dyDescent="0.3"/>
    <row r="96" customFormat="1" ht="14.4" customHeight="1" x14ac:dyDescent="0.3"/>
    <row r="97" customFormat="1" ht="14.4" customHeight="1" x14ac:dyDescent="0.3"/>
    <row r="98" customFormat="1" ht="14.4" customHeight="1" x14ac:dyDescent="0.3"/>
    <row r="99" customFormat="1" ht="14.4" customHeight="1" x14ac:dyDescent="0.3"/>
    <row r="100" customFormat="1" ht="14.4" customHeight="1" x14ac:dyDescent="0.3"/>
    <row r="101" customFormat="1" ht="14.4" customHeight="1" x14ac:dyDescent="0.3"/>
    <row r="102" customFormat="1" ht="14.4" customHeight="1" x14ac:dyDescent="0.3"/>
    <row r="103" customFormat="1" ht="14.4" customHeight="1" x14ac:dyDescent="0.3"/>
    <row r="104" customFormat="1" ht="14.4" customHeight="1" x14ac:dyDescent="0.3"/>
    <row r="105" customFormat="1" ht="14.4" customHeight="1" x14ac:dyDescent="0.3"/>
    <row r="106" customFormat="1" ht="14.4" customHeight="1" x14ac:dyDescent="0.3"/>
    <row r="107" customFormat="1" ht="14.4" customHeight="1" x14ac:dyDescent="0.3"/>
    <row r="108" customFormat="1" ht="14.4" customHeight="1" x14ac:dyDescent="0.3"/>
    <row r="109" customFormat="1" ht="14.4" customHeight="1" x14ac:dyDescent="0.3"/>
    <row r="110" customFormat="1" ht="14.4" customHeight="1" x14ac:dyDescent="0.3"/>
    <row r="111" customFormat="1" ht="14.4" customHeight="1" x14ac:dyDescent="0.3"/>
    <row r="112" customFormat="1" ht="14.4" customHeight="1" x14ac:dyDescent="0.3"/>
    <row r="113" customFormat="1" ht="14.4" customHeight="1" x14ac:dyDescent="0.3"/>
    <row r="114" customFormat="1" ht="14.4" customHeight="1" x14ac:dyDescent="0.3"/>
    <row r="115" customFormat="1" ht="14.4" customHeight="1" x14ac:dyDescent="0.3"/>
    <row r="116" customFormat="1" ht="14.4" customHeight="1" x14ac:dyDescent="0.3"/>
    <row r="117" customFormat="1" ht="14.4" customHeight="1" x14ac:dyDescent="0.3"/>
    <row r="118" customFormat="1" ht="14.4" customHeight="1" x14ac:dyDescent="0.3"/>
    <row r="119" customFormat="1" ht="14.4" customHeight="1" x14ac:dyDescent="0.3"/>
    <row r="120" customFormat="1" ht="14.4" customHeight="1" x14ac:dyDescent="0.3"/>
    <row r="121" customFormat="1" ht="14.4" customHeight="1" x14ac:dyDescent="0.3"/>
    <row r="122" customFormat="1" ht="14.4" customHeight="1" x14ac:dyDescent="0.3"/>
    <row r="123" customFormat="1" ht="14.4" customHeight="1" x14ac:dyDescent="0.3"/>
    <row r="124" customFormat="1" ht="14.4" customHeight="1" x14ac:dyDescent="0.3"/>
    <row r="125" customFormat="1" ht="14.4" customHeight="1" x14ac:dyDescent="0.3"/>
    <row r="126" customFormat="1" ht="14.4" customHeight="1" x14ac:dyDescent="0.3"/>
    <row r="127" customFormat="1" ht="14.4" customHeight="1" x14ac:dyDescent="0.3"/>
    <row r="128" customFormat="1" ht="14.4" customHeight="1" x14ac:dyDescent="0.3"/>
    <row r="129" customFormat="1" ht="14.4" customHeight="1" x14ac:dyDescent="0.3"/>
    <row r="130" customFormat="1" ht="14.4" customHeight="1" x14ac:dyDescent="0.3"/>
    <row r="131" customFormat="1" ht="14.4" customHeight="1" x14ac:dyDescent="0.3"/>
    <row r="132" customFormat="1" ht="14.4" customHeight="1" x14ac:dyDescent="0.3"/>
    <row r="133" customFormat="1" ht="14.4" customHeight="1" x14ac:dyDescent="0.3"/>
    <row r="134" customFormat="1" ht="14.4" customHeight="1" x14ac:dyDescent="0.3"/>
    <row r="135" customFormat="1" ht="14.4" customHeight="1" x14ac:dyDescent="0.3"/>
    <row r="136" customFormat="1" ht="14.4" customHeight="1" x14ac:dyDescent="0.3"/>
    <row r="137" customFormat="1" ht="14.4" customHeight="1" x14ac:dyDescent="0.3"/>
    <row r="138" customFormat="1" ht="14.4" customHeight="1" x14ac:dyDescent="0.3"/>
    <row r="139" customFormat="1" ht="14.4" customHeight="1" x14ac:dyDescent="0.3"/>
    <row r="140" customFormat="1" ht="14.4" customHeight="1" x14ac:dyDescent="0.3"/>
    <row r="141" customFormat="1" ht="14.4" customHeight="1" x14ac:dyDescent="0.3"/>
    <row r="142" customFormat="1" ht="14.4" customHeight="1" x14ac:dyDescent="0.3"/>
    <row r="143" customFormat="1" ht="14.4" customHeight="1" x14ac:dyDescent="0.3"/>
    <row r="144" customFormat="1" ht="14.4" customHeight="1" x14ac:dyDescent="0.3"/>
    <row r="145" customFormat="1" ht="14.4" customHeight="1" x14ac:dyDescent="0.3"/>
    <row r="146" customFormat="1" ht="14.4" customHeight="1" x14ac:dyDescent="0.3"/>
    <row r="147" customFormat="1" ht="14.4" customHeight="1" x14ac:dyDescent="0.3"/>
    <row r="148" customFormat="1" ht="14.4" customHeight="1" x14ac:dyDescent="0.3"/>
    <row r="149" customFormat="1" ht="14.4" customHeight="1" x14ac:dyDescent="0.3"/>
    <row r="150" customFormat="1" ht="14.4" customHeight="1" x14ac:dyDescent="0.3"/>
    <row r="151" customFormat="1" ht="14.4" customHeight="1" x14ac:dyDescent="0.3"/>
    <row r="152" customFormat="1" ht="14.4" customHeight="1" x14ac:dyDescent="0.3"/>
    <row r="153" customFormat="1" ht="14.4" customHeight="1" x14ac:dyDescent="0.3"/>
    <row r="154" customFormat="1" ht="14.4" customHeight="1" x14ac:dyDescent="0.3"/>
    <row r="155" customFormat="1" ht="14.4" customHeight="1" x14ac:dyDescent="0.3"/>
    <row r="156" customFormat="1" ht="14.4" customHeight="1" x14ac:dyDescent="0.3"/>
    <row r="157" customFormat="1" ht="14.4" customHeight="1" x14ac:dyDescent="0.3"/>
    <row r="158" customFormat="1" ht="14.4" customHeight="1" x14ac:dyDescent="0.3"/>
    <row r="159" customFormat="1" ht="14.4" customHeight="1" x14ac:dyDescent="0.3"/>
    <row r="160" customFormat="1" ht="14.4" customHeight="1" x14ac:dyDescent="0.3"/>
    <row r="161" customFormat="1" ht="14.4" customHeight="1" x14ac:dyDescent="0.3"/>
    <row r="162" customFormat="1" ht="14.4" customHeight="1" x14ac:dyDescent="0.3"/>
    <row r="163" customFormat="1" ht="14.4" customHeight="1" x14ac:dyDescent="0.3"/>
    <row r="164" customFormat="1" ht="14.4" customHeight="1" x14ac:dyDescent="0.3"/>
    <row r="165" customFormat="1" ht="14.4" customHeight="1" x14ac:dyDescent="0.3"/>
    <row r="166" customFormat="1" ht="14.4" customHeight="1" x14ac:dyDescent="0.3"/>
    <row r="167" customFormat="1" ht="14.4" customHeight="1" x14ac:dyDescent="0.3"/>
    <row r="168" customFormat="1" ht="14.4" customHeight="1" x14ac:dyDescent="0.3"/>
    <row r="169" customFormat="1" ht="14.4" customHeight="1" x14ac:dyDescent="0.3"/>
    <row r="170" customFormat="1" ht="14.4" customHeight="1" x14ac:dyDescent="0.3"/>
    <row r="171" customFormat="1" ht="14.4" customHeight="1" x14ac:dyDescent="0.3"/>
    <row r="172" customFormat="1" ht="14.4" customHeight="1" x14ac:dyDescent="0.3"/>
    <row r="173" customFormat="1" ht="14.4" customHeight="1" x14ac:dyDescent="0.3"/>
    <row r="174" customFormat="1" ht="14.4" customHeight="1" x14ac:dyDescent="0.3"/>
    <row r="175" customFormat="1" ht="14.4" customHeight="1" x14ac:dyDescent="0.3"/>
    <row r="176" customFormat="1" ht="14.4" customHeight="1" x14ac:dyDescent="0.3"/>
    <row r="177" customFormat="1" ht="14.4" customHeight="1" x14ac:dyDescent="0.3"/>
    <row r="178" customFormat="1" ht="14.4" customHeight="1" x14ac:dyDescent="0.3"/>
    <row r="179" customFormat="1" ht="14.4" customHeight="1" x14ac:dyDescent="0.3"/>
    <row r="180" customFormat="1" ht="14.4" customHeight="1" x14ac:dyDescent="0.3"/>
    <row r="181" customFormat="1" ht="14.4" customHeight="1" x14ac:dyDescent="0.3"/>
    <row r="182" customFormat="1" ht="14.4" customHeight="1" x14ac:dyDescent="0.3"/>
    <row r="183" customFormat="1" ht="14.4" customHeight="1" x14ac:dyDescent="0.3"/>
    <row r="184" customFormat="1" ht="14.4" customHeight="1" x14ac:dyDescent="0.3"/>
    <row r="185" customFormat="1" ht="14.4" customHeight="1" x14ac:dyDescent="0.3"/>
    <row r="186" customFormat="1" ht="14.4" customHeight="1" x14ac:dyDescent="0.3"/>
    <row r="187" customFormat="1" ht="14.4" customHeight="1" x14ac:dyDescent="0.3"/>
    <row r="188" customFormat="1" ht="14.4" customHeight="1" x14ac:dyDescent="0.3"/>
    <row r="189" customFormat="1" ht="14.4" customHeight="1" x14ac:dyDescent="0.3"/>
    <row r="190" customFormat="1" ht="14.4" customHeight="1" x14ac:dyDescent="0.3"/>
    <row r="191" customFormat="1" ht="14.4" customHeight="1" x14ac:dyDescent="0.3"/>
    <row r="192" customFormat="1" ht="14.4" customHeight="1" x14ac:dyDescent="0.3"/>
    <row r="193" customFormat="1" ht="14.4" customHeight="1" x14ac:dyDescent="0.3"/>
    <row r="194" customFormat="1" ht="14.4" customHeight="1" x14ac:dyDescent="0.3"/>
    <row r="195" customFormat="1" ht="14.4" customHeight="1" x14ac:dyDescent="0.3"/>
    <row r="196" customFormat="1" ht="14.4" customHeight="1" x14ac:dyDescent="0.3"/>
    <row r="197" customFormat="1" ht="14.4" customHeight="1" x14ac:dyDescent="0.3"/>
    <row r="198" customFormat="1" ht="14.4" customHeight="1" x14ac:dyDescent="0.3"/>
    <row r="199" customFormat="1" ht="14.4" customHeight="1" x14ac:dyDescent="0.3"/>
    <row r="200" customFormat="1" ht="14.4" customHeight="1" x14ac:dyDescent="0.3"/>
    <row r="201" customFormat="1" ht="14.4" customHeight="1" x14ac:dyDescent="0.3"/>
    <row r="202" customFormat="1" ht="14.4" customHeight="1" x14ac:dyDescent="0.3"/>
    <row r="203" customFormat="1" ht="14.4" customHeight="1" x14ac:dyDescent="0.3"/>
    <row r="204" customFormat="1" ht="14.4" customHeight="1" x14ac:dyDescent="0.3"/>
    <row r="205" customFormat="1" ht="14.4" customHeight="1" x14ac:dyDescent="0.3"/>
    <row r="206" customFormat="1" ht="14.4" customHeight="1" x14ac:dyDescent="0.3"/>
    <row r="207" customFormat="1" ht="14.4" customHeight="1" x14ac:dyDescent="0.3"/>
    <row r="208" customFormat="1" ht="14.4" customHeight="1" x14ac:dyDescent="0.3"/>
    <row r="209" customFormat="1" ht="14.4" customHeight="1" x14ac:dyDescent="0.3"/>
    <row r="210" customFormat="1" ht="14.4" customHeight="1" x14ac:dyDescent="0.3"/>
    <row r="211" customFormat="1" ht="14.4" customHeight="1" x14ac:dyDescent="0.3"/>
    <row r="212" customFormat="1" ht="14.4" customHeight="1" x14ac:dyDescent="0.3"/>
    <row r="213" customFormat="1" ht="14.4" customHeight="1" x14ac:dyDescent="0.3"/>
    <row r="214" customFormat="1" ht="14.4" customHeight="1" x14ac:dyDescent="0.3"/>
    <row r="215" customFormat="1" ht="14.4" customHeight="1" x14ac:dyDescent="0.3"/>
    <row r="216" customFormat="1" ht="14.4" customHeight="1" x14ac:dyDescent="0.3"/>
    <row r="217" customFormat="1" ht="14.4" customHeight="1" x14ac:dyDescent="0.3"/>
    <row r="218" customFormat="1" ht="14.4" customHeight="1" x14ac:dyDescent="0.3"/>
    <row r="219" customFormat="1" ht="14.4" customHeight="1" x14ac:dyDescent="0.3"/>
    <row r="220" customFormat="1" ht="14.4" customHeight="1" x14ac:dyDescent="0.3"/>
    <row r="221" customFormat="1" ht="14.4" customHeight="1" x14ac:dyDescent="0.3"/>
    <row r="222" customFormat="1" ht="14.4" customHeight="1" x14ac:dyDescent="0.3"/>
    <row r="223" customFormat="1" ht="14.4" customHeight="1" x14ac:dyDescent="0.3"/>
    <row r="224" customFormat="1" ht="14.4" customHeight="1" x14ac:dyDescent="0.3"/>
    <row r="225" customFormat="1" ht="14.4" customHeight="1" x14ac:dyDescent="0.3"/>
    <row r="226" customFormat="1" ht="14.4" customHeight="1" x14ac:dyDescent="0.3"/>
    <row r="227" customFormat="1" ht="14.4" customHeight="1" x14ac:dyDescent="0.3"/>
    <row r="228" customFormat="1" ht="14.4" customHeight="1" x14ac:dyDescent="0.3"/>
    <row r="229" customFormat="1" ht="14.4" customHeight="1" x14ac:dyDescent="0.3"/>
    <row r="230" customFormat="1" ht="14.4" customHeight="1" x14ac:dyDescent="0.3"/>
    <row r="231" customFormat="1" ht="14.4" customHeight="1" x14ac:dyDescent="0.3"/>
    <row r="232" customFormat="1" ht="14.4" customHeight="1" x14ac:dyDescent="0.3"/>
    <row r="233" customFormat="1" ht="14.4" customHeight="1" x14ac:dyDescent="0.3"/>
    <row r="234" customFormat="1" ht="14.4" customHeight="1" x14ac:dyDescent="0.3"/>
    <row r="235" customFormat="1" ht="14.4" customHeight="1" x14ac:dyDescent="0.3"/>
    <row r="236" customFormat="1" ht="14.4" customHeight="1" x14ac:dyDescent="0.3"/>
    <row r="237" customFormat="1" ht="14.4" customHeight="1" x14ac:dyDescent="0.3"/>
    <row r="238" customFormat="1" ht="14.4" customHeight="1" x14ac:dyDescent="0.3"/>
    <row r="239" customFormat="1" ht="14.4" customHeight="1" x14ac:dyDescent="0.3"/>
    <row r="240" customFormat="1" ht="14.4" customHeight="1" x14ac:dyDescent="0.3"/>
    <row r="241" customFormat="1" ht="14.4" customHeight="1" x14ac:dyDescent="0.3"/>
    <row r="242" customFormat="1" ht="14.4" customHeight="1" x14ac:dyDescent="0.3"/>
    <row r="243" customFormat="1" ht="14.4" customHeight="1" x14ac:dyDescent="0.3"/>
    <row r="244" customFormat="1" ht="14.4" customHeight="1" x14ac:dyDescent="0.3"/>
    <row r="245" customFormat="1" ht="14.4" customHeight="1" x14ac:dyDescent="0.3"/>
    <row r="246" customFormat="1" ht="14.4" customHeight="1" x14ac:dyDescent="0.3"/>
    <row r="247" customFormat="1" ht="14.4" customHeight="1" x14ac:dyDescent="0.3"/>
    <row r="248" customFormat="1" ht="14.4" customHeight="1" x14ac:dyDescent="0.3"/>
    <row r="249" customFormat="1" ht="14.4" customHeight="1" x14ac:dyDescent="0.3"/>
    <row r="250" customFormat="1" ht="14.4" customHeight="1" x14ac:dyDescent="0.3"/>
    <row r="251" customFormat="1" ht="14.4" customHeight="1" x14ac:dyDescent="0.3"/>
    <row r="252" customFormat="1" ht="14.4" customHeight="1" x14ac:dyDescent="0.3"/>
    <row r="253" customFormat="1" ht="14.4" customHeight="1" x14ac:dyDescent="0.3"/>
    <row r="254" customFormat="1" ht="14.4" customHeight="1" x14ac:dyDescent="0.3"/>
    <row r="255" customFormat="1" ht="14.4" customHeight="1" x14ac:dyDescent="0.3"/>
    <row r="256" customFormat="1" ht="14.4" customHeight="1" x14ac:dyDescent="0.3"/>
    <row r="257" customFormat="1" ht="14.4" customHeight="1" x14ac:dyDescent="0.3"/>
    <row r="258" customFormat="1" ht="14.4" customHeight="1" x14ac:dyDescent="0.3"/>
    <row r="259" customFormat="1" ht="14.4" customHeight="1" x14ac:dyDescent="0.3"/>
    <row r="260" customFormat="1" ht="14.4" customHeight="1" x14ac:dyDescent="0.3"/>
    <row r="261" customFormat="1" ht="14.4" customHeight="1" x14ac:dyDescent="0.3"/>
    <row r="262" customFormat="1" ht="14.4" customHeight="1" x14ac:dyDescent="0.3"/>
    <row r="263" customFormat="1" ht="14.4" customHeight="1" x14ac:dyDescent="0.3"/>
    <row r="264" customFormat="1" ht="14.4" customHeight="1" x14ac:dyDescent="0.3"/>
    <row r="265" customFormat="1" ht="14.4" customHeight="1" x14ac:dyDescent="0.3"/>
    <row r="266" customFormat="1" ht="14.4" customHeight="1" x14ac:dyDescent="0.3"/>
    <row r="267" customFormat="1" ht="14.4" customHeight="1" x14ac:dyDescent="0.3"/>
    <row r="268" customFormat="1" ht="14.4" customHeight="1" x14ac:dyDescent="0.3"/>
    <row r="269" customFormat="1" ht="14.4" customHeight="1" x14ac:dyDescent="0.3"/>
    <row r="270" customFormat="1" ht="14.4" customHeight="1" x14ac:dyDescent="0.3"/>
    <row r="271" customFormat="1" ht="14.4" customHeight="1" x14ac:dyDescent="0.3"/>
    <row r="272" customFormat="1" ht="14.4" customHeight="1" x14ac:dyDescent="0.3"/>
    <row r="273" customFormat="1" ht="14.4" customHeight="1" x14ac:dyDescent="0.3"/>
    <row r="274" customFormat="1" ht="14.4" customHeight="1" x14ac:dyDescent="0.3"/>
    <row r="275" customFormat="1" ht="14.4" customHeight="1" x14ac:dyDescent="0.3"/>
    <row r="276" customFormat="1" ht="14.4" customHeight="1" x14ac:dyDescent="0.3"/>
    <row r="277" customFormat="1" ht="14.4" customHeight="1" x14ac:dyDescent="0.3"/>
    <row r="278" customFormat="1" ht="14.4" customHeight="1" x14ac:dyDescent="0.3"/>
    <row r="279" customFormat="1" ht="14.4" customHeight="1" x14ac:dyDescent="0.3"/>
    <row r="280" customFormat="1" ht="14.4" customHeight="1" x14ac:dyDescent="0.3"/>
    <row r="281" customFormat="1" ht="14.4" customHeight="1" x14ac:dyDescent="0.3"/>
    <row r="282" customFormat="1" ht="14.4" customHeight="1" x14ac:dyDescent="0.3"/>
    <row r="283" customFormat="1" ht="14.4" customHeight="1" x14ac:dyDescent="0.3"/>
    <row r="284" customFormat="1" ht="14.4" customHeight="1" x14ac:dyDescent="0.3"/>
    <row r="285" customFormat="1" ht="14.4" customHeight="1" x14ac:dyDescent="0.3"/>
    <row r="286" customFormat="1" ht="14.4" customHeight="1" x14ac:dyDescent="0.3"/>
    <row r="287" customFormat="1" ht="14.4" customHeight="1" x14ac:dyDescent="0.3"/>
    <row r="288" customFormat="1" ht="14.4" customHeight="1" x14ac:dyDescent="0.3"/>
    <row r="289" customFormat="1" ht="14.4" customHeight="1" x14ac:dyDescent="0.3"/>
    <row r="290" customFormat="1" ht="14.4" customHeight="1" x14ac:dyDescent="0.3"/>
    <row r="291" customFormat="1" ht="14.4" customHeight="1" x14ac:dyDescent="0.3"/>
    <row r="292" customFormat="1" ht="14.4" customHeight="1" x14ac:dyDescent="0.3"/>
    <row r="293" customFormat="1" ht="14.4" customHeight="1" x14ac:dyDescent="0.3"/>
    <row r="294" customFormat="1" ht="14.4" customHeight="1" x14ac:dyDescent="0.3"/>
    <row r="295" customFormat="1" ht="14.4" customHeight="1" x14ac:dyDescent="0.3"/>
    <row r="296" customFormat="1" ht="14.4" customHeight="1" x14ac:dyDescent="0.3"/>
    <row r="297" customFormat="1" ht="14.4" customHeight="1" x14ac:dyDescent="0.3"/>
    <row r="298" customFormat="1" ht="14.4" customHeight="1" x14ac:dyDescent="0.3"/>
    <row r="299" customFormat="1" ht="14.4" customHeight="1" x14ac:dyDescent="0.3"/>
    <row r="300" customFormat="1" ht="14.4" customHeight="1" x14ac:dyDescent="0.3"/>
    <row r="301" customFormat="1" ht="14.4" customHeight="1" x14ac:dyDescent="0.3"/>
    <row r="302" customFormat="1" ht="14.4" customHeight="1" x14ac:dyDescent="0.3"/>
    <row r="303" customFormat="1" ht="14.4" customHeight="1" x14ac:dyDescent="0.3"/>
    <row r="304" customFormat="1" ht="14.4" customHeight="1" x14ac:dyDescent="0.3"/>
    <row r="305" customFormat="1" ht="14.4" customHeight="1" x14ac:dyDescent="0.3"/>
    <row r="306" customFormat="1" ht="14.4" customHeight="1" x14ac:dyDescent="0.3"/>
    <row r="307" customFormat="1" ht="14.4" customHeight="1" x14ac:dyDescent="0.3"/>
    <row r="308" customFormat="1" ht="14.4" customHeight="1" x14ac:dyDescent="0.3"/>
    <row r="309" customFormat="1" ht="14.4" customHeight="1" x14ac:dyDescent="0.3"/>
    <row r="310" customFormat="1" ht="14.4" customHeight="1" x14ac:dyDescent="0.3"/>
    <row r="311" customFormat="1" ht="14.4" customHeight="1" x14ac:dyDescent="0.3"/>
    <row r="312" customFormat="1" ht="14.4" customHeight="1" x14ac:dyDescent="0.3"/>
    <row r="313" customFormat="1" ht="14.4" customHeight="1" x14ac:dyDescent="0.3"/>
    <row r="314" customFormat="1" ht="14.4" customHeight="1" x14ac:dyDescent="0.3"/>
    <row r="315" customFormat="1" ht="14.4" customHeight="1" x14ac:dyDescent="0.3"/>
    <row r="316" customFormat="1" ht="14.4" customHeight="1" x14ac:dyDescent="0.3"/>
    <row r="317" customFormat="1" ht="14.4" customHeight="1" x14ac:dyDescent="0.3"/>
    <row r="318" customFormat="1" ht="14.4" customHeight="1" x14ac:dyDescent="0.3"/>
    <row r="319" customFormat="1" ht="14.4" customHeight="1" x14ac:dyDescent="0.3"/>
    <row r="320" customFormat="1" ht="14.4" customHeight="1" x14ac:dyDescent="0.3"/>
    <row r="321" customFormat="1" ht="14.4" customHeight="1" x14ac:dyDescent="0.3"/>
    <row r="322" customFormat="1" ht="14.4" customHeight="1" x14ac:dyDescent="0.3"/>
    <row r="323" customFormat="1" ht="14.4" customHeight="1" x14ac:dyDescent="0.3"/>
    <row r="324" customFormat="1" ht="14.4" customHeight="1" x14ac:dyDescent="0.3"/>
    <row r="325" customFormat="1" ht="14.4" customHeight="1" x14ac:dyDescent="0.3"/>
    <row r="326" customFormat="1" ht="14.4" customHeight="1" x14ac:dyDescent="0.3"/>
    <row r="327" customFormat="1" ht="14.4" customHeight="1" x14ac:dyDescent="0.3"/>
    <row r="328" customFormat="1" ht="14.4" customHeight="1" x14ac:dyDescent="0.3"/>
    <row r="329" customFormat="1" ht="14.4" customHeight="1" x14ac:dyDescent="0.3"/>
    <row r="330" customFormat="1" ht="14.4" customHeight="1" x14ac:dyDescent="0.3"/>
    <row r="331" customFormat="1" ht="14.4" customHeight="1" x14ac:dyDescent="0.3"/>
    <row r="332" customFormat="1" ht="14.4" customHeight="1" x14ac:dyDescent="0.3"/>
    <row r="333" customFormat="1" ht="14.4" customHeight="1" x14ac:dyDescent="0.3"/>
    <row r="334" customFormat="1" ht="14.4" customHeight="1" x14ac:dyDescent="0.3"/>
    <row r="335" customFormat="1" ht="14.4" customHeight="1" x14ac:dyDescent="0.3"/>
    <row r="336" customFormat="1" ht="14.4" customHeight="1" x14ac:dyDescent="0.3"/>
    <row r="337" customFormat="1" ht="14.4" customHeight="1" x14ac:dyDescent="0.3"/>
    <row r="338" customFormat="1" ht="14.4" customHeight="1" x14ac:dyDescent="0.3"/>
    <row r="339" customFormat="1" ht="14.4" customHeight="1" x14ac:dyDescent="0.3"/>
    <row r="340" customFormat="1" ht="14.4" customHeight="1" x14ac:dyDescent="0.3"/>
    <row r="341" customFormat="1" ht="14.4" customHeight="1" x14ac:dyDescent="0.3"/>
    <row r="342" customFormat="1" ht="14.4" customHeight="1" x14ac:dyDescent="0.3"/>
    <row r="343" customFormat="1" ht="14.4" customHeight="1" x14ac:dyDescent="0.3"/>
    <row r="344" customFormat="1" ht="14.4" customHeight="1" x14ac:dyDescent="0.3"/>
    <row r="345" customFormat="1" ht="14.4" customHeight="1" x14ac:dyDescent="0.3"/>
    <row r="346" customFormat="1" ht="14.4" customHeight="1" x14ac:dyDescent="0.3"/>
    <row r="347" customFormat="1" ht="14.4" customHeight="1" x14ac:dyDescent="0.3"/>
    <row r="348" customFormat="1" ht="14.4" customHeight="1" x14ac:dyDescent="0.3"/>
    <row r="349" customFormat="1" ht="14.4" customHeight="1" x14ac:dyDescent="0.3"/>
    <row r="350" customFormat="1" ht="14.4" customHeight="1" x14ac:dyDescent="0.3"/>
    <row r="351" customFormat="1" ht="14.4" customHeight="1" x14ac:dyDescent="0.3"/>
    <row r="352" customFormat="1" ht="14.4" customHeight="1" x14ac:dyDescent="0.3"/>
    <row r="353" customFormat="1" ht="14.4" customHeight="1" x14ac:dyDescent="0.3"/>
    <row r="354" customFormat="1" ht="14.4" customHeight="1" x14ac:dyDescent="0.3"/>
    <row r="355" customFormat="1" ht="14.4" customHeight="1" x14ac:dyDescent="0.3"/>
    <row r="356" customFormat="1" ht="14.4" customHeight="1" x14ac:dyDescent="0.3"/>
    <row r="357" customFormat="1" ht="14.4" customHeight="1" x14ac:dyDescent="0.3"/>
    <row r="358" customFormat="1" ht="14.4" customHeight="1" x14ac:dyDescent="0.3"/>
    <row r="359" customFormat="1" ht="14.4" customHeight="1" x14ac:dyDescent="0.3"/>
    <row r="360" customFormat="1" ht="14.4" customHeight="1" x14ac:dyDescent="0.3"/>
    <row r="361" customFormat="1" ht="14.4" customHeight="1" x14ac:dyDescent="0.3"/>
    <row r="362" customFormat="1" ht="14.4" customHeight="1" x14ac:dyDescent="0.3"/>
    <row r="363" customFormat="1" ht="14.4" customHeight="1" x14ac:dyDescent="0.3"/>
    <row r="364" customFormat="1" ht="14.4" customHeight="1" x14ac:dyDescent="0.3"/>
    <row r="365" customFormat="1" ht="14.4" customHeight="1" x14ac:dyDescent="0.3"/>
    <row r="366" customFormat="1" ht="14.4" customHeight="1" x14ac:dyDescent="0.3"/>
    <row r="367" customFormat="1" ht="14.4" customHeight="1" x14ac:dyDescent="0.3"/>
    <row r="368" customFormat="1" ht="14.4" customHeight="1" x14ac:dyDescent="0.3"/>
    <row r="369" customFormat="1" ht="14.4" customHeight="1" x14ac:dyDescent="0.3"/>
    <row r="370" customFormat="1" ht="14.4" customHeight="1" x14ac:dyDescent="0.3"/>
    <row r="371" customFormat="1" ht="14.4" customHeight="1" x14ac:dyDescent="0.3"/>
    <row r="372" customFormat="1" ht="14.4" customHeight="1" x14ac:dyDescent="0.3"/>
    <row r="373" customFormat="1" ht="14.4" customHeight="1" x14ac:dyDescent="0.3"/>
    <row r="374" customFormat="1" ht="14.4" customHeight="1" x14ac:dyDescent="0.3"/>
    <row r="375" customFormat="1" ht="14.4" customHeight="1" x14ac:dyDescent="0.3"/>
    <row r="376" customFormat="1" ht="14.4" customHeight="1" x14ac:dyDescent="0.3"/>
    <row r="377" customFormat="1" ht="14.4" customHeight="1" x14ac:dyDescent="0.3"/>
    <row r="378" customFormat="1" ht="14.4" customHeight="1" x14ac:dyDescent="0.3"/>
    <row r="379" customFormat="1" ht="14.4" customHeight="1" x14ac:dyDescent="0.3"/>
    <row r="380" customFormat="1" ht="14.4" customHeight="1" x14ac:dyDescent="0.3"/>
    <row r="381" customFormat="1" ht="14.4" customHeight="1" x14ac:dyDescent="0.3"/>
    <row r="382" customFormat="1" ht="14.4" customHeight="1" x14ac:dyDescent="0.3"/>
    <row r="383" customFormat="1" ht="14.4" customHeight="1" x14ac:dyDescent="0.3"/>
    <row r="384" customFormat="1" ht="14.4" customHeight="1" x14ac:dyDescent="0.3"/>
    <row r="385" customFormat="1" ht="14.4" customHeight="1" x14ac:dyDescent="0.3"/>
    <row r="386" customFormat="1" ht="14.4" customHeight="1" x14ac:dyDescent="0.3"/>
    <row r="387" customFormat="1" ht="14.4" customHeight="1" x14ac:dyDescent="0.3"/>
    <row r="388" customFormat="1" ht="14.4" customHeight="1" x14ac:dyDescent="0.3"/>
    <row r="389" customFormat="1" ht="14.4" customHeight="1" x14ac:dyDescent="0.3"/>
    <row r="390" customFormat="1" ht="14.4" customHeight="1" x14ac:dyDescent="0.3"/>
    <row r="391" customFormat="1" ht="14.4" customHeight="1" x14ac:dyDescent="0.3"/>
    <row r="392" customFormat="1" ht="14.4" customHeight="1" x14ac:dyDescent="0.3"/>
    <row r="393" customFormat="1" ht="14.4" customHeight="1" x14ac:dyDescent="0.3"/>
    <row r="394" customFormat="1" ht="14.4" customHeight="1" x14ac:dyDescent="0.3"/>
    <row r="395" customFormat="1" ht="14.4" customHeight="1" x14ac:dyDescent="0.3"/>
    <row r="396" customFormat="1" ht="14.4" customHeight="1" x14ac:dyDescent="0.3"/>
    <row r="397" customFormat="1" ht="14.4" customHeight="1" x14ac:dyDescent="0.3"/>
    <row r="398" customFormat="1" ht="14.4" customHeight="1" x14ac:dyDescent="0.3"/>
    <row r="399" customFormat="1" ht="14.4" customHeight="1" x14ac:dyDescent="0.3"/>
    <row r="400" customFormat="1" ht="14.4" customHeight="1" x14ac:dyDescent="0.3"/>
    <row r="401" customFormat="1" ht="14.4" customHeight="1" x14ac:dyDescent="0.3"/>
    <row r="402" customFormat="1" ht="14.4" customHeight="1" x14ac:dyDescent="0.3"/>
    <row r="403" customFormat="1" ht="14.4" customHeight="1" x14ac:dyDescent="0.3"/>
    <row r="404" customFormat="1" ht="14.4" customHeight="1" x14ac:dyDescent="0.3"/>
    <row r="405" customFormat="1" ht="14.4" customHeight="1" x14ac:dyDescent="0.3"/>
    <row r="406" customFormat="1" ht="14.4" customHeight="1" x14ac:dyDescent="0.3"/>
    <row r="407" customFormat="1" ht="14.4" customHeight="1" x14ac:dyDescent="0.3"/>
    <row r="408" customFormat="1" ht="14.4" customHeight="1" x14ac:dyDescent="0.3"/>
    <row r="409" customFormat="1" ht="14.4" customHeight="1" x14ac:dyDescent="0.3"/>
    <row r="410" customFormat="1" ht="14.4" customHeight="1" x14ac:dyDescent="0.3"/>
    <row r="411" customFormat="1" ht="14.4" customHeight="1" x14ac:dyDescent="0.3"/>
    <row r="412" customFormat="1" ht="14.4" customHeight="1" x14ac:dyDescent="0.3"/>
    <row r="413" customFormat="1" ht="14.4" customHeight="1" x14ac:dyDescent="0.3"/>
    <row r="414" customFormat="1" ht="14.4" customHeight="1" x14ac:dyDescent="0.3"/>
    <row r="415" customFormat="1" ht="14.4" customHeight="1" x14ac:dyDescent="0.3"/>
    <row r="416" customFormat="1" ht="14.4" customHeight="1" x14ac:dyDescent="0.3"/>
    <row r="417" customFormat="1" ht="14.4" customHeight="1" x14ac:dyDescent="0.3"/>
    <row r="418" customFormat="1" ht="14.4" customHeight="1" x14ac:dyDescent="0.3"/>
    <row r="419" customFormat="1" ht="14.4" customHeight="1" x14ac:dyDescent="0.3"/>
    <row r="420" customFormat="1" ht="14.4" customHeight="1" x14ac:dyDescent="0.3"/>
    <row r="421" customFormat="1" ht="14.4" customHeight="1" x14ac:dyDescent="0.3"/>
    <row r="422" customFormat="1" ht="14.4" customHeight="1" x14ac:dyDescent="0.3"/>
    <row r="423" customFormat="1" ht="14.4" customHeight="1" x14ac:dyDescent="0.3"/>
    <row r="424" customFormat="1" ht="14.4" customHeight="1" x14ac:dyDescent="0.3"/>
    <row r="425" customFormat="1" ht="14.4" customHeight="1" x14ac:dyDescent="0.3"/>
    <row r="426" customFormat="1" ht="14.4" customHeight="1" x14ac:dyDescent="0.3"/>
    <row r="427" customFormat="1" ht="14.4" customHeight="1" x14ac:dyDescent="0.3"/>
    <row r="428" customFormat="1" ht="14.4" customHeight="1" x14ac:dyDescent="0.3"/>
    <row r="429" customFormat="1" ht="14.4" customHeight="1" x14ac:dyDescent="0.3"/>
    <row r="430" customFormat="1" ht="14.4" customHeight="1" x14ac:dyDescent="0.3"/>
    <row r="431" customFormat="1" ht="14.4" customHeight="1" x14ac:dyDescent="0.3"/>
    <row r="432" customFormat="1" ht="14.4" customHeight="1" x14ac:dyDescent="0.3"/>
    <row r="433" customFormat="1" ht="14.4" customHeight="1" x14ac:dyDescent="0.3"/>
    <row r="434" customFormat="1" ht="14.4" customHeight="1" x14ac:dyDescent="0.3"/>
    <row r="435" customFormat="1" ht="14.4" customHeight="1" x14ac:dyDescent="0.3"/>
    <row r="436" customFormat="1" ht="14.4" customHeight="1" x14ac:dyDescent="0.3"/>
    <row r="437" customFormat="1" ht="14.4" customHeight="1" x14ac:dyDescent="0.3"/>
    <row r="438" customFormat="1" ht="14.4" customHeight="1" x14ac:dyDescent="0.3"/>
    <row r="439" customFormat="1" ht="14.4" customHeight="1" x14ac:dyDescent="0.3"/>
    <row r="440" customFormat="1" ht="14.4" customHeight="1" x14ac:dyDescent="0.3"/>
    <row r="441" customFormat="1" ht="14.4" customHeight="1" x14ac:dyDescent="0.3"/>
    <row r="442" customFormat="1" ht="14.4" customHeight="1" x14ac:dyDescent="0.3"/>
    <row r="443" customFormat="1" ht="14.4" customHeight="1" x14ac:dyDescent="0.3"/>
    <row r="444" customFormat="1" ht="14.4" customHeight="1" x14ac:dyDescent="0.3"/>
    <row r="445" customFormat="1" ht="14.4" customHeight="1" x14ac:dyDescent="0.3"/>
    <row r="446" customFormat="1" ht="14.4" customHeight="1" x14ac:dyDescent="0.3"/>
    <row r="447" customFormat="1" ht="14.4" customHeight="1" x14ac:dyDescent="0.3"/>
    <row r="448" customFormat="1" ht="14.4" customHeight="1" x14ac:dyDescent="0.3"/>
    <row r="449" customFormat="1" ht="14.4" customHeight="1" x14ac:dyDescent="0.3"/>
    <row r="450" customFormat="1" ht="14.4" customHeight="1" x14ac:dyDescent="0.3"/>
    <row r="451" customFormat="1" ht="14.4" customHeight="1" x14ac:dyDescent="0.3"/>
    <row r="452" customFormat="1" ht="14.4" customHeight="1" x14ac:dyDescent="0.3"/>
    <row r="453" customFormat="1" ht="14.4" customHeight="1" x14ac:dyDescent="0.3"/>
    <row r="454" customFormat="1" ht="14.4" customHeight="1" x14ac:dyDescent="0.3"/>
    <row r="455" customFormat="1" ht="14.4" customHeight="1" x14ac:dyDescent="0.3"/>
    <row r="456" customFormat="1" ht="14.4" customHeight="1" x14ac:dyDescent="0.3"/>
    <row r="457" customFormat="1" ht="14.4" customHeight="1" x14ac:dyDescent="0.3"/>
    <row r="458" customFormat="1" ht="14.4" customHeight="1" x14ac:dyDescent="0.3"/>
    <row r="459" customFormat="1" ht="14.4" customHeight="1" x14ac:dyDescent="0.3"/>
    <row r="460" customFormat="1" ht="14.4" customHeight="1" x14ac:dyDescent="0.3"/>
    <row r="461" customFormat="1" ht="14.4" customHeight="1" x14ac:dyDescent="0.3"/>
    <row r="462" customFormat="1" ht="14.4" customHeight="1" x14ac:dyDescent="0.3"/>
    <row r="463" customFormat="1" ht="14.4" customHeight="1" x14ac:dyDescent="0.3"/>
    <row r="464" customFormat="1" ht="14.4" customHeight="1" x14ac:dyDescent="0.3"/>
    <row r="465" customFormat="1" ht="14.4" customHeight="1" x14ac:dyDescent="0.3"/>
    <row r="466" customFormat="1" ht="14.4" customHeight="1" x14ac:dyDescent="0.3"/>
    <row r="467" customFormat="1" ht="14.4" customHeight="1" x14ac:dyDescent="0.3"/>
    <row r="468" customFormat="1" ht="14.4" customHeight="1" x14ac:dyDescent="0.3"/>
    <row r="469" customFormat="1" ht="14.4" customHeight="1" x14ac:dyDescent="0.3"/>
    <row r="470" customFormat="1" ht="14.4" customHeight="1" x14ac:dyDescent="0.3"/>
    <row r="471" customFormat="1" ht="14.4" customHeight="1" x14ac:dyDescent="0.3"/>
    <row r="472" customFormat="1" ht="14.4" customHeight="1" x14ac:dyDescent="0.3"/>
    <row r="473" customFormat="1" ht="14.4" customHeight="1" x14ac:dyDescent="0.3"/>
    <row r="474" customFormat="1" ht="14.4" customHeight="1" x14ac:dyDescent="0.3"/>
    <row r="475" customFormat="1" ht="14.4" customHeight="1" x14ac:dyDescent="0.3"/>
    <row r="476" customFormat="1" ht="14.4" customHeight="1" x14ac:dyDescent="0.3"/>
    <row r="477" customFormat="1" ht="14.4" customHeight="1" x14ac:dyDescent="0.3"/>
    <row r="478" customFormat="1" ht="14.4" customHeight="1" x14ac:dyDescent="0.3"/>
    <row r="479" customFormat="1" ht="14.4" customHeight="1" x14ac:dyDescent="0.3"/>
    <row r="480" customFormat="1" ht="14.4" customHeight="1" x14ac:dyDescent="0.3"/>
    <row r="481" customFormat="1" ht="14.4" customHeight="1" x14ac:dyDescent="0.3"/>
    <row r="482" customFormat="1" ht="14.4" customHeight="1" x14ac:dyDescent="0.3"/>
    <row r="483" customFormat="1" ht="14.4" customHeight="1" x14ac:dyDescent="0.3"/>
    <row r="484" customFormat="1" ht="14.4" customHeight="1" x14ac:dyDescent="0.3"/>
    <row r="485" customFormat="1" ht="14.4" customHeight="1" x14ac:dyDescent="0.3"/>
    <row r="486" customFormat="1" ht="14.4" customHeight="1" x14ac:dyDescent="0.3"/>
    <row r="487" customFormat="1" ht="14.4" customHeight="1" x14ac:dyDescent="0.3"/>
    <row r="488" customFormat="1" ht="14.4" customHeight="1" x14ac:dyDescent="0.3"/>
    <row r="489" customFormat="1" ht="14.4" customHeight="1" x14ac:dyDescent="0.3"/>
    <row r="490" customFormat="1" ht="14.4" customHeight="1" x14ac:dyDescent="0.3"/>
    <row r="491" customFormat="1" ht="14.4" customHeight="1" x14ac:dyDescent="0.3"/>
    <row r="492" customFormat="1" ht="14.4" customHeight="1" x14ac:dyDescent="0.3"/>
    <row r="493" customFormat="1" ht="14.4" customHeight="1" x14ac:dyDescent="0.3"/>
    <row r="494" customFormat="1" ht="14.4" customHeight="1" x14ac:dyDescent="0.3"/>
    <row r="495" customFormat="1" ht="14.4" customHeight="1" x14ac:dyDescent="0.3"/>
    <row r="496" customFormat="1" ht="14.4" customHeight="1" x14ac:dyDescent="0.3"/>
    <row r="497" customFormat="1" ht="14.4" customHeight="1" x14ac:dyDescent="0.3"/>
    <row r="498" customFormat="1" ht="14.4" customHeight="1" x14ac:dyDescent="0.3"/>
    <row r="499" customFormat="1" ht="14.4" customHeight="1" x14ac:dyDescent="0.3"/>
    <row r="500" customFormat="1" ht="14.4" customHeight="1" x14ac:dyDescent="0.3"/>
    <row r="501" customFormat="1" ht="14.4" customHeight="1" x14ac:dyDescent="0.3"/>
    <row r="502" customFormat="1" ht="14.4" customHeight="1" x14ac:dyDescent="0.3"/>
    <row r="503" customFormat="1" ht="14.4" customHeight="1" x14ac:dyDescent="0.3"/>
    <row r="504" customFormat="1" ht="14.4" customHeight="1" x14ac:dyDescent="0.3"/>
    <row r="505" customFormat="1" ht="14.4" customHeight="1" x14ac:dyDescent="0.3"/>
    <row r="506" customFormat="1" ht="14.4" customHeight="1" x14ac:dyDescent="0.3"/>
    <row r="507" customFormat="1" ht="14.4" customHeight="1" x14ac:dyDescent="0.3"/>
    <row r="508" customFormat="1" ht="14.4" customHeight="1" x14ac:dyDescent="0.3"/>
    <row r="509" customFormat="1" ht="14.4" customHeight="1" x14ac:dyDescent="0.3"/>
    <row r="510" customFormat="1" ht="14.4" customHeight="1" x14ac:dyDescent="0.3"/>
    <row r="511" customFormat="1" ht="14.4" customHeight="1" x14ac:dyDescent="0.3"/>
    <row r="512" customFormat="1" ht="14.4" customHeight="1" x14ac:dyDescent="0.3"/>
    <row r="513" customFormat="1" ht="14.4" customHeight="1" x14ac:dyDescent="0.3"/>
    <row r="514" customFormat="1" ht="14.4" customHeight="1" x14ac:dyDescent="0.3"/>
    <row r="515" customFormat="1" ht="14.4" customHeight="1" x14ac:dyDescent="0.3"/>
    <row r="516" customFormat="1" ht="14.4" customHeight="1" x14ac:dyDescent="0.3"/>
    <row r="517" customFormat="1" ht="14.4" customHeight="1" x14ac:dyDescent="0.3"/>
    <row r="518" customFormat="1" ht="14.4" customHeight="1" x14ac:dyDescent="0.3"/>
    <row r="519" customFormat="1" ht="14.4" customHeight="1" x14ac:dyDescent="0.3"/>
    <row r="520" customFormat="1" ht="14.4" customHeight="1" x14ac:dyDescent="0.3"/>
    <row r="521" customFormat="1" ht="14.4" customHeight="1" x14ac:dyDescent="0.3"/>
    <row r="522" customFormat="1" ht="14.4" customHeight="1" x14ac:dyDescent="0.3"/>
    <row r="523" customFormat="1" ht="14.4" customHeight="1" x14ac:dyDescent="0.3"/>
    <row r="524" customFormat="1" ht="14.4" customHeight="1" x14ac:dyDescent="0.3"/>
    <row r="525" customFormat="1" ht="14.4" customHeight="1" x14ac:dyDescent="0.3"/>
    <row r="526" customFormat="1" ht="14.4" customHeight="1" x14ac:dyDescent="0.3"/>
    <row r="527" customFormat="1" ht="14.4" customHeight="1" x14ac:dyDescent="0.3"/>
    <row r="528" customFormat="1" ht="14.4" customHeight="1" x14ac:dyDescent="0.3"/>
    <row r="529" customFormat="1" ht="14.4" customHeight="1" x14ac:dyDescent="0.3"/>
    <row r="530" customFormat="1" ht="14.4" customHeight="1" x14ac:dyDescent="0.3"/>
    <row r="531" customFormat="1" ht="14.4" customHeight="1" x14ac:dyDescent="0.3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A58D-D114-4D81-AD5A-0733CE74AF53}">
  <dimension ref="A3:C49"/>
  <sheetViews>
    <sheetView topLeftCell="A4" workbookViewId="0">
      <selection activeCell="E13" sqref="E13"/>
    </sheetView>
  </sheetViews>
  <sheetFormatPr defaultRowHeight="14.4" x14ac:dyDescent="0.3"/>
  <cols>
    <col min="1" max="1" width="24.5546875" bestFit="1" customWidth="1"/>
  </cols>
  <sheetData>
    <row r="3" spans="1:3" x14ac:dyDescent="0.3">
      <c r="A3" t="s">
        <v>11</v>
      </c>
      <c r="B3" t="s">
        <v>3</v>
      </c>
    </row>
    <row r="4" spans="1:3" x14ac:dyDescent="0.3">
      <c r="B4" s="1">
        <v>10.18</v>
      </c>
      <c r="C4">
        <v>2005</v>
      </c>
    </row>
    <row r="5" spans="1:3" x14ac:dyDescent="0.3">
      <c r="B5" s="1">
        <v>10.78</v>
      </c>
      <c r="C5">
        <v>2006</v>
      </c>
    </row>
    <row r="6" spans="1:3" x14ac:dyDescent="0.3">
      <c r="B6" s="1">
        <v>11.75</v>
      </c>
      <c r="C6">
        <v>2007</v>
      </c>
    </row>
    <row r="7" spans="1:3" x14ac:dyDescent="0.3">
      <c r="B7" s="1">
        <v>12.55</v>
      </c>
      <c r="C7">
        <v>2008</v>
      </c>
    </row>
    <row r="8" spans="1:3" x14ac:dyDescent="0.3">
      <c r="B8" s="1">
        <v>13.85</v>
      </c>
      <c r="C8">
        <v>2009</v>
      </c>
    </row>
    <row r="9" spans="1:3" x14ac:dyDescent="0.3">
      <c r="B9" s="1">
        <v>14.41</v>
      </c>
      <c r="C9">
        <v>2010</v>
      </c>
    </row>
    <row r="10" spans="1:3" x14ac:dyDescent="0.3">
      <c r="B10" s="1">
        <v>14.55</v>
      </c>
      <c r="C10">
        <v>2011</v>
      </c>
    </row>
    <row r="11" spans="1:3" x14ac:dyDescent="0.3">
      <c r="B11" s="1">
        <v>16</v>
      </c>
      <c r="C11">
        <v>2012</v>
      </c>
    </row>
    <row r="12" spans="1:3" x14ac:dyDescent="0.3">
      <c r="B12" s="1">
        <v>16.66</v>
      </c>
      <c r="C12">
        <v>2013</v>
      </c>
    </row>
    <row r="13" spans="1:3" x14ac:dyDescent="0.3">
      <c r="B13" s="1">
        <v>17.420000000000002</v>
      </c>
      <c r="C13">
        <v>2014</v>
      </c>
    </row>
    <row r="14" spans="1:3" x14ac:dyDescent="0.3">
      <c r="B14" s="1">
        <v>17.82</v>
      </c>
      <c r="C14">
        <v>2015</v>
      </c>
    </row>
    <row r="15" spans="1:3" x14ac:dyDescent="0.3">
      <c r="B15" s="1">
        <v>17.98</v>
      </c>
      <c r="C15">
        <v>2016</v>
      </c>
    </row>
    <row r="16" spans="1:3" x14ac:dyDescent="0.3">
      <c r="B16" s="1">
        <v>18.41</v>
      </c>
      <c r="C16">
        <v>2017</v>
      </c>
    </row>
    <row r="17" spans="1:3" x14ac:dyDescent="0.3">
      <c r="B17" s="1">
        <v>19.100000000000001</v>
      </c>
      <c r="C17">
        <v>2018</v>
      </c>
    </row>
    <row r="18" spans="1:3" x14ac:dyDescent="0.3">
      <c r="B18" s="1">
        <v>19.89</v>
      </c>
      <c r="C18">
        <v>2019</v>
      </c>
    </row>
    <row r="19" spans="1:3" x14ac:dyDescent="0.3">
      <c r="B19" s="1">
        <v>22.04</v>
      </c>
      <c r="C19">
        <v>2020</v>
      </c>
    </row>
    <row r="20" spans="1:3" x14ac:dyDescent="0.3">
      <c r="B20" s="1">
        <v>21.89</v>
      </c>
      <c r="C20">
        <v>2021</v>
      </c>
    </row>
    <row r="21" spans="1:3" x14ac:dyDescent="0.3">
      <c r="B21" s="1">
        <v>23.05</v>
      </c>
      <c r="C21">
        <v>2022</v>
      </c>
    </row>
    <row r="22" spans="1:3" x14ac:dyDescent="0.3">
      <c r="A22" s="1">
        <f>B22</f>
        <v>24.083500000000001</v>
      </c>
      <c r="B22" s="1">
        <f>[1]ENER28_Fig1!E20</f>
        <v>24.083500000000001</v>
      </c>
      <c r="C22">
        <v>2023</v>
      </c>
    </row>
    <row r="23" spans="1:3" x14ac:dyDescent="0.3">
      <c r="A23" s="1">
        <f>[1]ENER28_Fig1!D21</f>
        <v>26.71</v>
      </c>
      <c r="C23">
        <v>2024</v>
      </c>
    </row>
    <row r="24" spans="1:3" x14ac:dyDescent="0.3">
      <c r="A24" s="1">
        <f>[1]ENER28_Fig1!D22</f>
        <v>29.34</v>
      </c>
      <c r="C24">
        <v>2025</v>
      </c>
    </row>
    <row r="25" spans="1:3" x14ac:dyDescent="0.3">
      <c r="A25" s="1">
        <f>[1]ENER28_Fig1!D23</f>
        <v>31.97</v>
      </c>
      <c r="C25">
        <v>2026</v>
      </c>
    </row>
    <row r="26" spans="1:3" x14ac:dyDescent="0.3">
      <c r="A26" s="1">
        <f>[1]ENER28_Fig1!D24</f>
        <v>34.6</v>
      </c>
      <c r="C26">
        <v>2027</v>
      </c>
    </row>
    <row r="27" spans="1:3" x14ac:dyDescent="0.3">
      <c r="A27" s="1">
        <f>[1]ENER28_Fig1!D25</f>
        <v>37.229999999999997</v>
      </c>
      <c r="C27">
        <v>2028</v>
      </c>
    </row>
    <row r="28" spans="1:3" x14ac:dyDescent="0.3">
      <c r="A28" s="1">
        <f>[1]ENER28_Fig1!D26</f>
        <v>39.86</v>
      </c>
      <c r="C28">
        <v>2029</v>
      </c>
    </row>
    <row r="29" spans="1:3" x14ac:dyDescent="0.3">
      <c r="A29" s="1">
        <f>[1]ENER28_Fig1!D27</f>
        <v>42.5</v>
      </c>
      <c r="C29">
        <v>2030</v>
      </c>
    </row>
    <row r="30" spans="1:3" x14ac:dyDescent="0.3">
      <c r="C30">
        <v>2031</v>
      </c>
    </row>
    <row r="31" spans="1:3" x14ac:dyDescent="0.3">
      <c r="C31">
        <v>2032</v>
      </c>
    </row>
    <row r="32" spans="1:3" x14ac:dyDescent="0.3">
      <c r="C32">
        <v>2033</v>
      </c>
    </row>
    <row r="33" spans="3:3" x14ac:dyDescent="0.3">
      <c r="C33">
        <v>2034</v>
      </c>
    </row>
    <row r="34" spans="3:3" x14ac:dyDescent="0.3">
      <c r="C34">
        <v>2035</v>
      </c>
    </row>
    <row r="35" spans="3:3" x14ac:dyDescent="0.3">
      <c r="C35">
        <v>2036</v>
      </c>
    </row>
    <row r="36" spans="3:3" x14ac:dyDescent="0.3">
      <c r="C36">
        <v>2037</v>
      </c>
    </row>
    <row r="37" spans="3:3" x14ac:dyDescent="0.3">
      <c r="C37">
        <v>2038</v>
      </c>
    </row>
    <row r="38" spans="3:3" x14ac:dyDescent="0.3">
      <c r="C38">
        <v>2039</v>
      </c>
    </row>
    <row r="39" spans="3:3" x14ac:dyDescent="0.3">
      <c r="C39">
        <v>2040</v>
      </c>
    </row>
    <row r="40" spans="3:3" x14ac:dyDescent="0.3">
      <c r="C40">
        <v>2041</v>
      </c>
    </row>
    <row r="41" spans="3:3" x14ac:dyDescent="0.3">
      <c r="C41">
        <v>2042</v>
      </c>
    </row>
    <row r="42" spans="3:3" x14ac:dyDescent="0.3">
      <c r="C42">
        <v>2043</v>
      </c>
    </row>
    <row r="43" spans="3:3" x14ac:dyDescent="0.3">
      <c r="C43">
        <v>2044</v>
      </c>
    </row>
    <row r="44" spans="3:3" x14ac:dyDescent="0.3">
      <c r="C44">
        <v>2045</v>
      </c>
    </row>
    <row r="45" spans="3:3" x14ac:dyDescent="0.3">
      <c r="C45">
        <v>2046</v>
      </c>
    </row>
    <row r="46" spans="3:3" x14ac:dyDescent="0.3">
      <c r="C46">
        <v>2047</v>
      </c>
    </row>
    <row r="47" spans="3:3" x14ac:dyDescent="0.3">
      <c r="C47">
        <v>2048</v>
      </c>
    </row>
    <row r="48" spans="3:3" x14ac:dyDescent="0.3">
      <c r="C48">
        <v>2049</v>
      </c>
    </row>
    <row r="49" spans="3:3" x14ac:dyDescent="0.3">
      <c r="C49">
        <v>2050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B756-8855-4C28-9B4E-EB90511BF1BC}">
  <sheetPr>
    <tabColor rgb="FF00B050"/>
  </sheetPr>
  <dimension ref="B1:AB500"/>
  <sheetViews>
    <sheetView zoomScale="90" zoomScaleNormal="90" workbookViewId="0">
      <selection activeCell="Y20" sqref="Y20"/>
    </sheetView>
  </sheetViews>
  <sheetFormatPr defaultRowHeight="14.4" x14ac:dyDescent="0.3"/>
  <cols>
    <col min="2" max="2" width="9.5546875" customWidth="1"/>
    <col min="3" max="3" width="19" customWidth="1"/>
    <col min="4" max="4" width="23.33203125" bestFit="1" customWidth="1"/>
    <col min="5" max="5" width="7.88671875" customWidth="1"/>
  </cols>
  <sheetData>
    <row r="1" spans="2:28" x14ac:dyDescent="0.3">
      <c r="B1" t="s">
        <v>0</v>
      </c>
      <c r="C1" t="s">
        <v>1</v>
      </c>
      <c r="D1" t="s">
        <v>7</v>
      </c>
    </row>
    <row r="2" spans="2:28" ht="14.4" customHeight="1" x14ac:dyDescent="0.3">
      <c r="B2">
        <v>2005</v>
      </c>
      <c r="D2" s="1">
        <v>10.18</v>
      </c>
      <c r="E2" s="1"/>
      <c r="G2" s="6"/>
    </row>
    <row r="3" spans="2:28" ht="14.4" customHeight="1" x14ac:dyDescent="0.3">
      <c r="B3">
        <v>2006</v>
      </c>
      <c r="D3" s="1">
        <v>10.78</v>
      </c>
      <c r="E3" s="4"/>
      <c r="G3" s="6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2:28" ht="14.4" customHeight="1" x14ac:dyDescent="0.3">
      <c r="B4">
        <v>2007</v>
      </c>
      <c r="D4" s="1">
        <v>11.75</v>
      </c>
      <c r="E4" s="4"/>
      <c r="G4" s="6"/>
    </row>
    <row r="5" spans="2:28" ht="14.4" customHeight="1" x14ac:dyDescent="0.3">
      <c r="B5">
        <v>2008</v>
      </c>
      <c r="D5" s="1">
        <v>12.55</v>
      </c>
      <c r="E5" s="4"/>
      <c r="G5" s="6"/>
    </row>
    <row r="6" spans="2:28" ht="14.4" customHeight="1" x14ac:dyDescent="0.3">
      <c r="B6">
        <v>2009</v>
      </c>
      <c r="D6" s="1">
        <v>13.85</v>
      </c>
      <c r="E6" s="4"/>
      <c r="G6" s="6"/>
    </row>
    <row r="7" spans="2:28" ht="14.4" customHeight="1" x14ac:dyDescent="0.3">
      <c r="B7">
        <v>2010</v>
      </c>
      <c r="D7" s="1">
        <v>14.41</v>
      </c>
      <c r="E7" s="4"/>
      <c r="G7" s="6"/>
    </row>
    <row r="8" spans="2:28" ht="14.4" customHeight="1" x14ac:dyDescent="0.3">
      <c r="B8">
        <v>2011</v>
      </c>
      <c r="D8" s="1">
        <v>14.55</v>
      </c>
      <c r="E8" s="4"/>
      <c r="G8" s="6"/>
    </row>
    <row r="9" spans="2:28" ht="14.4" customHeight="1" x14ac:dyDescent="0.3">
      <c r="B9">
        <v>2012</v>
      </c>
      <c r="D9" s="1">
        <v>16</v>
      </c>
      <c r="E9" s="4"/>
      <c r="G9" s="6"/>
    </row>
    <row r="10" spans="2:28" ht="14.4" customHeight="1" x14ac:dyDescent="0.3">
      <c r="B10">
        <v>2013</v>
      </c>
      <c r="D10" s="1">
        <v>16.66</v>
      </c>
      <c r="E10" s="4"/>
      <c r="G10" s="6"/>
    </row>
    <row r="11" spans="2:28" ht="14.4" customHeight="1" x14ac:dyDescent="0.3">
      <c r="B11">
        <v>2014</v>
      </c>
      <c r="D11" s="1">
        <v>17.420000000000002</v>
      </c>
      <c r="E11" s="4"/>
      <c r="G11" s="6"/>
    </row>
    <row r="12" spans="2:28" ht="14.4" customHeight="1" x14ac:dyDescent="0.3">
      <c r="B12">
        <v>2015</v>
      </c>
      <c r="D12" s="1">
        <v>17.82</v>
      </c>
      <c r="E12" s="4"/>
      <c r="G12" s="6"/>
    </row>
    <row r="13" spans="2:28" ht="14.4" customHeight="1" x14ac:dyDescent="0.3">
      <c r="B13">
        <v>2016</v>
      </c>
      <c r="D13" s="1">
        <v>17.98</v>
      </c>
      <c r="E13" s="4"/>
      <c r="G13" s="6"/>
    </row>
    <row r="14" spans="2:28" ht="14.4" customHeight="1" x14ac:dyDescent="0.3">
      <c r="B14">
        <v>2017</v>
      </c>
      <c r="D14" s="1">
        <v>18.41</v>
      </c>
      <c r="E14" s="4"/>
      <c r="G14" s="6"/>
    </row>
    <row r="15" spans="2:28" x14ac:dyDescent="0.3">
      <c r="B15">
        <v>2018</v>
      </c>
      <c r="D15" s="1">
        <v>19.100000000000001</v>
      </c>
      <c r="E15" s="4"/>
      <c r="G15" s="6"/>
    </row>
    <row r="16" spans="2:28" x14ac:dyDescent="0.3">
      <c r="B16">
        <v>2019</v>
      </c>
      <c r="D16" s="1">
        <v>19.89</v>
      </c>
      <c r="E16" s="4"/>
      <c r="G16" s="6"/>
    </row>
    <row r="17" spans="2:7" ht="14.4" customHeight="1" x14ac:dyDescent="0.3">
      <c r="B17">
        <v>2020</v>
      </c>
      <c r="D17" s="1">
        <v>22.04</v>
      </c>
      <c r="E17" s="4"/>
      <c r="G17" s="6"/>
    </row>
    <row r="18" spans="2:7" ht="14.4" customHeight="1" x14ac:dyDescent="0.3">
      <c r="B18">
        <v>2021</v>
      </c>
      <c r="D18" s="1">
        <v>21.89</v>
      </c>
      <c r="E18" s="4"/>
      <c r="G18" s="6"/>
    </row>
    <row r="19" spans="2:7" ht="14.4" customHeight="1" x14ac:dyDescent="0.3">
      <c r="B19">
        <v>2022</v>
      </c>
      <c r="D19" s="1">
        <v>23.05</v>
      </c>
      <c r="E19" s="8"/>
      <c r="G19" s="6"/>
    </row>
    <row r="20" spans="2:7" ht="14.4" customHeight="1" x14ac:dyDescent="0.3">
      <c r="B20">
        <v>2023</v>
      </c>
      <c r="D20" s="1">
        <v>24.08</v>
      </c>
      <c r="E20" s="8"/>
    </row>
    <row r="21" spans="2:7" ht="14.4" customHeight="1" x14ac:dyDescent="0.3">
      <c r="B21">
        <v>2024</v>
      </c>
    </row>
    <row r="22" spans="2:7" ht="14.4" customHeight="1" x14ac:dyDescent="0.3">
      <c r="B22">
        <v>2025</v>
      </c>
    </row>
    <row r="23" spans="2:7" ht="14.4" customHeight="1" x14ac:dyDescent="0.3">
      <c r="B23">
        <v>2026</v>
      </c>
    </row>
    <row r="24" spans="2:7" ht="14.4" customHeight="1" x14ac:dyDescent="0.3">
      <c r="B24">
        <v>2027</v>
      </c>
    </row>
    <row r="25" spans="2:7" ht="14.4" customHeight="1" x14ac:dyDescent="0.3">
      <c r="B25">
        <v>2028</v>
      </c>
    </row>
    <row r="26" spans="2:7" ht="14.4" customHeight="1" x14ac:dyDescent="0.3">
      <c r="B26">
        <v>2029</v>
      </c>
    </row>
    <row r="27" spans="2:7" ht="14.4" customHeight="1" x14ac:dyDescent="0.3">
      <c r="B27">
        <v>2030</v>
      </c>
      <c r="C27">
        <v>42.5</v>
      </c>
    </row>
    <row r="28" spans="2:7" ht="14.4" customHeight="1" x14ac:dyDescent="0.3"/>
    <row r="29" spans="2:7" ht="14.4" customHeight="1" x14ac:dyDescent="0.3"/>
    <row r="30" spans="2:7" ht="14.4" customHeight="1" x14ac:dyDescent="0.3"/>
    <row r="31" spans="2:7" ht="14.4" customHeight="1" x14ac:dyDescent="0.3"/>
    <row r="32" spans="2:7" ht="14.4" customHeight="1" x14ac:dyDescent="0.3"/>
    <row r="33" ht="14.4" customHeight="1" x14ac:dyDescent="0.3"/>
    <row r="34" ht="14.4" customHeight="1" x14ac:dyDescent="0.3"/>
    <row r="35" ht="14.4" customHeight="1" x14ac:dyDescent="0.3"/>
    <row r="36" ht="14.4" customHeight="1" x14ac:dyDescent="0.3"/>
    <row r="37" ht="14.4" customHeight="1" x14ac:dyDescent="0.3"/>
    <row r="38" ht="14.4" customHeight="1" x14ac:dyDescent="0.3"/>
    <row r="39" ht="14.4" customHeight="1" x14ac:dyDescent="0.3"/>
    <row r="40" ht="14.4" customHeight="1" x14ac:dyDescent="0.3"/>
    <row r="41" ht="14.4" customHeight="1" x14ac:dyDescent="0.3"/>
    <row r="42" ht="14.4" customHeight="1" x14ac:dyDescent="0.3"/>
    <row r="43" ht="14.4" customHeight="1" x14ac:dyDescent="0.3"/>
    <row r="44" ht="14.4" customHeight="1" x14ac:dyDescent="0.3"/>
    <row r="45" ht="14.4" customHeight="1" x14ac:dyDescent="0.3"/>
    <row r="46" ht="14.4" customHeight="1" x14ac:dyDescent="0.3"/>
    <row r="47" ht="14.4" customHeight="1" x14ac:dyDescent="0.3"/>
    <row r="48" ht="14.4" customHeight="1" x14ac:dyDescent="0.3"/>
    <row r="49" ht="14.4" customHeight="1" x14ac:dyDescent="0.3"/>
    <row r="50" ht="14.4" customHeight="1" x14ac:dyDescent="0.3"/>
    <row r="51" ht="14.4" customHeight="1" x14ac:dyDescent="0.3"/>
    <row r="52" ht="14.4" customHeight="1" x14ac:dyDescent="0.3"/>
    <row r="53" ht="14.4" customHeight="1" x14ac:dyDescent="0.3"/>
    <row r="54" ht="14.4" customHeight="1" x14ac:dyDescent="0.3"/>
    <row r="55" ht="14.4" customHeight="1" x14ac:dyDescent="0.3"/>
    <row r="56" ht="14.4" customHeight="1" x14ac:dyDescent="0.3"/>
    <row r="57" ht="14.4" customHeight="1" x14ac:dyDescent="0.3"/>
    <row r="58" ht="14.4" customHeight="1" x14ac:dyDescent="0.3"/>
    <row r="59" ht="14.4" customHeight="1" x14ac:dyDescent="0.3"/>
    <row r="60" ht="14.4" customHeight="1" x14ac:dyDescent="0.3"/>
    <row r="61" ht="14.4" customHeight="1" x14ac:dyDescent="0.3"/>
    <row r="62" ht="14.4" customHeight="1" x14ac:dyDescent="0.3"/>
    <row r="63" ht="14.4" customHeight="1" x14ac:dyDescent="0.3"/>
    <row r="64" ht="14.4" customHeight="1" x14ac:dyDescent="0.3"/>
    <row r="65" ht="14.4" customHeight="1" x14ac:dyDescent="0.3"/>
    <row r="66" ht="14.4" customHeight="1" x14ac:dyDescent="0.3"/>
    <row r="67" ht="14.4" customHeight="1" x14ac:dyDescent="0.3"/>
    <row r="68" ht="14.4" customHeight="1" x14ac:dyDescent="0.3"/>
    <row r="69" ht="14.4" customHeight="1" x14ac:dyDescent="0.3"/>
    <row r="70" ht="14.4" customHeight="1" x14ac:dyDescent="0.3"/>
    <row r="71" ht="14.4" customHeight="1" x14ac:dyDescent="0.3"/>
    <row r="72" ht="14.4" customHeight="1" x14ac:dyDescent="0.3"/>
    <row r="73" ht="14.4" customHeight="1" x14ac:dyDescent="0.3"/>
    <row r="74" ht="14.4" customHeight="1" x14ac:dyDescent="0.3"/>
    <row r="75" ht="14.4" customHeight="1" x14ac:dyDescent="0.3"/>
    <row r="76" ht="14.4" customHeight="1" x14ac:dyDescent="0.3"/>
    <row r="77" ht="14.4" customHeight="1" x14ac:dyDescent="0.3"/>
    <row r="78" ht="14.4" customHeight="1" x14ac:dyDescent="0.3"/>
    <row r="79" ht="14.4" customHeight="1" x14ac:dyDescent="0.3"/>
    <row r="80" ht="14.4" customHeight="1" x14ac:dyDescent="0.3"/>
    <row r="81" ht="14.4" customHeight="1" x14ac:dyDescent="0.3"/>
    <row r="82" ht="14.4" customHeight="1" x14ac:dyDescent="0.3"/>
    <row r="83" ht="14.4" customHeight="1" x14ac:dyDescent="0.3"/>
    <row r="84" ht="14.4" customHeight="1" x14ac:dyDescent="0.3"/>
    <row r="85" ht="14.4" customHeight="1" x14ac:dyDescent="0.3"/>
    <row r="86" ht="14.4" customHeight="1" x14ac:dyDescent="0.3"/>
    <row r="87" ht="14.4" customHeight="1" x14ac:dyDescent="0.3"/>
    <row r="88" ht="14.4" customHeight="1" x14ac:dyDescent="0.3"/>
    <row r="89" ht="14.4" customHeight="1" x14ac:dyDescent="0.3"/>
    <row r="90" ht="14.4" customHeight="1" x14ac:dyDescent="0.3"/>
    <row r="91" ht="14.4" customHeight="1" x14ac:dyDescent="0.3"/>
    <row r="92" ht="14.4" customHeight="1" x14ac:dyDescent="0.3"/>
    <row r="93" ht="14.4" customHeight="1" x14ac:dyDescent="0.3"/>
    <row r="94" ht="14.4" customHeight="1" x14ac:dyDescent="0.3"/>
    <row r="95" ht="14.4" customHeight="1" x14ac:dyDescent="0.3"/>
    <row r="96" ht="14.4" customHeight="1" x14ac:dyDescent="0.3"/>
    <row r="97" ht="14.4" customHeight="1" x14ac:dyDescent="0.3"/>
    <row r="98" ht="14.4" customHeight="1" x14ac:dyDescent="0.3"/>
    <row r="99" ht="14.4" customHeight="1" x14ac:dyDescent="0.3"/>
    <row r="100" ht="14.4" customHeight="1" x14ac:dyDescent="0.3"/>
    <row r="101" ht="14.4" customHeight="1" x14ac:dyDescent="0.3"/>
    <row r="102" ht="14.4" customHeight="1" x14ac:dyDescent="0.3"/>
    <row r="103" ht="14.4" customHeight="1" x14ac:dyDescent="0.3"/>
    <row r="104" ht="14.4" customHeight="1" x14ac:dyDescent="0.3"/>
    <row r="105" ht="14.4" customHeight="1" x14ac:dyDescent="0.3"/>
    <row r="106" ht="14.4" customHeight="1" x14ac:dyDescent="0.3"/>
    <row r="107" ht="14.4" customHeight="1" x14ac:dyDescent="0.3"/>
    <row r="108" ht="14.4" customHeight="1" x14ac:dyDescent="0.3"/>
    <row r="109" ht="14.4" customHeight="1" x14ac:dyDescent="0.3"/>
    <row r="110" ht="14.4" customHeight="1" x14ac:dyDescent="0.3"/>
    <row r="111" ht="14.4" customHeight="1" x14ac:dyDescent="0.3"/>
    <row r="112" ht="14.4" customHeight="1" x14ac:dyDescent="0.3"/>
    <row r="113" ht="14.4" customHeight="1" x14ac:dyDescent="0.3"/>
    <row r="114" ht="14.4" customHeight="1" x14ac:dyDescent="0.3"/>
    <row r="115" ht="14.4" customHeight="1" x14ac:dyDescent="0.3"/>
    <row r="116" ht="14.4" customHeight="1" x14ac:dyDescent="0.3"/>
    <row r="117" ht="14.4" customHeight="1" x14ac:dyDescent="0.3"/>
    <row r="118" ht="14.4" customHeight="1" x14ac:dyDescent="0.3"/>
    <row r="119" ht="14.4" customHeight="1" x14ac:dyDescent="0.3"/>
    <row r="120" ht="14.4" customHeight="1" x14ac:dyDescent="0.3"/>
    <row r="121" ht="14.4" customHeight="1" x14ac:dyDescent="0.3"/>
    <row r="122" ht="14.4" customHeight="1" x14ac:dyDescent="0.3"/>
    <row r="123" ht="14.4" customHeight="1" x14ac:dyDescent="0.3"/>
    <row r="124" ht="14.4" customHeight="1" x14ac:dyDescent="0.3"/>
    <row r="125" ht="14.4" customHeight="1" x14ac:dyDescent="0.3"/>
    <row r="126" ht="14.4" customHeight="1" x14ac:dyDescent="0.3"/>
    <row r="127" ht="14.4" customHeight="1" x14ac:dyDescent="0.3"/>
    <row r="128" ht="14.4" customHeight="1" x14ac:dyDescent="0.3"/>
    <row r="129" ht="14.4" customHeight="1" x14ac:dyDescent="0.3"/>
    <row r="130" ht="14.4" customHeight="1" x14ac:dyDescent="0.3"/>
    <row r="131" ht="14.4" customHeight="1" x14ac:dyDescent="0.3"/>
    <row r="132" ht="14.4" customHeight="1" x14ac:dyDescent="0.3"/>
    <row r="133" ht="14.4" customHeight="1" x14ac:dyDescent="0.3"/>
    <row r="134" ht="14.4" customHeight="1" x14ac:dyDescent="0.3"/>
    <row r="135" ht="14.4" customHeight="1" x14ac:dyDescent="0.3"/>
    <row r="136" ht="14.4" customHeight="1" x14ac:dyDescent="0.3"/>
    <row r="137" ht="14.4" customHeight="1" x14ac:dyDescent="0.3"/>
    <row r="138" ht="14.4" customHeight="1" x14ac:dyDescent="0.3"/>
    <row r="139" ht="14.4" customHeight="1" x14ac:dyDescent="0.3"/>
    <row r="140" ht="14.4" customHeight="1" x14ac:dyDescent="0.3"/>
    <row r="141" ht="14.4" customHeight="1" x14ac:dyDescent="0.3"/>
    <row r="142" ht="14.4" customHeight="1" x14ac:dyDescent="0.3"/>
    <row r="143" ht="14.4" customHeight="1" x14ac:dyDescent="0.3"/>
    <row r="144" ht="14.4" customHeight="1" x14ac:dyDescent="0.3"/>
    <row r="145" ht="14.4" customHeight="1" x14ac:dyDescent="0.3"/>
    <row r="146" ht="14.4" customHeight="1" x14ac:dyDescent="0.3"/>
    <row r="147" ht="14.4" customHeight="1" x14ac:dyDescent="0.3"/>
    <row r="148" ht="14.4" customHeight="1" x14ac:dyDescent="0.3"/>
    <row r="149" ht="14.4" customHeight="1" x14ac:dyDescent="0.3"/>
    <row r="150" ht="14.4" customHeight="1" x14ac:dyDescent="0.3"/>
    <row r="151" ht="14.4" customHeight="1" x14ac:dyDescent="0.3"/>
    <row r="152" ht="14.4" customHeight="1" x14ac:dyDescent="0.3"/>
    <row r="153" ht="14.4" customHeight="1" x14ac:dyDescent="0.3"/>
    <row r="154" ht="14.4" customHeight="1" x14ac:dyDescent="0.3"/>
    <row r="155" ht="14.4" customHeight="1" x14ac:dyDescent="0.3"/>
    <row r="156" ht="14.4" customHeight="1" x14ac:dyDescent="0.3"/>
    <row r="157" ht="14.4" customHeight="1" x14ac:dyDescent="0.3"/>
    <row r="158" ht="14.4" customHeight="1" x14ac:dyDescent="0.3"/>
    <row r="159" ht="14.4" customHeight="1" x14ac:dyDescent="0.3"/>
    <row r="160" ht="14.4" customHeight="1" x14ac:dyDescent="0.3"/>
    <row r="161" ht="14.4" customHeight="1" x14ac:dyDescent="0.3"/>
    <row r="162" ht="14.4" customHeight="1" x14ac:dyDescent="0.3"/>
    <row r="163" ht="14.4" customHeight="1" x14ac:dyDescent="0.3"/>
    <row r="164" ht="14.4" customHeight="1" x14ac:dyDescent="0.3"/>
    <row r="165" ht="14.4" customHeight="1" x14ac:dyDescent="0.3"/>
    <row r="166" ht="14.4" customHeight="1" x14ac:dyDescent="0.3"/>
    <row r="167" ht="14.4" customHeight="1" x14ac:dyDescent="0.3"/>
    <row r="168" ht="14.4" customHeight="1" x14ac:dyDescent="0.3"/>
    <row r="169" ht="14.4" customHeight="1" x14ac:dyDescent="0.3"/>
    <row r="170" ht="14.4" customHeight="1" x14ac:dyDescent="0.3"/>
    <row r="171" ht="14.4" customHeight="1" x14ac:dyDescent="0.3"/>
    <row r="172" ht="14.4" customHeight="1" x14ac:dyDescent="0.3"/>
    <row r="173" ht="14.4" customHeight="1" x14ac:dyDescent="0.3"/>
    <row r="174" ht="14.4" customHeight="1" x14ac:dyDescent="0.3"/>
    <row r="175" ht="14.4" customHeight="1" x14ac:dyDescent="0.3"/>
    <row r="176" ht="14.4" customHeight="1" x14ac:dyDescent="0.3"/>
    <row r="177" ht="14.4" customHeight="1" x14ac:dyDescent="0.3"/>
    <row r="178" ht="14.4" customHeight="1" x14ac:dyDescent="0.3"/>
    <row r="179" ht="14.4" customHeight="1" x14ac:dyDescent="0.3"/>
    <row r="180" ht="14.4" customHeight="1" x14ac:dyDescent="0.3"/>
    <row r="181" ht="14.4" customHeight="1" x14ac:dyDescent="0.3"/>
    <row r="182" ht="14.4" customHeight="1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  <row r="209" ht="14.4" customHeight="1" x14ac:dyDescent="0.3"/>
    <row r="210" ht="14.4" customHeight="1" x14ac:dyDescent="0.3"/>
    <row r="211" ht="14.4" customHeight="1" x14ac:dyDescent="0.3"/>
    <row r="212" ht="14.4" customHeight="1" x14ac:dyDescent="0.3"/>
    <row r="213" ht="14.4" customHeight="1" x14ac:dyDescent="0.3"/>
    <row r="214" ht="14.4" customHeight="1" x14ac:dyDescent="0.3"/>
    <row r="215" ht="14.4" customHeight="1" x14ac:dyDescent="0.3"/>
    <row r="216" ht="14.4" customHeight="1" x14ac:dyDescent="0.3"/>
    <row r="217" ht="14.4" customHeight="1" x14ac:dyDescent="0.3"/>
    <row r="218" ht="14.4" customHeight="1" x14ac:dyDescent="0.3"/>
    <row r="219" ht="14.4" customHeight="1" x14ac:dyDescent="0.3"/>
    <row r="220" ht="14.4" customHeight="1" x14ac:dyDescent="0.3"/>
    <row r="221" ht="14.4" customHeight="1" x14ac:dyDescent="0.3"/>
    <row r="222" ht="14.4" customHeight="1" x14ac:dyDescent="0.3"/>
    <row r="223" ht="14.4" customHeight="1" x14ac:dyDescent="0.3"/>
    <row r="224" ht="14.4" customHeight="1" x14ac:dyDescent="0.3"/>
    <row r="225" ht="14.4" customHeight="1" x14ac:dyDescent="0.3"/>
    <row r="226" ht="14.4" customHeight="1" x14ac:dyDescent="0.3"/>
    <row r="227" ht="14.4" customHeight="1" x14ac:dyDescent="0.3"/>
    <row r="228" ht="14.4" customHeight="1" x14ac:dyDescent="0.3"/>
    <row r="229" ht="14.4" customHeight="1" x14ac:dyDescent="0.3"/>
    <row r="230" ht="14.4" customHeight="1" x14ac:dyDescent="0.3"/>
    <row r="231" ht="14.4" customHeight="1" x14ac:dyDescent="0.3"/>
    <row r="232" ht="14.4" customHeight="1" x14ac:dyDescent="0.3"/>
    <row r="233" ht="14.4" customHeight="1" x14ac:dyDescent="0.3"/>
    <row r="234" ht="14.4" customHeight="1" x14ac:dyDescent="0.3"/>
    <row r="235" ht="14.4" customHeight="1" x14ac:dyDescent="0.3"/>
    <row r="236" ht="14.4" customHeight="1" x14ac:dyDescent="0.3"/>
    <row r="237" ht="14.4" customHeight="1" x14ac:dyDescent="0.3"/>
    <row r="238" ht="14.4" customHeight="1" x14ac:dyDescent="0.3"/>
    <row r="239" ht="14.4" customHeight="1" x14ac:dyDescent="0.3"/>
    <row r="240" ht="14.4" customHeight="1" x14ac:dyDescent="0.3"/>
    <row r="241" ht="14.4" customHeight="1" x14ac:dyDescent="0.3"/>
    <row r="242" ht="14.4" customHeight="1" x14ac:dyDescent="0.3"/>
    <row r="243" ht="14.4" customHeight="1" x14ac:dyDescent="0.3"/>
    <row r="244" ht="14.4" customHeight="1" x14ac:dyDescent="0.3"/>
    <row r="245" ht="14.4" customHeight="1" x14ac:dyDescent="0.3"/>
    <row r="246" ht="14.4" customHeight="1" x14ac:dyDescent="0.3"/>
    <row r="247" ht="14.4" customHeight="1" x14ac:dyDescent="0.3"/>
    <row r="248" ht="14.4" customHeight="1" x14ac:dyDescent="0.3"/>
    <row r="249" ht="14.4" customHeight="1" x14ac:dyDescent="0.3"/>
    <row r="250" ht="14.4" customHeight="1" x14ac:dyDescent="0.3"/>
    <row r="251" ht="14.4" customHeight="1" x14ac:dyDescent="0.3"/>
    <row r="252" ht="14.4" customHeight="1" x14ac:dyDescent="0.3"/>
    <row r="253" ht="14.4" customHeight="1" x14ac:dyDescent="0.3"/>
    <row r="254" ht="14.4" customHeight="1" x14ac:dyDescent="0.3"/>
    <row r="255" ht="14.4" customHeight="1" x14ac:dyDescent="0.3"/>
    <row r="256" ht="14.4" customHeight="1" x14ac:dyDescent="0.3"/>
    <row r="257" ht="14.4" customHeight="1" x14ac:dyDescent="0.3"/>
    <row r="258" ht="14.4" customHeight="1" x14ac:dyDescent="0.3"/>
    <row r="259" ht="14.4" customHeight="1" x14ac:dyDescent="0.3"/>
    <row r="260" ht="14.4" customHeight="1" x14ac:dyDescent="0.3"/>
    <row r="261" ht="14.4" customHeight="1" x14ac:dyDescent="0.3"/>
    <row r="262" ht="14.4" customHeight="1" x14ac:dyDescent="0.3"/>
    <row r="263" ht="14.4" customHeight="1" x14ac:dyDescent="0.3"/>
    <row r="264" ht="14.4" customHeight="1" x14ac:dyDescent="0.3"/>
    <row r="265" ht="14.4" customHeight="1" x14ac:dyDescent="0.3"/>
    <row r="266" ht="14.4" customHeight="1" x14ac:dyDescent="0.3"/>
    <row r="267" ht="14.4" customHeight="1" x14ac:dyDescent="0.3"/>
    <row r="268" ht="14.4" customHeight="1" x14ac:dyDescent="0.3"/>
    <row r="269" ht="14.4" customHeight="1" x14ac:dyDescent="0.3"/>
    <row r="270" ht="14.4" customHeight="1" x14ac:dyDescent="0.3"/>
    <row r="271" ht="14.4" customHeight="1" x14ac:dyDescent="0.3"/>
    <row r="272" ht="14.4" customHeight="1" x14ac:dyDescent="0.3"/>
    <row r="273" ht="14.4" customHeight="1" x14ac:dyDescent="0.3"/>
    <row r="274" ht="14.4" customHeight="1" x14ac:dyDescent="0.3"/>
    <row r="275" ht="14.4" customHeight="1" x14ac:dyDescent="0.3"/>
    <row r="276" ht="14.4" customHeight="1" x14ac:dyDescent="0.3"/>
    <row r="277" ht="14.4" customHeight="1" x14ac:dyDescent="0.3"/>
    <row r="278" ht="14.4" customHeight="1" x14ac:dyDescent="0.3"/>
    <row r="279" ht="14.4" customHeight="1" x14ac:dyDescent="0.3"/>
    <row r="280" ht="14.4" customHeight="1" x14ac:dyDescent="0.3"/>
    <row r="281" ht="14.4" customHeight="1" x14ac:dyDescent="0.3"/>
    <row r="282" ht="14.4" customHeight="1" x14ac:dyDescent="0.3"/>
    <row r="283" ht="14.4" customHeight="1" x14ac:dyDescent="0.3"/>
    <row r="284" ht="14.4" customHeight="1" x14ac:dyDescent="0.3"/>
    <row r="285" ht="14.4" customHeight="1" x14ac:dyDescent="0.3"/>
    <row r="286" ht="14.4" customHeight="1" x14ac:dyDescent="0.3"/>
    <row r="287" ht="14.4" customHeight="1" x14ac:dyDescent="0.3"/>
    <row r="288" ht="14.4" customHeight="1" x14ac:dyDescent="0.3"/>
    <row r="289" ht="14.4" customHeight="1" x14ac:dyDescent="0.3"/>
    <row r="290" ht="14.4" customHeight="1" x14ac:dyDescent="0.3"/>
    <row r="291" ht="14.4" customHeight="1" x14ac:dyDescent="0.3"/>
    <row r="292" ht="14.4" customHeight="1" x14ac:dyDescent="0.3"/>
    <row r="293" ht="14.4" customHeight="1" x14ac:dyDescent="0.3"/>
    <row r="294" ht="14.4" customHeight="1" x14ac:dyDescent="0.3"/>
    <row r="295" ht="14.4" customHeight="1" x14ac:dyDescent="0.3"/>
    <row r="296" ht="14.4" customHeight="1" x14ac:dyDescent="0.3"/>
    <row r="297" ht="14.4" customHeight="1" x14ac:dyDescent="0.3"/>
    <row r="298" ht="14.4" customHeight="1" x14ac:dyDescent="0.3"/>
    <row r="299" ht="14.4" customHeight="1" x14ac:dyDescent="0.3"/>
    <row r="300" ht="14.4" customHeight="1" x14ac:dyDescent="0.3"/>
    <row r="301" ht="14.4" customHeight="1" x14ac:dyDescent="0.3"/>
    <row r="302" ht="14.4" customHeight="1" x14ac:dyDescent="0.3"/>
    <row r="303" ht="14.4" customHeight="1" x14ac:dyDescent="0.3"/>
    <row r="304" ht="14.4" customHeight="1" x14ac:dyDescent="0.3"/>
    <row r="305" ht="14.4" customHeight="1" x14ac:dyDescent="0.3"/>
    <row r="306" ht="14.4" customHeight="1" x14ac:dyDescent="0.3"/>
    <row r="307" ht="14.4" customHeight="1" x14ac:dyDescent="0.3"/>
    <row r="308" ht="14.4" customHeight="1" x14ac:dyDescent="0.3"/>
    <row r="309" ht="14.4" customHeight="1" x14ac:dyDescent="0.3"/>
    <row r="310" ht="14.4" customHeight="1" x14ac:dyDescent="0.3"/>
    <row r="311" ht="14.4" customHeight="1" x14ac:dyDescent="0.3"/>
    <row r="312" ht="14.4" customHeight="1" x14ac:dyDescent="0.3"/>
    <row r="313" ht="14.4" customHeight="1" x14ac:dyDescent="0.3"/>
    <row r="314" ht="14.4" customHeight="1" x14ac:dyDescent="0.3"/>
    <row r="315" ht="14.4" customHeight="1" x14ac:dyDescent="0.3"/>
    <row r="316" ht="14.4" customHeight="1" x14ac:dyDescent="0.3"/>
    <row r="317" ht="14.4" customHeight="1" x14ac:dyDescent="0.3"/>
    <row r="318" ht="14.4" customHeight="1" x14ac:dyDescent="0.3"/>
    <row r="319" ht="14.4" customHeight="1" x14ac:dyDescent="0.3"/>
    <row r="320" ht="14.4" customHeight="1" x14ac:dyDescent="0.3"/>
    <row r="321" ht="14.4" customHeight="1" x14ac:dyDescent="0.3"/>
    <row r="322" ht="14.4" customHeight="1" x14ac:dyDescent="0.3"/>
    <row r="323" ht="14.4" customHeight="1" x14ac:dyDescent="0.3"/>
    <row r="324" ht="14.4" customHeight="1" x14ac:dyDescent="0.3"/>
    <row r="325" ht="14.4" customHeight="1" x14ac:dyDescent="0.3"/>
    <row r="326" ht="14.4" customHeight="1" x14ac:dyDescent="0.3"/>
    <row r="327" ht="14.4" customHeight="1" x14ac:dyDescent="0.3"/>
    <row r="328" ht="14.4" customHeight="1" x14ac:dyDescent="0.3"/>
    <row r="329" ht="14.4" customHeight="1" x14ac:dyDescent="0.3"/>
    <row r="330" ht="14.4" customHeight="1" x14ac:dyDescent="0.3"/>
    <row r="331" ht="14.4" customHeight="1" x14ac:dyDescent="0.3"/>
    <row r="332" ht="14.4" customHeight="1" x14ac:dyDescent="0.3"/>
    <row r="333" ht="14.4" customHeight="1" x14ac:dyDescent="0.3"/>
    <row r="334" ht="14.4" customHeight="1" x14ac:dyDescent="0.3"/>
    <row r="335" ht="14.4" customHeight="1" x14ac:dyDescent="0.3"/>
    <row r="336" ht="14.4" customHeight="1" x14ac:dyDescent="0.3"/>
    <row r="337" ht="14.4" customHeight="1" x14ac:dyDescent="0.3"/>
    <row r="338" ht="14.4" customHeight="1" x14ac:dyDescent="0.3"/>
    <row r="339" ht="14.4" customHeight="1" x14ac:dyDescent="0.3"/>
    <row r="340" ht="14.4" customHeight="1" x14ac:dyDescent="0.3"/>
    <row r="341" ht="14.4" customHeight="1" x14ac:dyDescent="0.3"/>
    <row r="342" ht="14.4" customHeight="1" x14ac:dyDescent="0.3"/>
    <row r="343" ht="14.4" customHeight="1" x14ac:dyDescent="0.3"/>
    <row r="344" ht="14.4" customHeight="1" x14ac:dyDescent="0.3"/>
    <row r="345" ht="14.4" customHeight="1" x14ac:dyDescent="0.3"/>
    <row r="346" ht="14.4" customHeight="1" x14ac:dyDescent="0.3"/>
    <row r="347" ht="14.4" customHeight="1" x14ac:dyDescent="0.3"/>
    <row r="348" ht="14.4" customHeight="1" x14ac:dyDescent="0.3"/>
    <row r="349" ht="14.4" customHeight="1" x14ac:dyDescent="0.3"/>
    <row r="350" ht="14.4" customHeight="1" x14ac:dyDescent="0.3"/>
    <row r="351" ht="14.4" customHeight="1" x14ac:dyDescent="0.3"/>
    <row r="352" ht="14.4" customHeight="1" x14ac:dyDescent="0.3"/>
    <row r="353" ht="14.4" customHeight="1" x14ac:dyDescent="0.3"/>
    <row r="354" ht="14.4" customHeight="1" x14ac:dyDescent="0.3"/>
    <row r="355" ht="14.4" customHeight="1" x14ac:dyDescent="0.3"/>
    <row r="356" ht="14.4" customHeight="1" x14ac:dyDescent="0.3"/>
    <row r="357" ht="14.4" customHeight="1" x14ac:dyDescent="0.3"/>
    <row r="358" ht="14.4" customHeight="1" x14ac:dyDescent="0.3"/>
    <row r="359" ht="14.4" customHeight="1" x14ac:dyDescent="0.3"/>
    <row r="360" ht="14.4" customHeight="1" x14ac:dyDescent="0.3"/>
    <row r="361" ht="14.4" customHeight="1" x14ac:dyDescent="0.3"/>
    <row r="362" ht="14.4" customHeight="1" x14ac:dyDescent="0.3"/>
    <row r="363" ht="14.4" customHeight="1" x14ac:dyDescent="0.3"/>
    <row r="364" ht="14.4" customHeight="1" x14ac:dyDescent="0.3"/>
    <row r="365" ht="14.4" customHeight="1" x14ac:dyDescent="0.3"/>
    <row r="366" ht="14.4" customHeight="1" x14ac:dyDescent="0.3"/>
    <row r="367" ht="14.4" customHeight="1" x14ac:dyDescent="0.3"/>
    <row r="368" ht="14.4" customHeight="1" x14ac:dyDescent="0.3"/>
    <row r="369" ht="14.4" customHeight="1" x14ac:dyDescent="0.3"/>
    <row r="370" ht="14.4" customHeight="1" x14ac:dyDescent="0.3"/>
    <row r="371" ht="14.4" customHeight="1" x14ac:dyDescent="0.3"/>
    <row r="372" ht="14.4" customHeight="1" x14ac:dyDescent="0.3"/>
    <row r="373" ht="14.4" customHeight="1" x14ac:dyDescent="0.3"/>
    <row r="374" ht="14.4" customHeight="1" x14ac:dyDescent="0.3"/>
    <row r="375" ht="14.4" customHeight="1" x14ac:dyDescent="0.3"/>
    <row r="376" ht="14.4" customHeight="1" x14ac:dyDescent="0.3"/>
    <row r="377" ht="14.4" customHeight="1" x14ac:dyDescent="0.3"/>
    <row r="378" ht="14.4" customHeight="1" x14ac:dyDescent="0.3"/>
    <row r="379" ht="14.4" customHeight="1" x14ac:dyDescent="0.3"/>
    <row r="380" ht="14.4" customHeight="1" x14ac:dyDescent="0.3"/>
    <row r="381" ht="14.4" customHeight="1" x14ac:dyDescent="0.3"/>
    <row r="382" ht="14.4" customHeight="1" x14ac:dyDescent="0.3"/>
    <row r="383" ht="14.4" customHeight="1" x14ac:dyDescent="0.3"/>
    <row r="384" ht="14.4" customHeight="1" x14ac:dyDescent="0.3"/>
    <row r="385" ht="14.4" customHeight="1" x14ac:dyDescent="0.3"/>
    <row r="386" ht="14.4" customHeight="1" x14ac:dyDescent="0.3"/>
    <row r="387" ht="14.4" customHeight="1" x14ac:dyDescent="0.3"/>
    <row r="388" ht="14.4" customHeight="1" x14ac:dyDescent="0.3"/>
    <row r="389" ht="14.4" customHeight="1" x14ac:dyDescent="0.3"/>
    <row r="390" ht="14.4" customHeight="1" x14ac:dyDescent="0.3"/>
    <row r="391" ht="14.4" customHeight="1" x14ac:dyDescent="0.3"/>
    <row r="392" ht="14.4" customHeight="1" x14ac:dyDescent="0.3"/>
    <row r="393" ht="14.4" customHeight="1" x14ac:dyDescent="0.3"/>
    <row r="394" ht="14.4" customHeight="1" x14ac:dyDescent="0.3"/>
    <row r="395" ht="14.4" customHeight="1" x14ac:dyDescent="0.3"/>
    <row r="396" ht="14.4" customHeight="1" x14ac:dyDescent="0.3"/>
    <row r="397" ht="14.4" customHeight="1" x14ac:dyDescent="0.3"/>
    <row r="398" ht="14.4" customHeight="1" x14ac:dyDescent="0.3"/>
    <row r="399" ht="14.4" customHeight="1" x14ac:dyDescent="0.3"/>
    <row r="400" ht="14.4" customHeight="1" x14ac:dyDescent="0.3"/>
    <row r="401" ht="14.4" customHeight="1" x14ac:dyDescent="0.3"/>
    <row r="402" ht="14.4" customHeight="1" x14ac:dyDescent="0.3"/>
    <row r="403" ht="14.4" customHeight="1" x14ac:dyDescent="0.3"/>
    <row r="404" ht="14.4" customHeight="1" x14ac:dyDescent="0.3"/>
    <row r="405" ht="14.4" customHeight="1" x14ac:dyDescent="0.3"/>
    <row r="406" ht="14.4" customHeight="1" x14ac:dyDescent="0.3"/>
    <row r="407" ht="14.4" customHeight="1" x14ac:dyDescent="0.3"/>
    <row r="408" ht="14.4" customHeight="1" x14ac:dyDescent="0.3"/>
    <row r="409" ht="14.4" customHeight="1" x14ac:dyDescent="0.3"/>
    <row r="410" ht="14.4" customHeight="1" x14ac:dyDescent="0.3"/>
    <row r="411" ht="14.4" customHeight="1" x14ac:dyDescent="0.3"/>
    <row r="412" ht="14.4" customHeight="1" x14ac:dyDescent="0.3"/>
    <row r="413" ht="14.4" customHeight="1" x14ac:dyDescent="0.3"/>
    <row r="414" ht="14.4" customHeight="1" x14ac:dyDescent="0.3"/>
    <row r="415" ht="14.4" customHeight="1" x14ac:dyDescent="0.3"/>
    <row r="416" ht="14.4" customHeight="1" x14ac:dyDescent="0.3"/>
    <row r="417" ht="14.4" customHeight="1" x14ac:dyDescent="0.3"/>
    <row r="418" ht="14.4" customHeight="1" x14ac:dyDescent="0.3"/>
    <row r="419" ht="14.4" customHeight="1" x14ac:dyDescent="0.3"/>
    <row r="420" ht="14.4" customHeight="1" x14ac:dyDescent="0.3"/>
    <row r="421" ht="14.4" customHeight="1" x14ac:dyDescent="0.3"/>
    <row r="422" ht="14.4" customHeight="1" x14ac:dyDescent="0.3"/>
    <row r="423" ht="14.4" customHeight="1" x14ac:dyDescent="0.3"/>
    <row r="424" ht="14.4" customHeight="1" x14ac:dyDescent="0.3"/>
    <row r="425" ht="14.4" customHeight="1" x14ac:dyDescent="0.3"/>
    <row r="426" ht="14.4" customHeight="1" x14ac:dyDescent="0.3"/>
    <row r="427" ht="14.4" customHeight="1" x14ac:dyDescent="0.3"/>
    <row r="428" ht="14.4" customHeight="1" x14ac:dyDescent="0.3"/>
    <row r="429" ht="14.4" customHeight="1" x14ac:dyDescent="0.3"/>
    <row r="430" ht="14.4" customHeight="1" x14ac:dyDescent="0.3"/>
    <row r="431" ht="14.4" customHeight="1" x14ac:dyDescent="0.3"/>
    <row r="432" ht="14.4" customHeight="1" x14ac:dyDescent="0.3"/>
    <row r="433" ht="14.4" customHeight="1" x14ac:dyDescent="0.3"/>
    <row r="434" ht="14.4" customHeight="1" x14ac:dyDescent="0.3"/>
    <row r="435" ht="14.4" customHeight="1" x14ac:dyDescent="0.3"/>
    <row r="436" ht="14.4" customHeight="1" x14ac:dyDescent="0.3"/>
    <row r="437" ht="14.4" customHeight="1" x14ac:dyDescent="0.3"/>
    <row r="438" ht="14.4" customHeight="1" x14ac:dyDescent="0.3"/>
    <row r="439" ht="14.4" customHeight="1" x14ac:dyDescent="0.3"/>
    <row r="440" ht="14.4" customHeight="1" x14ac:dyDescent="0.3"/>
    <row r="441" ht="14.4" customHeight="1" x14ac:dyDescent="0.3"/>
    <row r="442" ht="14.4" customHeight="1" x14ac:dyDescent="0.3"/>
    <row r="443" ht="14.4" customHeight="1" x14ac:dyDescent="0.3"/>
    <row r="444" ht="14.4" customHeight="1" x14ac:dyDescent="0.3"/>
    <row r="445" ht="14.4" customHeight="1" x14ac:dyDescent="0.3"/>
    <row r="446" ht="14.4" customHeight="1" x14ac:dyDescent="0.3"/>
    <row r="447" ht="14.4" customHeight="1" x14ac:dyDescent="0.3"/>
    <row r="448" ht="14.4" customHeight="1" x14ac:dyDescent="0.3"/>
    <row r="449" ht="14.4" customHeight="1" x14ac:dyDescent="0.3"/>
    <row r="450" ht="14.4" customHeight="1" x14ac:dyDescent="0.3"/>
    <row r="451" ht="14.4" customHeight="1" x14ac:dyDescent="0.3"/>
    <row r="452" ht="14.4" customHeight="1" x14ac:dyDescent="0.3"/>
    <row r="453" ht="14.4" customHeight="1" x14ac:dyDescent="0.3"/>
    <row r="454" ht="14.4" customHeight="1" x14ac:dyDescent="0.3"/>
    <row r="455" ht="14.4" customHeight="1" x14ac:dyDescent="0.3"/>
    <row r="456" ht="14.4" customHeight="1" x14ac:dyDescent="0.3"/>
    <row r="457" ht="14.4" customHeight="1" x14ac:dyDescent="0.3"/>
    <row r="458" ht="14.4" customHeight="1" x14ac:dyDescent="0.3"/>
    <row r="459" ht="14.4" customHeight="1" x14ac:dyDescent="0.3"/>
    <row r="460" ht="14.4" customHeight="1" x14ac:dyDescent="0.3"/>
    <row r="461" ht="14.4" customHeight="1" x14ac:dyDescent="0.3"/>
    <row r="462" ht="14.4" customHeight="1" x14ac:dyDescent="0.3"/>
    <row r="463" ht="14.4" customHeight="1" x14ac:dyDescent="0.3"/>
    <row r="464" ht="14.4" customHeight="1" x14ac:dyDescent="0.3"/>
    <row r="465" ht="14.4" customHeight="1" x14ac:dyDescent="0.3"/>
    <row r="466" ht="14.4" customHeight="1" x14ac:dyDescent="0.3"/>
    <row r="467" ht="14.4" customHeight="1" x14ac:dyDescent="0.3"/>
    <row r="468" ht="14.4" customHeight="1" x14ac:dyDescent="0.3"/>
    <row r="469" ht="14.4" customHeight="1" x14ac:dyDescent="0.3"/>
    <row r="470" ht="14.4" customHeight="1" x14ac:dyDescent="0.3"/>
    <row r="471" ht="14.4" customHeight="1" x14ac:dyDescent="0.3"/>
    <row r="472" ht="14.4" customHeight="1" x14ac:dyDescent="0.3"/>
    <row r="473" ht="14.4" customHeight="1" x14ac:dyDescent="0.3"/>
    <row r="474" ht="14.4" customHeight="1" x14ac:dyDescent="0.3"/>
    <row r="475" ht="14.4" customHeight="1" x14ac:dyDescent="0.3"/>
    <row r="476" ht="14.4" customHeight="1" x14ac:dyDescent="0.3"/>
    <row r="477" ht="14.4" customHeight="1" x14ac:dyDescent="0.3"/>
    <row r="478" ht="14.4" customHeight="1" x14ac:dyDescent="0.3"/>
    <row r="479" ht="14.4" customHeight="1" x14ac:dyDescent="0.3"/>
    <row r="480" ht="14.4" customHeight="1" x14ac:dyDescent="0.3"/>
    <row r="481" ht="14.4" customHeight="1" x14ac:dyDescent="0.3"/>
    <row r="482" ht="14.4" customHeight="1" x14ac:dyDescent="0.3"/>
    <row r="483" ht="14.4" customHeight="1" x14ac:dyDescent="0.3"/>
    <row r="484" ht="14.4" customHeight="1" x14ac:dyDescent="0.3"/>
    <row r="485" ht="14.4" customHeight="1" x14ac:dyDescent="0.3"/>
    <row r="486" ht="14.4" customHeight="1" x14ac:dyDescent="0.3"/>
    <row r="487" ht="14.4" customHeight="1" x14ac:dyDescent="0.3"/>
    <row r="488" ht="14.4" customHeight="1" x14ac:dyDescent="0.3"/>
    <row r="489" ht="14.4" customHeight="1" x14ac:dyDescent="0.3"/>
    <row r="490" ht="14.4" customHeight="1" x14ac:dyDescent="0.3"/>
    <row r="491" ht="14.4" customHeight="1" x14ac:dyDescent="0.3"/>
    <row r="492" ht="14.4" customHeight="1" x14ac:dyDescent="0.3"/>
    <row r="493" ht="14.4" customHeight="1" x14ac:dyDescent="0.3"/>
    <row r="494" ht="14.4" customHeight="1" x14ac:dyDescent="0.3"/>
    <row r="495" ht="14.4" customHeight="1" x14ac:dyDescent="0.3"/>
    <row r="496" ht="14.4" customHeight="1" x14ac:dyDescent="0.3"/>
    <row r="497" ht="14.4" customHeight="1" x14ac:dyDescent="0.3"/>
    <row r="498" ht="14.4" customHeight="1" x14ac:dyDescent="0.3"/>
    <row r="499" ht="14.4" customHeight="1" x14ac:dyDescent="0.3"/>
    <row r="500" ht="14.4" customHeight="1" x14ac:dyDescent="0.3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5F5F-22B3-4039-AD22-C4207B998FE0}">
  <dimension ref="A1"/>
  <sheetViews>
    <sheetView tabSelected="1" workbookViewId="0">
      <selection activeCell="N19" sqref="N19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C99693-93F5-484A-A00D-89918C4EF4D3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962651d-4d37-485e-88c7-c8ed15b30222"/>
    <ds:schemaRef ds:uri="ab36edd1-f22d-48fa-8c14-ce14ffa5544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9AAA31-07C7-4650-9B67-B758EBF3F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E1F78B-DBFB-4B97-BF08-38AF5A66E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</dc:creator>
  <cp:keywords/>
  <dc:description/>
  <cp:lastModifiedBy>Sara Sanz</cp:lastModifiedBy>
  <cp:revision/>
  <dcterms:created xsi:type="dcterms:W3CDTF">2020-11-19T01:02:58Z</dcterms:created>
  <dcterms:modified xsi:type="dcterms:W3CDTF">2024-10-17T06:01:09Z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0x010100079ACD8FE689A844B2384B5229685DD9</vt:lpwstr>
  </property>
  <property fmtid="{D5CDD505-2E9C-101B-9397-08002B2CF9AE}" pid="3" name="MediaServiceImageTags">
    <vt:lpwstr/>
  </property>
</Properties>
</file>