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F9B7341-6A43-4F6E-BEF8-880FEFA7B085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2" r:id="rId1"/>
    <sheet name="DATA AND CHART" sheetId="11" r:id="rId2"/>
    <sheet name="Draft" sheetId="13" r:id="rId3"/>
  </sheets>
  <externalReferences>
    <externalReference r:id="rId4"/>
  </externalReferences>
  <definedNames>
    <definedName name="FME_T3_WAM">#REF!</definedName>
    <definedName name="FME_T3_WOM">#REF!</definedName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2" i="12" l="1"/>
  <c r="AI21" i="12"/>
  <c r="AI20" i="12"/>
  <c r="AI19" i="12"/>
  <c r="AI16" i="12"/>
  <c r="AI15" i="12"/>
  <c r="AI14" i="12"/>
  <c r="AI13" i="12"/>
</calcChain>
</file>

<file path=xl/sharedStrings.xml><?xml version="1.0" encoding="utf-8"?>
<sst xmlns="http://schemas.openxmlformats.org/spreadsheetml/2006/main" count="28" uniqueCount="18">
  <si>
    <t>Primary and Final energy consumption in the EU</t>
  </si>
  <si>
    <t>GEO</t>
  </si>
  <si>
    <t>EU27</t>
  </si>
  <si>
    <t>Mtoe</t>
  </si>
  <si>
    <t>Scenario</t>
  </si>
  <si>
    <t>Primary energy consumption (PEC)</t>
  </si>
  <si>
    <t>Historical</t>
  </si>
  <si>
    <t>Final energy consumption (FEC)</t>
  </si>
  <si>
    <t>PEC target</t>
  </si>
  <si>
    <t>PEC 2030 target</t>
  </si>
  <si>
    <t>FEC target</t>
  </si>
  <si>
    <t>FEC 2030 target</t>
  </si>
  <si>
    <t>PEC</t>
  </si>
  <si>
    <t>Since 2005</t>
  </si>
  <si>
    <t>Since 2012</t>
  </si>
  <si>
    <t>Since 2022</t>
  </si>
  <si>
    <t>reduction to target</t>
  </si>
  <si>
    <t>FEC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</si>
</sst>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64" fontId="0" fillId="0" borderId="0" xfId="0" applyNumberFormat="1"/>
    <xf numFmtId="164" fontId="0" fillId="2" borderId="0" xfId="0" applyNumberFormat="1" applyFill="1"/>
    <xf numFmtId="0" fontId="4" fillId="0" borderId="0" xfId="0" applyFont="1"/>
    <xf numFmtId="9" fontId="0" fillId="0" borderId="0" xfId="4" applyFont="1"/>
    <xf numFmtId="165" fontId="0" fillId="0" borderId="0" xfId="4" applyNumberFormat="1" applyFont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500"/>
              <a:t>PEC and FEC (2020-2030) in EU 27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046185584511754E-2"/>
          <c:y val="7.4047336869959998E-2"/>
          <c:w val="0.91768981593614818"/>
          <c:h val="0.81829686970916904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Data'!$A$5</c:f>
              <c:strCache>
                <c:ptCount val="1"/>
                <c:pt idx="0">
                  <c:v>Primary energy consumption (PEC)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Data'!$R$4:$BK$4</c15:sqref>
                  </c15:fullRef>
                </c:ext>
              </c:extLst>
              <c:f>'Original Data'!$R$4:$AQ$4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Data'!$R$5:$BK$5</c15:sqref>
                  </c15:fullRef>
                </c:ext>
              </c:extLst>
              <c:f>'Original Data'!$R$5:$AQ$5</c:f>
              <c:numCache>
                <c:formatCode>0.0</c:formatCode>
                <c:ptCount val="26"/>
                <c:pt idx="0">
                  <c:v>1497.7640098592719</c:v>
                </c:pt>
                <c:pt idx="1">
                  <c:v>1511.3994377775871</c:v>
                </c:pt>
                <c:pt idx="2">
                  <c:v>1490.1702719946504</c:v>
                </c:pt>
                <c:pt idx="3">
                  <c:v>1488.7682544518009</c:v>
                </c:pt>
                <c:pt idx="4">
                  <c:v>1403.3055984748257</c:v>
                </c:pt>
                <c:pt idx="5">
                  <c:v>1458.2754770265597</c:v>
                </c:pt>
                <c:pt idx="6">
                  <c:v>1412.8255633066779</c:v>
                </c:pt>
                <c:pt idx="7">
                  <c:v>1397.0340192306296</c:v>
                </c:pt>
                <c:pt idx="8">
                  <c:v>1384.8005787494026</c:v>
                </c:pt>
                <c:pt idx="9">
                  <c:v>1330.8486087757713</c:v>
                </c:pt>
                <c:pt idx="10">
                  <c:v>1348.3937191205689</c:v>
                </c:pt>
                <c:pt idx="11">
                  <c:v>1362.5158601245819</c:v>
                </c:pt>
                <c:pt idx="12">
                  <c:v>1380.9853456955184</c:v>
                </c:pt>
                <c:pt idx="13">
                  <c:v>1371.9180764770231</c:v>
                </c:pt>
                <c:pt idx="14">
                  <c:v>1354.4260740361128</c:v>
                </c:pt>
                <c:pt idx="15">
                  <c:v>1235.7940270850293</c:v>
                </c:pt>
                <c:pt idx="16">
                  <c:v>1313.179194373746</c:v>
                </c:pt>
                <c:pt idx="17">
                  <c:v>1258.1277737626824</c:v>
                </c:pt>
                <c:pt idx="18">
                  <c:v>1210.3695305300726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48-4ADF-A2D9-947F2F868D11}"/>
            </c:ext>
          </c:extLst>
        </c:ser>
        <c:ser>
          <c:idx val="1"/>
          <c:order val="1"/>
          <c:tx>
            <c:strRef>
              <c:f>'Original Data'!$A$6</c:f>
              <c:strCache>
                <c:ptCount val="1"/>
                <c:pt idx="0">
                  <c:v>Final energy consumption (FEC)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Data'!$R$4:$BK$4</c15:sqref>
                  </c15:fullRef>
                </c:ext>
              </c:extLst>
              <c:f>'Original Data'!$R$4:$AQ$4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Data'!$R$6:$BK$6</c15:sqref>
                  </c15:fullRef>
                </c:ext>
              </c:extLst>
              <c:f>'Original Data'!$R$6:$AQ$6</c:f>
              <c:numCache>
                <c:formatCode>0.0</c:formatCode>
                <c:ptCount val="26"/>
                <c:pt idx="0">
                  <c:v>1041.250186</c:v>
                </c:pt>
                <c:pt idx="1">
                  <c:v>1045.8384169999999</c:v>
                </c:pt>
                <c:pt idx="2">
                  <c:v>1028.5088040000001</c:v>
                </c:pt>
                <c:pt idx="3">
                  <c:v>1036.705653</c:v>
                </c:pt>
                <c:pt idx="4">
                  <c:v>980.82820200000003</c:v>
                </c:pt>
                <c:pt idx="5">
                  <c:v>1025.215696</c:v>
                </c:pt>
                <c:pt idx="6">
                  <c:v>985.26782900000001</c:v>
                </c:pt>
                <c:pt idx="7">
                  <c:v>983.20890399999996</c:v>
                </c:pt>
                <c:pt idx="8">
                  <c:v>981.03894600000001</c:v>
                </c:pt>
                <c:pt idx="9">
                  <c:v>939.16453200000001</c:v>
                </c:pt>
                <c:pt idx="10">
                  <c:v>958.64298999999994</c:v>
                </c:pt>
                <c:pt idx="11">
                  <c:v>977.64294900000004</c:v>
                </c:pt>
                <c:pt idx="12">
                  <c:v>989.85266200000001</c:v>
                </c:pt>
                <c:pt idx="13">
                  <c:v>992.28981399999998</c:v>
                </c:pt>
                <c:pt idx="14">
                  <c:v>986.43120700000009</c:v>
                </c:pt>
                <c:pt idx="15">
                  <c:v>906.30624999999998</c:v>
                </c:pt>
                <c:pt idx="16">
                  <c:v>967.56702899999993</c:v>
                </c:pt>
                <c:pt idx="17">
                  <c:v>940.103745</c:v>
                </c:pt>
                <c:pt idx="18">
                  <c:v>934.536455550445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48-4ADF-A2D9-947F2F868D11}"/>
            </c:ext>
          </c:extLst>
        </c:ser>
        <c:ser>
          <c:idx val="2"/>
          <c:order val="2"/>
          <c:tx>
            <c:strRef>
              <c:f>'Original Data'!$A$7</c:f>
              <c:strCache>
                <c:ptCount val="1"/>
                <c:pt idx="0">
                  <c:v>PEC target</c:v>
                </c:pt>
              </c:strCache>
            </c:strRef>
          </c:tx>
          <c:spPr>
            <a:ln w="19050" cap="rnd">
              <a:solidFill>
                <a:srgbClr val="00206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Data'!$R$4:$BK$4</c15:sqref>
                  </c15:fullRef>
                </c:ext>
              </c:extLst>
              <c:f>'Original Data'!$R$4:$AQ$4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Data'!$R$7:$BK$7</c15:sqref>
                  </c15:fullRef>
                </c:ext>
              </c:extLst>
              <c:f>'Original Data'!$R$7:$AQ$7</c:f>
              <c:numCache>
                <c:formatCode>General</c:formatCode>
                <c:ptCount val="26"/>
                <c:pt idx="0">
                  <c:v>992.5</c:v>
                </c:pt>
                <c:pt idx="1">
                  <c:v>992.5</c:v>
                </c:pt>
                <c:pt idx="2">
                  <c:v>992.5</c:v>
                </c:pt>
                <c:pt idx="3">
                  <c:v>992.5</c:v>
                </c:pt>
                <c:pt idx="4">
                  <c:v>992.5</c:v>
                </c:pt>
                <c:pt idx="5">
                  <c:v>992.5</c:v>
                </c:pt>
                <c:pt idx="6">
                  <c:v>992.5</c:v>
                </c:pt>
                <c:pt idx="7">
                  <c:v>992.5</c:v>
                </c:pt>
                <c:pt idx="8">
                  <c:v>992.5</c:v>
                </c:pt>
                <c:pt idx="9">
                  <c:v>992.5</c:v>
                </c:pt>
                <c:pt idx="10">
                  <c:v>992.5</c:v>
                </c:pt>
                <c:pt idx="11">
                  <c:v>992.5</c:v>
                </c:pt>
                <c:pt idx="12">
                  <c:v>992.5</c:v>
                </c:pt>
                <c:pt idx="13">
                  <c:v>992.5</c:v>
                </c:pt>
                <c:pt idx="14">
                  <c:v>992.5</c:v>
                </c:pt>
                <c:pt idx="15">
                  <c:v>992.5</c:v>
                </c:pt>
                <c:pt idx="16">
                  <c:v>992.5</c:v>
                </c:pt>
                <c:pt idx="17">
                  <c:v>992.5</c:v>
                </c:pt>
                <c:pt idx="18">
                  <c:v>992.5</c:v>
                </c:pt>
                <c:pt idx="19">
                  <c:v>992.5</c:v>
                </c:pt>
                <c:pt idx="20">
                  <c:v>992.5</c:v>
                </c:pt>
                <c:pt idx="21">
                  <c:v>992.5</c:v>
                </c:pt>
                <c:pt idx="22">
                  <c:v>992.5</c:v>
                </c:pt>
                <c:pt idx="23">
                  <c:v>992.5</c:v>
                </c:pt>
                <c:pt idx="24">
                  <c:v>992.5</c:v>
                </c:pt>
                <c:pt idx="25">
                  <c:v>992.5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48-4ADF-A2D9-947F2F868D11}"/>
            </c:ext>
          </c:extLst>
        </c:ser>
        <c:ser>
          <c:idx val="7"/>
          <c:order val="3"/>
          <c:tx>
            <c:strRef>
              <c:f>'Original Data'!$A$8</c:f>
              <c:strCache>
                <c:ptCount val="1"/>
                <c:pt idx="0">
                  <c:v>FEC target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Data'!$R$4:$BK$4</c15:sqref>
                  </c15:fullRef>
                </c:ext>
              </c:extLst>
              <c:f>'Original Data'!$R$4:$AQ$4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Data'!$R$8:$BK$8</c15:sqref>
                  </c15:fullRef>
                </c:ext>
              </c:extLst>
              <c:f>'Original Data'!$R$8:$AQ$8</c:f>
              <c:numCache>
                <c:formatCode>General</c:formatCode>
                <c:ptCount val="26"/>
                <c:pt idx="0">
                  <c:v>763</c:v>
                </c:pt>
                <c:pt idx="1">
                  <c:v>763</c:v>
                </c:pt>
                <c:pt idx="2">
                  <c:v>763</c:v>
                </c:pt>
                <c:pt idx="3">
                  <c:v>763</c:v>
                </c:pt>
                <c:pt idx="4">
                  <c:v>763</c:v>
                </c:pt>
                <c:pt idx="5">
                  <c:v>763</c:v>
                </c:pt>
                <c:pt idx="6">
                  <c:v>763</c:v>
                </c:pt>
                <c:pt idx="7">
                  <c:v>763</c:v>
                </c:pt>
                <c:pt idx="8">
                  <c:v>763</c:v>
                </c:pt>
                <c:pt idx="9">
                  <c:v>763</c:v>
                </c:pt>
                <c:pt idx="10">
                  <c:v>763</c:v>
                </c:pt>
                <c:pt idx="11">
                  <c:v>763</c:v>
                </c:pt>
                <c:pt idx="12">
                  <c:v>763</c:v>
                </c:pt>
                <c:pt idx="13">
                  <c:v>763</c:v>
                </c:pt>
                <c:pt idx="14">
                  <c:v>763</c:v>
                </c:pt>
                <c:pt idx="15">
                  <c:v>763</c:v>
                </c:pt>
                <c:pt idx="16">
                  <c:v>763</c:v>
                </c:pt>
                <c:pt idx="17">
                  <c:v>763</c:v>
                </c:pt>
                <c:pt idx="18">
                  <c:v>763</c:v>
                </c:pt>
                <c:pt idx="19">
                  <c:v>763</c:v>
                </c:pt>
                <c:pt idx="20">
                  <c:v>763</c:v>
                </c:pt>
                <c:pt idx="21">
                  <c:v>763</c:v>
                </c:pt>
                <c:pt idx="22">
                  <c:v>763</c:v>
                </c:pt>
                <c:pt idx="23">
                  <c:v>763</c:v>
                </c:pt>
                <c:pt idx="24">
                  <c:v>763</c:v>
                </c:pt>
                <c:pt idx="25">
                  <c:v>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48-4ADF-A2D9-947F2F868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687775"/>
        <c:axId val="426223663"/>
      </c:lineChart>
      <c:catAx>
        <c:axId val="367687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223663"/>
        <c:crosses val="autoZero"/>
        <c:auto val="1"/>
        <c:lblAlgn val="ctr"/>
        <c:lblOffset val="100"/>
        <c:noMultiLvlLbl val="0"/>
      </c:catAx>
      <c:valAx>
        <c:axId val="4262236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Million tonne of oil equivalent (Mtoe)</a:t>
                </a:r>
              </a:p>
            </c:rich>
          </c:tx>
          <c:layout>
            <c:manualLayout>
              <c:xMode val="edge"/>
              <c:yMode val="edge"/>
              <c:x val="8.7007866039596708E-3"/>
              <c:y val="0.327039956941762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687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Primary energy consumption (PEC)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B6B-49B2-91EF-2838FE25A12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117-434F-9FB8-2698E3EF2F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117-434F-9FB8-2698E3EF2F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17-434F-9FB8-2698E3EF2F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117-434F-9FB8-2698E3EF2F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117-434F-9FB8-2698E3EF2F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117-434F-9FB8-2698E3EF2F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117-434F-9FB8-2698E3EF2F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117-434F-9FB8-2698E3EF2FC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117-434F-9FB8-2698E3EF2FC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117-434F-9FB8-2698E3EF2FC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117-434F-9FB8-2698E3EF2FCE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17-434F-9FB8-2698E3EF2FCE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117-434F-9FB8-2698E3EF2FCE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117-434F-9FB8-2698E3EF2FC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117-434F-9FB8-2698E3EF2FCE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117-434F-9FB8-2698E3EF2FCE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117-434F-9FB8-2698E3EF2F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CHART'!$B$1:$AO$1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CHART'!$B$2:$AO$2</c:f>
              <c:numCache>
                <c:formatCode>0.0</c:formatCode>
                <c:ptCount val="26"/>
                <c:pt idx="0">
                  <c:v>1497.7640098592719</c:v>
                </c:pt>
                <c:pt idx="1">
                  <c:v>1511.3994377775871</c:v>
                </c:pt>
                <c:pt idx="2">
                  <c:v>1490.1702719946504</c:v>
                </c:pt>
                <c:pt idx="3">
                  <c:v>1488.7682544518009</c:v>
                </c:pt>
                <c:pt idx="4">
                  <c:v>1403.3055984748257</c:v>
                </c:pt>
                <c:pt idx="5">
                  <c:v>1458.2754770265597</c:v>
                </c:pt>
                <c:pt idx="6">
                  <c:v>1412.8255633066779</c:v>
                </c:pt>
                <c:pt idx="7">
                  <c:v>1397.0340192306296</c:v>
                </c:pt>
                <c:pt idx="8">
                  <c:v>1384.8005787494026</c:v>
                </c:pt>
                <c:pt idx="9">
                  <c:v>1330.8486087757713</c:v>
                </c:pt>
                <c:pt idx="10">
                  <c:v>1348.3937191205689</c:v>
                </c:pt>
                <c:pt idx="11">
                  <c:v>1362.5158601245819</c:v>
                </c:pt>
                <c:pt idx="12">
                  <c:v>1380.9853456955184</c:v>
                </c:pt>
                <c:pt idx="13">
                  <c:v>1371.9180764770231</c:v>
                </c:pt>
                <c:pt idx="14">
                  <c:v>1354.4260740361128</c:v>
                </c:pt>
                <c:pt idx="15">
                  <c:v>1235.7940270850293</c:v>
                </c:pt>
                <c:pt idx="16">
                  <c:v>1313.179194373746</c:v>
                </c:pt>
                <c:pt idx="17">
                  <c:v>1258.1277737626824</c:v>
                </c:pt>
                <c:pt idx="18">
                  <c:v>1210.3695305300726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17-434F-9FB8-2698E3EF2FCE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Final energy consumption (FEC)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6B-49B2-91EF-2838FE25A12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117-434F-9FB8-2698E3EF2FC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117-434F-9FB8-2698E3EF2FC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117-434F-9FB8-2698E3EF2FC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117-434F-9FB8-2698E3EF2FC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117-434F-9FB8-2698E3EF2FC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117-434F-9FB8-2698E3EF2FC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117-434F-9FB8-2698E3EF2FC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117-434F-9FB8-2698E3EF2FC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117-434F-9FB8-2698E3EF2FC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117-434F-9FB8-2698E3EF2FC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117-434F-9FB8-2698E3EF2FCE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117-434F-9FB8-2698E3EF2FCE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117-434F-9FB8-2698E3EF2FCE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117-434F-9FB8-2698E3EF2FC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117-434F-9FB8-2698E3EF2FCE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117-434F-9FB8-2698E3EF2FCE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117-434F-9FB8-2698E3EF2F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CHART'!$B$1:$AO$1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CHART'!$B$3:$AO$3</c:f>
              <c:numCache>
                <c:formatCode>0.0</c:formatCode>
                <c:ptCount val="26"/>
                <c:pt idx="0">
                  <c:v>1041.250186</c:v>
                </c:pt>
                <c:pt idx="1">
                  <c:v>1045.8384169999999</c:v>
                </c:pt>
                <c:pt idx="2">
                  <c:v>1028.5088040000001</c:v>
                </c:pt>
                <c:pt idx="3">
                  <c:v>1036.705653</c:v>
                </c:pt>
                <c:pt idx="4">
                  <c:v>980.82820200000003</c:v>
                </c:pt>
                <c:pt idx="5">
                  <c:v>1025.215696</c:v>
                </c:pt>
                <c:pt idx="6">
                  <c:v>985.26782900000001</c:v>
                </c:pt>
                <c:pt idx="7">
                  <c:v>983.20890399999996</c:v>
                </c:pt>
                <c:pt idx="8">
                  <c:v>981.03894600000001</c:v>
                </c:pt>
                <c:pt idx="9">
                  <c:v>939.16453200000001</c:v>
                </c:pt>
                <c:pt idx="10">
                  <c:v>958.64298999999994</c:v>
                </c:pt>
                <c:pt idx="11">
                  <c:v>977.64294900000004</c:v>
                </c:pt>
                <c:pt idx="12">
                  <c:v>989.85266200000001</c:v>
                </c:pt>
                <c:pt idx="13">
                  <c:v>992.28981399999998</c:v>
                </c:pt>
                <c:pt idx="14">
                  <c:v>986.43120700000009</c:v>
                </c:pt>
                <c:pt idx="15">
                  <c:v>906.30624999999998</c:v>
                </c:pt>
                <c:pt idx="16">
                  <c:v>967.56702899999993</c:v>
                </c:pt>
                <c:pt idx="17">
                  <c:v>940.103745</c:v>
                </c:pt>
                <c:pt idx="18">
                  <c:v>934.536455550445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17-434F-9FB8-2698E3EF2FCE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PEC target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7B6B-49B2-91EF-2838FE25A121}"/>
              </c:ext>
            </c:extLst>
          </c:dPt>
          <c:dLbls>
            <c:dLbl>
              <c:idx val="25"/>
              <c:layout>
                <c:manualLayout>
                  <c:x val="-1.2972176306826049E-2"/>
                  <c:y val="4.26666615473072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B6B-49B2-91EF-2838FE25A1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'DATA AND CHART'!$B$1:$AO$1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CHART'!$B$4:$AO$4</c:f>
              <c:numCache>
                <c:formatCode>General</c:formatCode>
                <c:ptCount val="26"/>
                <c:pt idx="25">
                  <c:v>992.5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17-434F-9FB8-2698E3EF2FCE}"/>
            </c:ext>
          </c:extLst>
        </c:ser>
        <c:ser>
          <c:idx val="3"/>
          <c:order val="3"/>
          <c:tx>
            <c:strRef>
              <c:f>'DATA AND CHART'!$A$5</c:f>
              <c:strCache>
                <c:ptCount val="1"/>
                <c:pt idx="0">
                  <c:v>FEC target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2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7B6B-49B2-91EF-2838FE25A121}"/>
              </c:ext>
            </c:extLst>
          </c:dPt>
          <c:dLbls>
            <c:dLbl>
              <c:idx val="25"/>
              <c:layout>
                <c:manualLayout>
                  <c:x val="-1.8928323413507017E-2"/>
                  <c:y val="3.04761868195051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B6B-49B2-91EF-2838FE25A1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'DATA AND CHART'!$B$1:$AO$1</c:f>
              <c:numCache>
                <c:formatCode>General</c:formatCod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numCache>
            </c:numRef>
          </c:cat>
          <c:val>
            <c:numRef>
              <c:f>'DATA AND CHART'!$B$5:$AO$5</c:f>
              <c:numCache>
                <c:formatCode>General</c:formatCode>
                <c:ptCount val="26"/>
                <c:pt idx="25">
                  <c:v>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17-434F-9FB8-2698E3EF2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297136"/>
        <c:axId val="219662192"/>
      </c:lineChart>
      <c:catAx>
        <c:axId val="27029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662192"/>
        <c:crosses val="autoZero"/>
        <c:auto val="1"/>
        <c:lblAlgn val="ctr"/>
        <c:lblOffset val="100"/>
        <c:noMultiLvlLbl val="0"/>
      </c:catAx>
      <c:valAx>
        <c:axId val="21966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9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155575</xdr:colOff>
      <xdr:row>10</xdr:row>
      <xdr:rowOff>181384</xdr:rowOff>
    </xdr:from>
    <xdr:to>
      <xdr:col>31</xdr:col>
      <xdr:colOff>186531</xdr:colOff>
      <xdr:row>44</xdr:row>
      <xdr:rowOff>83344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571500</xdr:colOff>
      <xdr:row>8</xdr:row>
      <xdr:rowOff>166687</xdr:rowOff>
    </xdr:from>
    <xdr:to>
      <xdr:col>38</xdr:col>
      <xdr:colOff>190500</xdr:colOff>
      <xdr:row>41</xdr:row>
      <xdr:rowOff>130969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68580</xdr:rowOff>
    </xdr:from>
    <xdr:to>
      <xdr:col>12</xdr:col>
      <xdr:colOff>579120</xdr:colOff>
      <xdr:row>28</xdr:row>
      <xdr:rowOff>162649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612179-E1F7-479B-A292-E17CCD260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68580"/>
          <a:ext cx="7772400" cy="52147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vi\OneDrive%20-%20European%20Environment%20Agency\Indicators\ENER016\Proxies%20marketa\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>
        <row r="6">
          <cell r="C6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BF74-F481-4F26-9BFD-99D769E94961}">
  <dimension ref="A1:BP54"/>
  <sheetViews>
    <sheetView zoomScale="80" zoomScaleNormal="80" workbookViewId="0">
      <selection activeCell="AI22" sqref="AI22"/>
    </sheetView>
  </sheetViews>
  <sheetFormatPr defaultRowHeight="14.4" outlineLevelCol="1" x14ac:dyDescent="0.3"/>
  <cols>
    <col min="1" max="1" width="27.33203125" customWidth="1"/>
    <col min="2" max="2" width="21" customWidth="1"/>
    <col min="4" max="17" width="9.109375" hidden="1" customWidth="1" outlineLevel="1"/>
    <col min="18" max="18" width="9.109375" collapsed="1"/>
    <col min="34" max="34" width="12.44140625" customWidth="1"/>
    <col min="44" max="63" width="6.6640625" customWidth="1"/>
  </cols>
  <sheetData>
    <row r="1" spans="1:63" ht="13.95" customHeight="1" x14ac:dyDescent="0.3">
      <c r="A1" t="s">
        <v>0</v>
      </c>
    </row>
    <row r="2" spans="1:63" x14ac:dyDescent="0.3">
      <c r="A2" s="1" t="s">
        <v>1</v>
      </c>
      <c r="B2" s="1" t="s">
        <v>2</v>
      </c>
    </row>
    <row r="3" spans="1:63" x14ac:dyDescent="0.3">
      <c r="A3" s="1"/>
      <c r="B3" s="1"/>
    </row>
    <row r="4" spans="1:63" x14ac:dyDescent="0.3">
      <c r="A4" s="1" t="s">
        <v>3</v>
      </c>
      <c r="B4" s="1" t="s">
        <v>4</v>
      </c>
      <c r="C4">
        <v>1990</v>
      </c>
      <c r="D4">
        <v>1991</v>
      </c>
      <c r="E4">
        <v>1992</v>
      </c>
      <c r="F4">
        <v>1993</v>
      </c>
      <c r="G4">
        <v>1994</v>
      </c>
      <c r="H4">
        <v>1995</v>
      </c>
      <c r="I4">
        <v>1996</v>
      </c>
      <c r="J4">
        <v>1997</v>
      </c>
      <c r="K4">
        <v>1998</v>
      </c>
      <c r="L4">
        <v>1999</v>
      </c>
      <c r="M4">
        <v>2000</v>
      </c>
      <c r="N4">
        <v>2001</v>
      </c>
      <c r="O4">
        <v>2002</v>
      </c>
      <c r="P4">
        <v>2003</v>
      </c>
      <c r="Q4">
        <v>2004</v>
      </c>
      <c r="R4">
        <v>2005</v>
      </c>
      <c r="S4">
        <v>2006</v>
      </c>
      <c r="T4">
        <v>2007</v>
      </c>
      <c r="U4">
        <v>2008</v>
      </c>
      <c r="V4">
        <v>2009</v>
      </c>
      <c r="W4">
        <v>2010</v>
      </c>
      <c r="X4">
        <v>2011</v>
      </c>
      <c r="Y4">
        <v>2012</v>
      </c>
      <c r="Z4">
        <v>2013</v>
      </c>
      <c r="AA4">
        <v>2014</v>
      </c>
      <c r="AB4">
        <v>2015</v>
      </c>
      <c r="AC4">
        <v>2016</v>
      </c>
      <c r="AD4">
        <v>2017</v>
      </c>
      <c r="AE4">
        <v>2018</v>
      </c>
      <c r="AF4">
        <v>2019</v>
      </c>
      <c r="AG4">
        <v>2020</v>
      </c>
      <c r="AH4">
        <v>2021</v>
      </c>
      <c r="AI4">
        <v>2022</v>
      </c>
      <c r="AJ4">
        <v>2023</v>
      </c>
      <c r="AK4">
        <v>2024</v>
      </c>
      <c r="AL4">
        <v>2025</v>
      </c>
      <c r="AM4">
        <v>2026</v>
      </c>
      <c r="AN4">
        <v>2027</v>
      </c>
      <c r="AO4">
        <v>2028</v>
      </c>
      <c r="AP4">
        <v>2029</v>
      </c>
      <c r="AQ4">
        <v>2030</v>
      </c>
      <c r="AR4">
        <v>2031</v>
      </c>
      <c r="AS4">
        <v>2032</v>
      </c>
      <c r="AT4">
        <v>2033</v>
      </c>
      <c r="AU4">
        <v>2034</v>
      </c>
      <c r="AV4">
        <v>2035</v>
      </c>
      <c r="AW4">
        <v>2036</v>
      </c>
      <c r="AX4">
        <v>2037</v>
      </c>
      <c r="AY4">
        <v>2038</v>
      </c>
      <c r="AZ4">
        <v>2039</v>
      </c>
      <c r="BA4">
        <v>2040</v>
      </c>
      <c r="BB4">
        <v>2041</v>
      </c>
      <c r="BC4">
        <v>2042</v>
      </c>
      <c r="BD4">
        <v>2043</v>
      </c>
      <c r="BE4">
        <v>2044</v>
      </c>
      <c r="BF4">
        <v>2045</v>
      </c>
      <c r="BG4">
        <v>2046</v>
      </c>
      <c r="BH4">
        <v>2047</v>
      </c>
      <c r="BI4">
        <v>2048</v>
      </c>
      <c r="BJ4">
        <v>2049</v>
      </c>
      <c r="BK4">
        <v>2050</v>
      </c>
    </row>
    <row r="5" spans="1:63" x14ac:dyDescent="0.3">
      <c r="A5" t="s">
        <v>5</v>
      </c>
      <c r="B5" t="s">
        <v>6</v>
      </c>
      <c r="C5" s="2">
        <v>1367.7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>
        <v>1497.7640098592719</v>
      </c>
      <c r="S5" s="2">
        <v>1511.3994377775871</v>
      </c>
      <c r="T5" s="2">
        <v>1490.1702719946504</v>
      </c>
      <c r="U5" s="2">
        <v>1488.7682544518009</v>
      </c>
      <c r="V5" s="2">
        <v>1403.3055984748257</v>
      </c>
      <c r="W5" s="2">
        <v>1458.2754770265597</v>
      </c>
      <c r="X5" s="2">
        <v>1412.8255633066779</v>
      </c>
      <c r="Y5" s="2">
        <v>1397.0340192306296</v>
      </c>
      <c r="Z5" s="2">
        <v>1384.8005787494026</v>
      </c>
      <c r="AA5" s="2">
        <v>1330.8486087757713</v>
      </c>
      <c r="AB5" s="2">
        <v>1348.3937191205689</v>
      </c>
      <c r="AC5" s="2">
        <v>1362.5158601245819</v>
      </c>
      <c r="AD5" s="2">
        <v>1380.9853456955184</v>
      </c>
      <c r="AE5" s="2">
        <v>1371.9180764770231</v>
      </c>
      <c r="AF5" s="2">
        <v>1354.4260740361128</v>
      </c>
      <c r="AG5" s="2">
        <v>1235.7940270850293</v>
      </c>
      <c r="AH5" s="2">
        <v>1313.179194373746</v>
      </c>
      <c r="AI5" s="2">
        <v>1258.1277737626824</v>
      </c>
      <c r="AJ5" s="3">
        <v>1210.3695305300726</v>
      </c>
      <c r="AK5" s="2"/>
    </row>
    <row r="6" spans="1:63" x14ac:dyDescent="0.3">
      <c r="A6" t="s">
        <v>7</v>
      </c>
      <c r="B6" t="s">
        <v>6</v>
      </c>
      <c r="C6" s="2">
        <v>952.3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>
        <v>1041.250186</v>
      </c>
      <c r="S6" s="2">
        <v>1045.8384169999999</v>
      </c>
      <c r="T6" s="2">
        <v>1028.5088040000001</v>
      </c>
      <c r="U6" s="2">
        <v>1036.705653</v>
      </c>
      <c r="V6" s="2">
        <v>980.82820200000003</v>
      </c>
      <c r="W6" s="2">
        <v>1025.215696</v>
      </c>
      <c r="X6" s="2">
        <v>985.26782900000001</v>
      </c>
      <c r="Y6" s="2">
        <v>983.20890399999996</v>
      </c>
      <c r="Z6" s="2">
        <v>981.03894600000001</v>
      </c>
      <c r="AA6" s="2">
        <v>939.16453200000001</v>
      </c>
      <c r="AB6" s="2">
        <v>958.64298999999994</v>
      </c>
      <c r="AC6" s="2">
        <v>977.64294900000004</v>
      </c>
      <c r="AD6" s="2">
        <v>989.85266200000001</v>
      </c>
      <c r="AE6" s="2">
        <v>992.28981399999998</v>
      </c>
      <c r="AF6" s="2">
        <v>986.43120700000009</v>
      </c>
      <c r="AG6" s="2">
        <v>906.30624999999998</v>
      </c>
      <c r="AH6" s="2">
        <v>967.56702899999993</v>
      </c>
      <c r="AI6" s="2">
        <v>940.103745</v>
      </c>
      <c r="AJ6" s="3">
        <v>934.536455550445</v>
      </c>
    </row>
    <row r="7" spans="1:63" s="4" customFormat="1" x14ac:dyDescent="0.3">
      <c r="A7" s="4" t="s">
        <v>8</v>
      </c>
      <c r="B7" s="4" t="s">
        <v>9</v>
      </c>
      <c r="R7" s="4">
        <v>992.5</v>
      </c>
      <c r="S7" s="4">
        <v>992.5</v>
      </c>
      <c r="T7" s="4">
        <v>992.5</v>
      </c>
      <c r="U7" s="4">
        <v>992.5</v>
      </c>
      <c r="V7" s="4">
        <v>992.5</v>
      </c>
      <c r="W7" s="4">
        <v>992.5</v>
      </c>
      <c r="X7" s="4">
        <v>992.5</v>
      </c>
      <c r="Y7" s="4">
        <v>992.5</v>
      </c>
      <c r="Z7" s="4">
        <v>992.5</v>
      </c>
      <c r="AA7" s="4">
        <v>992.5</v>
      </c>
      <c r="AB7" s="4">
        <v>992.5</v>
      </c>
      <c r="AC7" s="4">
        <v>992.5</v>
      </c>
      <c r="AD7" s="4">
        <v>992.5</v>
      </c>
      <c r="AE7" s="4">
        <v>992.5</v>
      </c>
      <c r="AF7" s="4">
        <v>992.5</v>
      </c>
      <c r="AG7" s="4">
        <v>992.5</v>
      </c>
      <c r="AH7" s="4">
        <v>992.5</v>
      </c>
      <c r="AI7" s="4">
        <v>992.5</v>
      </c>
      <c r="AJ7" s="4">
        <v>992.5</v>
      </c>
      <c r="AK7" s="4">
        <v>992.5</v>
      </c>
      <c r="AL7" s="4">
        <v>992.5</v>
      </c>
      <c r="AM7" s="4">
        <v>992.5</v>
      </c>
      <c r="AN7" s="4">
        <v>992.5</v>
      </c>
      <c r="AO7" s="4">
        <v>992.5</v>
      </c>
      <c r="AP7" s="4">
        <v>992.5</v>
      </c>
      <c r="AQ7" s="4">
        <v>992.5</v>
      </c>
    </row>
    <row r="8" spans="1:63" s="4" customFormat="1" x14ac:dyDescent="0.3">
      <c r="A8" s="4" t="s">
        <v>10</v>
      </c>
      <c r="B8" s="4" t="s">
        <v>11</v>
      </c>
      <c r="R8" s="4">
        <v>763</v>
      </c>
      <c r="S8" s="4">
        <v>763</v>
      </c>
      <c r="T8" s="4">
        <v>763</v>
      </c>
      <c r="U8" s="4">
        <v>763</v>
      </c>
      <c r="V8" s="4">
        <v>763</v>
      </c>
      <c r="W8" s="4">
        <v>763</v>
      </c>
      <c r="X8" s="4">
        <v>763</v>
      </c>
      <c r="Y8" s="4">
        <v>763</v>
      </c>
      <c r="Z8" s="4">
        <v>763</v>
      </c>
      <c r="AA8" s="4">
        <v>763</v>
      </c>
      <c r="AB8" s="4">
        <v>763</v>
      </c>
      <c r="AC8" s="4">
        <v>763</v>
      </c>
      <c r="AD8" s="4">
        <v>763</v>
      </c>
      <c r="AE8" s="4">
        <v>763</v>
      </c>
      <c r="AF8" s="4">
        <v>763</v>
      </c>
      <c r="AG8" s="4">
        <v>763</v>
      </c>
      <c r="AH8" s="4">
        <v>763</v>
      </c>
      <c r="AI8" s="4">
        <v>763</v>
      </c>
      <c r="AJ8" s="4">
        <v>763</v>
      </c>
      <c r="AK8" s="4">
        <v>763</v>
      </c>
      <c r="AL8" s="4">
        <v>763</v>
      </c>
      <c r="AM8" s="4">
        <v>763</v>
      </c>
      <c r="AN8" s="4">
        <v>763</v>
      </c>
      <c r="AO8" s="4">
        <v>763</v>
      </c>
      <c r="AP8" s="4">
        <v>763</v>
      </c>
      <c r="AQ8" s="4">
        <v>763</v>
      </c>
    </row>
    <row r="9" spans="1:63" x14ac:dyDescent="0.3">
      <c r="A9" s="1"/>
      <c r="B9" s="1"/>
    </row>
    <row r="12" spans="1:63" x14ac:dyDescent="0.3">
      <c r="A12" s="1"/>
      <c r="B12" s="1"/>
      <c r="AH12" t="s">
        <v>12</v>
      </c>
    </row>
    <row r="13" spans="1:63" x14ac:dyDescent="0.3">
      <c r="AH13" t="s">
        <v>13</v>
      </c>
      <c r="AI13" s="5">
        <f>((AJ5-R5)/R5)</f>
        <v>-0.19188235091601821</v>
      </c>
    </row>
    <row r="14" spans="1:63" x14ac:dyDescent="0.3">
      <c r="AH14" t="s">
        <v>14</v>
      </c>
      <c r="AI14" s="5">
        <f>((AJ5-Y5)/Y5)</f>
        <v>-0.13361484840817003</v>
      </c>
    </row>
    <row r="15" spans="1:63" x14ac:dyDescent="0.3">
      <c r="AH15" t="s">
        <v>15</v>
      </c>
      <c r="AI15" s="6">
        <f>((AJ5-AI5)/AI5)</f>
        <v>-3.7959771836034821E-2</v>
      </c>
    </row>
    <row r="16" spans="1:63" x14ac:dyDescent="0.3">
      <c r="AH16" t="s">
        <v>16</v>
      </c>
      <c r="AI16" s="5">
        <f>(AQ7-AJ5)/AJ5</f>
        <v>-0.1800024910034361</v>
      </c>
    </row>
    <row r="17" spans="34:36" x14ac:dyDescent="0.3">
      <c r="AI17" s="5"/>
    </row>
    <row r="18" spans="34:36" x14ac:dyDescent="0.3">
      <c r="AH18" t="s">
        <v>17</v>
      </c>
      <c r="AI18" s="5"/>
    </row>
    <row r="19" spans="34:36" x14ac:dyDescent="0.3">
      <c r="AH19" t="s">
        <v>13</v>
      </c>
      <c r="AI19" s="5">
        <f>((AJ6-R6)/R6)</f>
        <v>-0.10248615739460236</v>
      </c>
    </row>
    <row r="20" spans="34:36" x14ac:dyDescent="0.3">
      <c r="AH20" t="s">
        <v>14</v>
      </c>
      <c r="AI20" s="5">
        <f>((AJ6-Y6)/Y6)</f>
        <v>-4.950366931334764E-2</v>
      </c>
    </row>
    <row r="21" spans="34:36" x14ac:dyDescent="0.3">
      <c r="AH21" t="s">
        <v>15</v>
      </c>
      <c r="AI21" s="6">
        <f>((AJ6-AI6)/AI6)</f>
        <v>-5.9219947576690116E-3</v>
      </c>
    </row>
    <row r="22" spans="34:36" x14ac:dyDescent="0.3">
      <c r="AH22" t="s">
        <v>16</v>
      </c>
      <c r="AI22" s="5">
        <f>(AQ8-AJ6)/AJ6</f>
        <v>-0.18355244948621022</v>
      </c>
    </row>
    <row r="29" spans="34:36" x14ac:dyDescent="0.3">
      <c r="AJ29" s="2"/>
    </row>
    <row r="31" spans="34:36" x14ac:dyDescent="0.3">
      <c r="AI31" s="2"/>
    </row>
    <row r="54" spans="68:68" x14ac:dyDescent="0.3">
      <c r="BP54">
        <v>1000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6340-D8E8-4EFE-89BE-D5C8454AFD7B}">
  <sheetPr>
    <tabColor rgb="FF00B050"/>
  </sheetPr>
  <dimension ref="A1:BN51"/>
  <sheetViews>
    <sheetView zoomScale="115" zoomScaleNormal="115" workbookViewId="0">
      <selection activeCell="B1" sqref="B1:B1048576"/>
    </sheetView>
  </sheetViews>
  <sheetFormatPr defaultRowHeight="14.4" outlineLevelCol="1" x14ac:dyDescent="0.3"/>
  <cols>
    <col min="1" max="1" width="27.33203125" customWidth="1"/>
    <col min="2" max="15" width="9.109375" hidden="1" customWidth="1" outlineLevel="1"/>
    <col min="16" max="16" width="9.109375" collapsed="1"/>
    <col min="32" max="32" width="12.44140625" customWidth="1"/>
    <col min="42" max="61" width="6.6640625" customWidth="1"/>
  </cols>
  <sheetData>
    <row r="1" spans="1:41" x14ac:dyDescent="0.3">
      <c r="A1" s="1" t="s">
        <v>3</v>
      </c>
      <c r="B1">
        <v>1991</v>
      </c>
      <c r="C1">
        <v>1992</v>
      </c>
      <c r="D1">
        <v>1993</v>
      </c>
      <c r="E1">
        <v>1994</v>
      </c>
      <c r="F1">
        <v>1995</v>
      </c>
      <c r="G1">
        <v>1996</v>
      </c>
      <c r="H1">
        <v>1997</v>
      </c>
      <c r="I1">
        <v>1998</v>
      </c>
      <c r="J1">
        <v>1999</v>
      </c>
      <c r="K1">
        <v>2000</v>
      </c>
      <c r="L1">
        <v>2001</v>
      </c>
      <c r="M1">
        <v>2002</v>
      </c>
      <c r="N1">
        <v>2003</v>
      </c>
      <c r="O1">
        <v>2004</v>
      </c>
      <c r="P1">
        <v>2005</v>
      </c>
      <c r="Q1">
        <v>2006</v>
      </c>
      <c r="R1">
        <v>2007</v>
      </c>
      <c r="S1">
        <v>2008</v>
      </c>
      <c r="T1">
        <v>2009</v>
      </c>
      <c r="U1">
        <v>2010</v>
      </c>
      <c r="V1">
        <v>2011</v>
      </c>
      <c r="W1">
        <v>2012</v>
      </c>
      <c r="X1">
        <v>2013</v>
      </c>
      <c r="Y1">
        <v>2014</v>
      </c>
      <c r="Z1">
        <v>2015</v>
      </c>
      <c r="AA1">
        <v>2016</v>
      </c>
      <c r="AB1">
        <v>2017</v>
      </c>
      <c r="AC1">
        <v>2018</v>
      </c>
      <c r="AD1">
        <v>2019</v>
      </c>
      <c r="AE1">
        <v>2020</v>
      </c>
      <c r="AF1">
        <v>2021</v>
      </c>
      <c r="AG1">
        <v>2022</v>
      </c>
      <c r="AH1">
        <v>2023</v>
      </c>
      <c r="AI1">
        <v>2024</v>
      </c>
      <c r="AJ1">
        <v>2025</v>
      </c>
      <c r="AK1">
        <v>2026</v>
      </c>
      <c r="AL1">
        <v>2027</v>
      </c>
      <c r="AM1">
        <v>2028</v>
      </c>
      <c r="AN1">
        <v>2029</v>
      </c>
      <c r="AO1">
        <v>2030</v>
      </c>
    </row>
    <row r="2" spans="1:41" x14ac:dyDescent="0.3">
      <c r="A2" t="s">
        <v>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>
        <v>1497.7640098592719</v>
      </c>
      <c r="Q2" s="2">
        <v>1511.3994377775871</v>
      </c>
      <c r="R2" s="2">
        <v>1490.1702719946504</v>
      </c>
      <c r="S2" s="2">
        <v>1488.7682544518009</v>
      </c>
      <c r="T2" s="2">
        <v>1403.3055984748257</v>
      </c>
      <c r="U2" s="2">
        <v>1458.2754770265597</v>
      </c>
      <c r="V2" s="2">
        <v>1412.8255633066779</v>
      </c>
      <c r="W2" s="2">
        <v>1397.0340192306296</v>
      </c>
      <c r="X2" s="2">
        <v>1384.8005787494026</v>
      </c>
      <c r="Y2" s="2">
        <v>1330.8486087757713</v>
      </c>
      <c r="Z2" s="2">
        <v>1348.3937191205689</v>
      </c>
      <c r="AA2" s="2">
        <v>1362.5158601245819</v>
      </c>
      <c r="AB2" s="2">
        <v>1380.9853456955184</v>
      </c>
      <c r="AC2" s="2">
        <v>1371.9180764770231</v>
      </c>
      <c r="AD2" s="2">
        <v>1354.4260740361128</v>
      </c>
      <c r="AE2" s="2">
        <v>1235.7940270850293</v>
      </c>
      <c r="AF2" s="2">
        <v>1313.179194373746</v>
      </c>
      <c r="AG2" s="2">
        <v>1258.1277737626824</v>
      </c>
      <c r="AH2" s="3">
        <v>1210.3695305300726</v>
      </c>
      <c r="AI2" s="2"/>
    </row>
    <row r="3" spans="1:41" x14ac:dyDescent="0.3">
      <c r="A3" t="s">
        <v>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>
        <v>1041.250186</v>
      </c>
      <c r="Q3" s="2">
        <v>1045.8384169999999</v>
      </c>
      <c r="R3" s="2">
        <v>1028.5088040000001</v>
      </c>
      <c r="S3" s="2">
        <v>1036.705653</v>
      </c>
      <c r="T3" s="2">
        <v>980.82820200000003</v>
      </c>
      <c r="U3" s="2">
        <v>1025.215696</v>
      </c>
      <c r="V3" s="2">
        <v>985.26782900000001</v>
      </c>
      <c r="W3" s="2">
        <v>983.20890399999996</v>
      </c>
      <c r="X3" s="2">
        <v>981.03894600000001</v>
      </c>
      <c r="Y3" s="2">
        <v>939.16453200000001</v>
      </c>
      <c r="Z3" s="2">
        <v>958.64298999999994</v>
      </c>
      <c r="AA3" s="2">
        <v>977.64294900000004</v>
      </c>
      <c r="AB3" s="2">
        <v>989.85266200000001</v>
      </c>
      <c r="AC3" s="2">
        <v>992.28981399999998</v>
      </c>
      <c r="AD3" s="2">
        <v>986.43120700000009</v>
      </c>
      <c r="AE3" s="2">
        <v>906.30624999999998</v>
      </c>
      <c r="AF3" s="2">
        <v>967.56702899999993</v>
      </c>
      <c r="AG3" s="2">
        <v>940.103745</v>
      </c>
      <c r="AH3" s="3">
        <v>934.536455550445</v>
      </c>
    </row>
    <row r="4" spans="1:41" s="4" customFormat="1" x14ac:dyDescent="0.3">
      <c r="A4" s="4" t="s">
        <v>8</v>
      </c>
      <c r="AO4" s="4">
        <v>992.5</v>
      </c>
    </row>
    <row r="5" spans="1:41" s="4" customFormat="1" x14ac:dyDescent="0.3">
      <c r="A5" s="4" t="s">
        <v>10</v>
      </c>
      <c r="AO5" s="4">
        <v>763</v>
      </c>
    </row>
    <row r="6" spans="1:41" x14ac:dyDescent="0.3">
      <c r="A6" s="1"/>
    </row>
    <row r="9" spans="1:41" x14ac:dyDescent="0.3">
      <c r="A9" s="1"/>
    </row>
    <row r="10" spans="1:41" x14ac:dyDescent="0.3">
      <c r="AG10" s="5"/>
    </row>
    <row r="11" spans="1:41" x14ac:dyDescent="0.3">
      <c r="AG11" s="5"/>
    </row>
    <row r="12" spans="1:41" x14ac:dyDescent="0.3">
      <c r="AG12" s="6"/>
    </row>
    <row r="13" spans="1:41" x14ac:dyDescent="0.3">
      <c r="AG13" s="5"/>
    </row>
    <row r="14" spans="1:41" x14ac:dyDescent="0.3">
      <c r="AG14" s="5"/>
    </row>
    <row r="15" spans="1:41" x14ac:dyDescent="0.3">
      <c r="AG15" s="5"/>
    </row>
    <row r="16" spans="1:41" x14ac:dyDescent="0.3">
      <c r="AG16" s="5"/>
    </row>
    <row r="17" spans="33:34" x14ac:dyDescent="0.3">
      <c r="AG17" s="5"/>
    </row>
    <row r="18" spans="33:34" x14ac:dyDescent="0.3">
      <c r="AG18" s="6"/>
    </row>
    <row r="19" spans="33:34" x14ac:dyDescent="0.3">
      <c r="AG19" s="5"/>
    </row>
    <row r="26" spans="33:34" x14ac:dyDescent="0.3">
      <c r="AH26" s="2"/>
    </row>
    <row r="28" spans="33:34" x14ac:dyDescent="0.3">
      <c r="AG28" s="2"/>
    </row>
    <row r="51" spans="66:66" x14ac:dyDescent="0.3">
      <c r="BN51">
        <v>1000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E13E-F64D-4690-8881-AC4BACDA2E09}">
  <dimension ref="A1"/>
  <sheetViews>
    <sheetView tabSelected="1" workbookViewId="0">
      <selection activeCell="Q27" sqref="Q27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2024-10-22T08:05:26Z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