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3A186EF-1BA9-4D89-A9D9-D535999FBB1A}" xr6:coauthVersionLast="47" xr6:coauthVersionMax="47" xr10:uidLastSave="{00000000-0000-0000-0000-000000000000}"/>
  <bookViews>
    <workbookView xWindow="-108" yWindow="-108" windowWidth="23256" windowHeight="12720" tabRatio="939" activeTab="8" xr2:uid="{00000000-000D-0000-FFFF-FFFF00000000}"/>
  </bookViews>
  <sheets>
    <sheet name="Original Data a" sheetId="18" r:id="rId1"/>
    <sheet name="Original Data b" sheetId="15" r:id="rId2"/>
    <sheet name="Original Data c" sheetId="14" r:id="rId3"/>
    <sheet name="Original Data d" sheetId="12" r:id="rId4"/>
    <sheet name="DATA AND CHART a" sheetId="17" r:id="rId5"/>
    <sheet name="DATA AND CHART b" sheetId="16" r:id="rId6"/>
    <sheet name="DATA AND CHART c" sheetId="13" r:id="rId7"/>
    <sheet name="DATA AND CHART d" sheetId="11" r:id="rId8"/>
    <sheet name="Draft" sheetId="19" r:id="rId9"/>
  </sheets>
  <externalReferences>
    <externalReference r:id="rId10"/>
    <externalReference r:id="rId11"/>
    <externalReference r:id="rId1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<sst xmlns="http://schemas.openxmlformats.org/spreadsheetml/2006/main" count="28" uniqueCount="11">
  <si>
    <t>Year</t>
  </si>
  <si>
    <t>Lake total phosphorus 1992-2022 (267)</t>
  </si>
  <si>
    <t>Lake total phosphorus 2000-2022 (351)</t>
  </si>
  <si>
    <t>Legend</t>
  </si>
  <si>
    <t>River phosphate 1992-2022 (403)</t>
  </si>
  <si>
    <t>River phosphate 2000-2022 (669)</t>
  </si>
  <si>
    <t>Insert data below and create the chart based on the data. Please create the chart next to data like this:
Please ensure the chart is based on the data in the table (not linking to a source outside this document)</t>
  </si>
  <si>
    <t>River nitrate 1992-2022 (628)</t>
  </si>
  <si>
    <t>River nitrate 2000-2022 (987)</t>
  </si>
  <si>
    <t>Groundwater nitrate 1992-2022 (472)</t>
  </si>
  <si>
    <t>Groundwater nitrate 2000-2022 (1016)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</si>
</sst>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2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3" fontId="0" fillId="0" borderId="0" xfId="0" applyNumberForma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b-NO" sz="1600" b="1">
                <a:latin typeface="+mn-lt"/>
              </a:rPr>
              <a:t>Nitrate concentration in European groundwater</a:t>
            </a:r>
            <a:r>
              <a:rPr lang="nb-NO" sz="1600" b="1" baseline="0">
                <a:latin typeface="+mn-lt"/>
              </a:rPr>
              <a:t> bodies</a:t>
            </a:r>
            <a:endParaRPr lang="nb-NO" sz="1600" b="1"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787723131467205"/>
          <c:y val="9.0399427344309211E-2"/>
          <c:w val="0.83590402770334338"/>
          <c:h val="0.78331725125268437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a'!$B$2</c:f>
              <c:strCache>
                <c:ptCount val="1"/>
                <c:pt idx="0">
                  <c:v>Groundwater nitrate 1992-2022 (472)</c:v>
                </c:pt>
              </c:strCache>
            </c:strRef>
          </c:tx>
          <c:marker>
            <c:symbol val="none"/>
          </c:marker>
          <c:cat>
            <c:numRef>
              <c:f>'Original Data a'!$A$3:$A$33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a'!$B$3:$B$33</c:f>
              <c:numCache>
                <c:formatCode>General</c:formatCode>
                <c:ptCount val="31"/>
                <c:pt idx="0">
                  <c:v>19.862240863963979</c:v>
                </c:pt>
                <c:pt idx="1">
                  <c:v>19.682589470625</c:v>
                </c:pt>
                <c:pt idx="2">
                  <c:v>19.809209348771191</c:v>
                </c:pt>
                <c:pt idx="3">
                  <c:v>20.37882101415466</c:v>
                </c:pt>
                <c:pt idx="4">
                  <c:v>20.215599925925851</c:v>
                </c:pt>
                <c:pt idx="5">
                  <c:v>21.124034199150419</c:v>
                </c:pt>
                <c:pt idx="6">
                  <c:v>21.048565798639832</c:v>
                </c:pt>
                <c:pt idx="7">
                  <c:v>20.724507028273312</c:v>
                </c:pt>
                <c:pt idx="8">
                  <c:v>21.060734277334749</c:v>
                </c:pt>
                <c:pt idx="9">
                  <c:v>20.60026024635593</c:v>
                </c:pt>
                <c:pt idx="10">
                  <c:v>20.145342527029658</c:v>
                </c:pt>
                <c:pt idx="11">
                  <c:v>20.677071137911021</c:v>
                </c:pt>
                <c:pt idx="12">
                  <c:v>20.67303040466313</c:v>
                </c:pt>
                <c:pt idx="13">
                  <c:v>20.227771707947038</c:v>
                </c:pt>
                <c:pt idx="14">
                  <c:v>20.047730731315681</c:v>
                </c:pt>
                <c:pt idx="15">
                  <c:v>20.715929572925852</c:v>
                </c:pt>
                <c:pt idx="16">
                  <c:v>21.394405970177971</c:v>
                </c:pt>
                <c:pt idx="17">
                  <c:v>21.237322160086869</c:v>
                </c:pt>
                <c:pt idx="18">
                  <c:v>21.244097686875001</c:v>
                </c:pt>
                <c:pt idx="19">
                  <c:v>20.059660939137711</c:v>
                </c:pt>
                <c:pt idx="20">
                  <c:v>21.33688657449153</c:v>
                </c:pt>
                <c:pt idx="21">
                  <c:v>20.659023778830509</c:v>
                </c:pt>
                <c:pt idx="22">
                  <c:v>20.462856765417371</c:v>
                </c:pt>
                <c:pt idx="23">
                  <c:v>20.537567873222461</c:v>
                </c:pt>
                <c:pt idx="24">
                  <c:v>20.53036408872034</c:v>
                </c:pt>
                <c:pt idx="25">
                  <c:v>20.2321896424661</c:v>
                </c:pt>
                <c:pt idx="26">
                  <c:v>21.027323421154659</c:v>
                </c:pt>
                <c:pt idx="27">
                  <c:v>20.741810764294492</c:v>
                </c:pt>
                <c:pt idx="28">
                  <c:v>20.74713453662288</c:v>
                </c:pt>
                <c:pt idx="29">
                  <c:v>20.865422192080509</c:v>
                </c:pt>
                <c:pt idx="30">
                  <c:v>20.855577057002119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58-4BFB-A2D5-A1DFC98BC104}"/>
            </c:ext>
          </c:extLst>
        </c:ser>
        <c:ser>
          <c:idx val="1"/>
          <c:order val="1"/>
          <c:tx>
            <c:strRef>
              <c:f>'Original Data a'!$C$2</c:f>
              <c:strCache>
                <c:ptCount val="1"/>
                <c:pt idx="0">
                  <c:v>Groundwater nitrate 2000-2022 (1016)</c:v>
                </c:pt>
              </c:strCache>
            </c:strRef>
          </c:tx>
          <c:marker>
            <c:symbol val="none"/>
          </c:marker>
          <c:cat>
            <c:numRef>
              <c:f>'Original Data a'!$A$3:$A$33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a'!$C$3:$C$33</c:f>
              <c:numCache>
                <c:formatCode>General</c:formatCode>
                <c:ptCount val="31"/>
                <c:pt idx="8">
                  <c:v>20.689202565721459</c:v>
                </c:pt>
                <c:pt idx="9">
                  <c:v>20.559804470575791</c:v>
                </c:pt>
                <c:pt idx="10">
                  <c:v>20.088964435387791</c:v>
                </c:pt>
                <c:pt idx="11">
                  <c:v>20.37645583787106</c:v>
                </c:pt>
                <c:pt idx="12">
                  <c:v>20.268309267020669</c:v>
                </c:pt>
                <c:pt idx="13">
                  <c:v>20.369806169249021</c:v>
                </c:pt>
                <c:pt idx="14">
                  <c:v>20.457892751374018</c:v>
                </c:pt>
                <c:pt idx="15">
                  <c:v>20.725739585526579</c:v>
                </c:pt>
                <c:pt idx="16">
                  <c:v>20.836360400382869</c:v>
                </c:pt>
                <c:pt idx="17">
                  <c:v>20.551493762655511</c:v>
                </c:pt>
                <c:pt idx="18">
                  <c:v>20.948764967699798</c:v>
                </c:pt>
                <c:pt idx="19">
                  <c:v>20.13918758276575</c:v>
                </c:pt>
                <c:pt idx="20">
                  <c:v>20.71225780092421</c:v>
                </c:pt>
                <c:pt idx="21">
                  <c:v>20.699316027174209</c:v>
                </c:pt>
                <c:pt idx="22">
                  <c:v>20.83382277538287</c:v>
                </c:pt>
                <c:pt idx="23">
                  <c:v>20.937953099785432</c:v>
                </c:pt>
                <c:pt idx="24">
                  <c:v>21.28825883337008</c:v>
                </c:pt>
                <c:pt idx="25">
                  <c:v>20.601296842715549</c:v>
                </c:pt>
                <c:pt idx="26">
                  <c:v>20.633931069517718</c:v>
                </c:pt>
                <c:pt idx="27">
                  <c:v>20.309577214012791</c:v>
                </c:pt>
                <c:pt idx="28">
                  <c:v>20.038401430524608</c:v>
                </c:pt>
                <c:pt idx="29">
                  <c:v>20.195598579477359</c:v>
                </c:pt>
                <c:pt idx="30">
                  <c:v>20.14941962807579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58-4BFB-A2D5-A1DFC98BC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829696"/>
        <c:axId val="258831488"/>
      </c:lineChart>
      <c:catAx>
        <c:axId val="2588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8831488"/>
        <c:crosses val="autoZero"/>
        <c:auto val="0"/>
        <c:lblAlgn val="ctr"/>
        <c:lblOffset val="100"/>
        <c:tickLblSkip val="5"/>
        <c:tickMarkSkip val="5"/>
        <c:noMultiLvlLbl val="0"/>
      </c:catAx>
      <c:valAx>
        <c:axId val="258831488"/>
        <c:scaling>
          <c:orientation val="minMax"/>
          <c:max val="28"/>
          <c:min val="12"/>
        </c:scaling>
        <c:delete val="0"/>
        <c:axPos val="l"/>
        <c:title>
          <c:tx>
            <c:rich>
              <a:bodyPr anchor="ctr" anchorCtr="0"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nb-NO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m</a:t>
                </a:r>
                <a:r>
                  <a:rPr lang="en-GB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g </a:t>
                </a:r>
                <a:r>
                  <a:rPr lang="sl-SI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N</a:t>
                </a:r>
                <a:r>
                  <a:rPr lang="nb-NO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O3</a:t>
                </a:r>
                <a:r>
                  <a:rPr lang="en-GB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/l</a:t>
                </a:r>
                <a:endParaRPr lang="en-GB" sz="1400" i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8.3624520756894923E-3"/>
              <c:y val="0.380930422333571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8829696"/>
        <c:crosses val="autoZero"/>
        <c:crossBetween val="between"/>
        <c:majorUnit val="4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9293399843344863E-4"/>
          <c:y val="0.94497843357243061"/>
          <c:w val="0.99980706600156655"/>
          <c:h val="3.73924819851366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+mn-lt"/>
              </a:defRPr>
            </a:pPr>
            <a:r>
              <a:rPr lang="nb-NO" sz="1600" b="1" i="0" baseline="0">
                <a:effectLst/>
                <a:latin typeface="+mn-lt"/>
              </a:rPr>
              <a:t>Nitrate concentration time series for European rivers</a:t>
            </a:r>
            <a:endParaRPr lang="nb-NO" sz="16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13447631611493591"/>
          <c:y val="1.636363636363636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206572769953052"/>
          <c:y val="9.0399427344309211E-2"/>
          <c:w val="0.83171553851768432"/>
          <c:h val="0.78331725125268437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b'!$B$2</c:f>
              <c:strCache>
                <c:ptCount val="1"/>
                <c:pt idx="0">
                  <c:v>River nitrate 1992-2022 (628)</c:v>
                </c:pt>
              </c:strCache>
            </c:strRef>
          </c:tx>
          <c:marker>
            <c:symbol val="none"/>
          </c:marker>
          <c:cat>
            <c:numRef>
              <c:f>'Original Data b'!$A$3:$A$33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b'!$B$3:$B$33</c:f>
              <c:numCache>
                <c:formatCode>General</c:formatCode>
                <c:ptCount val="31"/>
                <c:pt idx="0">
                  <c:v>2.3903124508168792</c:v>
                </c:pt>
                <c:pt idx="1">
                  <c:v>2.2731635526194269</c:v>
                </c:pt>
                <c:pt idx="2">
                  <c:v>2.1555839189012742</c:v>
                </c:pt>
                <c:pt idx="3">
                  <c:v>2.109365771764331</c:v>
                </c:pt>
                <c:pt idx="4">
                  <c:v>2.1815147800222929</c:v>
                </c:pt>
                <c:pt idx="5">
                  <c:v>2.2690109772898088</c:v>
                </c:pt>
                <c:pt idx="6">
                  <c:v>2.3261121342054141</c:v>
                </c:pt>
                <c:pt idx="7">
                  <c:v>2.098531397856688</c:v>
                </c:pt>
                <c:pt idx="8">
                  <c:v>2.1935126212324838</c:v>
                </c:pt>
                <c:pt idx="9">
                  <c:v>2.2101027164156051</c:v>
                </c:pt>
                <c:pt idx="10">
                  <c:v>2.158243722542994</c:v>
                </c:pt>
                <c:pt idx="11">
                  <c:v>2.084177405133758</c:v>
                </c:pt>
                <c:pt idx="12">
                  <c:v>2.2434122173423572</c:v>
                </c:pt>
                <c:pt idx="13">
                  <c:v>2.1052141588312101</c:v>
                </c:pt>
                <c:pt idx="14">
                  <c:v>2.1914424602213369</c:v>
                </c:pt>
                <c:pt idx="15">
                  <c:v>2.150721693033439</c:v>
                </c:pt>
                <c:pt idx="16">
                  <c:v>2.053154015877388</c:v>
                </c:pt>
                <c:pt idx="17">
                  <c:v>1.942057808464968</c:v>
                </c:pt>
                <c:pt idx="18">
                  <c:v>2.0123981598089169</c:v>
                </c:pt>
                <c:pt idx="19">
                  <c:v>1.906879190985669</c:v>
                </c:pt>
                <c:pt idx="20">
                  <c:v>1.8536130242133759</c:v>
                </c:pt>
                <c:pt idx="21">
                  <c:v>2.002710895084395</c:v>
                </c:pt>
                <c:pt idx="22">
                  <c:v>1.9229575869808919</c:v>
                </c:pt>
                <c:pt idx="23">
                  <c:v>1.8864257340541399</c:v>
                </c:pt>
                <c:pt idx="24">
                  <c:v>1.8866574988264331</c:v>
                </c:pt>
                <c:pt idx="25">
                  <c:v>1.898483895012739</c:v>
                </c:pt>
                <c:pt idx="26">
                  <c:v>1.7737345883312099</c:v>
                </c:pt>
                <c:pt idx="27">
                  <c:v>1.9727510979840761</c:v>
                </c:pt>
                <c:pt idx="28">
                  <c:v>1.842273744437898</c:v>
                </c:pt>
                <c:pt idx="29">
                  <c:v>2.0202365851640129</c:v>
                </c:pt>
                <c:pt idx="30">
                  <c:v>1.8411691202436311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BF-4DED-A754-785ED38FCF96}"/>
            </c:ext>
          </c:extLst>
        </c:ser>
        <c:ser>
          <c:idx val="1"/>
          <c:order val="1"/>
          <c:tx>
            <c:strRef>
              <c:f>'Original Data b'!$C$2</c:f>
              <c:strCache>
                <c:ptCount val="1"/>
                <c:pt idx="0">
                  <c:v>River nitrate 2000-2022 (987)</c:v>
                </c:pt>
              </c:strCache>
            </c:strRef>
          </c:tx>
          <c:marker>
            <c:symbol val="none"/>
          </c:marker>
          <c:cat>
            <c:numRef>
              <c:f>'Original Data b'!$A$3:$A$33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b'!$C$3:$C$33</c:f>
              <c:numCache>
                <c:formatCode>General</c:formatCode>
                <c:ptCount val="31"/>
                <c:pt idx="8">
                  <c:v>1.903915091031408</c:v>
                </c:pt>
                <c:pt idx="9">
                  <c:v>1.9361308859179329</c:v>
                </c:pt>
                <c:pt idx="10">
                  <c:v>1.915332081467072</c:v>
                </c:pt>
                <c:pt idx="11">
                  <c:v>1.8598695397852081</c:v>
                </c:pt>
                <c:pt idx="12">
                  <c:v>1.9785068377406281</c:v>
                </c:pt>
                <c:pt idx="13">
                  <c:v>1.8913505408287741</c:v>
                </c:pt>
                <c:pt idx="14">
                  <c:v>1.9623696211570421</c:v>
                </c:pt>
                <c:pt idx="15">
                  <c:v>1.897032547740628</c:v>
                </c:pt>
                <c:pt idx="16">
                  <c:v>1.806266977164134</c:v>
                </c:pt>
                <c:pt idx="17">
                  <c:v>1.7281892230678819</c:v>
                </c:pt>
                <c:pt idx="18">
                  <c:v>1.798113470469098</c:v>
                </c:pt>
                <c:pt idx="19">
                  <c:v>1.7022363470790269</c:v>
                </c:pt>
                <c:pt idx="20">
                  <c:v>1.673454266231003</c:v>
                </c:pt>
                <c:pt idx="21">
                  <c:v>1.7878931499057751</c:v>
                </c:pt>
                <c:pt idx="22">
                  <c:v>1.7288642463465049</c:v>
                </c:pt>
                <c:pt idx="23">
                  <c:v>1.6989033454012159</c:v>
                </c:pt>
                <c:pt idx="24">
                  <c:v>1.6315001273404259</c:v>
                </c:pt>
                <c:pt idx="25">
                  <c:v>1.653628393225937</c:v>
                </c:pt>
                <c:pt idx="26">
                  <c:v>1.5964426096220869</c:v>
                </c:pt>
                <c:pt idx="27">
                  <c:v>1.7101363889817629</c:v>
                </c:pt>
                <c:pt idx="28">
                  <c:v>1.6011745083100299</c:v>
                </c:pt>
                <c:pt idx="29">
                  <c:v>1.7110714442836881</c:v>
                </c:pt>
                <c:pt idx="30">
                  <c:v>1.620362181068896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BF-4DED-A754-785ED38FC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829696"/>
        <c:axId val="258831488"/>
      </c:lineChart>
      <c:catAx>
        <c:axId val="2588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8831488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258831488"/>
        <c:scaling>
          <c:orientation val="minMax"/>
        </c:scaling>
        <c:delete val="0"/>
        <c:axPos val="l"/>
        <c:title>
          <c:tx>
            <c:rich>
              <a:bodyPr anchor="ctr" anchorCtr="0"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nb-NO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m</a:t>
                </a:r>
                <a:r>
                  <a:rPr lang="en-GB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g NO3-</a:t>
                </a:r>
                <a:r>
                  <a:rPr lang="sl-SI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N</a:t>
                </a:r>
                <a:r>
                  <a:rPr lang="en-GB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/l</a:t>
                </a:r>
                <a:endParaRPr lang="en-GB" sz="1400" i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8.3624520756894923E-3"/>
              <c:y val="0.411839513242662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8829696"/>
        <c:crosses val="autoZero"/>
        <c:crossBetween val="between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9293399843344863E-4"/>
          <c:y val="0.94497843357243061"/>
          <c:w val="0.99980706600156655"/>
          <c:h val="3.73924819851366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+mn-lt"/>
              </a:defRPr>
            </a:pPr>
            <a:r>
              <a:rPr lang="nb-NO" sz="1600" b="1" i="0" baseline="0">
                <a:effectLst/>
                <a:latin typeface="+mn-lt"/>
              </a:rPr>
              <a:t>Phosphate concentration time series for European rivers</a:t>
            </a:r>
            <a:endParaRPr lang="nb-NO" sz="1600">
              <a:effectLst/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206572769953052"/>
          <c:y val="9.0399427344309211E-2"/>
          <c:w val="0.83171553851768432"/>
          <c:h val="0.78331725125268437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c'!$B$1</c:f>
              <c:strCache>
                <c:ptCount val="1"/>
                <c:pt idx="0">
                  <c:v>River phosphate 1992-2022 (403)</c:v>
                </c:pt>
              </c:strCache>
            </c:strRef>
          </c:tx>
          <c:marker>
            <c:symbol val="none"/>
          </c:marker>
          <c:cat>
            <c:numRef>
              <c:f>'Original Data c'!$A$2:$A$32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c'!$B$2:$B$32</c:f>
              <c:numCache>
                <c:formatCode>General</c:formatCode>
                <c:ptCount val="31"/>
                <c:pt idx="0">
                  <c:v>0.1107147009900744</c:v>
                </c:pt>
                <c:pt idx="1">
                  <c:v>0.10810200657568241</c:v>
                </c:pt>
                <c:pt idx="2">
                  <c:v>9.873787807444169E-2</c:v>
                </c:pt>
                <c:pt idx="3">
                  <c:v>8.9212562354838709E-2</c:v>
                </c:pt>
                <c:pt idx="4">
                  <c:v>9.6575270203473951E-2</c:v>
                </c:pt>
                <c:pt idx="5">
                  <c:v>8.1702371895781639E-2</c:v>
                </c:pt>
                <c:pt idx="6">
                  <c:v>7.4453288620347391E-2</c:v>
                </c:pt>
                <c:pt idx="7">
                  <c:v>7.9412188133995032E-2</c:v>
                </c:pt>
                <c:pt idx="8">
                  <c:v>7.590919898014889E-2</c:v>
                </c:pt>
                <c:pt idx="9">
                  <c:v>7.8254464158808934E-2</c:v>
                </c:pt>
                <c:pt idx="10">
                  <c:v>7.6710093106699753E-2</c:v>
                </c:pt>
                <c:pt idx="11">
                  <c:v>7.9814148769230764E-2</c:v>
                </c:pt>
                <c:pt idx="12">
                  <c:v>7.6929036124069483E-2</c:v>
                </c:pt>
                <c:pt idx="13">
                  <c:v>6.7170031129032262E-2</c:v>
                </c:pt>
                <c:pt idx="14">
                  <c:v>8.0410920009925557E-2</c:v>
                </c:pt>
                <c:pt idx="15">
                  <c:v>7.9860578022332512E-2</c:v>
                </c:pt>
                <c:pt idx="16">
                  <c:v>6.7831220213399504E-2</c:v>
                </c:pt>
                <c:pt idx="17">
                  <c:v>6.4176338228287846E-2</c:v>
                </c:pt>
                <c:pt idx="18">
                  <c:v>6.4979161568238214E-2</c:v>
                </c:pt>
                <c:pt idx="19">
                  <c:v>5.1088875645161291E-2</c:v>
                </c:pt>
                <c:pt idx="20">
                  <c:v>5.741442044665012E-2</c:v>
                </c:pt>
                <c:pt idx="21">
                  <c:v>5.3044886729528527E-2</c:v>
                </c:pt>
                <c:pt idx="22">
                  <c:v>5.1479374200992557E-2</c:v>
                </c:pt>
                <c:pt idx="23">
                  <c:v>5.4771729689826312E-2</c:v>
                </c:pt>
                <c:pt idx="24">
                  <c:v>5.6522210890818859E-2</c:v>
                </c:pt>
                <c:pt idx="25">
                  <c:v>6.1163018900744423E-2</c:v>
                </c:pt>
                <c:pt idx="26">
                  <c:v>5.9928934042183621E-2</c:v>
                </c:pt>
                <c:pt idx="27">
                  <c:v>6.427690913399503E-2</c:v>
                </c:pt>
                <c:pt idx="28">
                  <c:v>7.5108434255583126E-2</c:v>
                </c:pt>
                <c:pt idx="29">
                  <c:v>6.7982718104218368E-2</c:v>
                </c:pt>
                <c:pt idx="30">
                  <c:v>6.8488652808933001E-2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A3-421B-9C02-92653E918A39}"/>
            </c:ext>
          </c:extLst>
        </c:ser>
        <c:ser>
          <c:idx val="1"/>
          <c:order val="1"/>
          <c:tx>
            <c:strRef>
              <c:f>'Original Data c'!$C$1</c:f>
              <c:strCache>
                <c:ptCount val="1"/>
                <c:pt idx="0">
                  <c:v>River phosphate 2000-2022 (669)</c:v>
                </c:pt>
              </c:strCache>
            </c:strRef>
          </c:tx>
          <c:marker>
            <c:symbol val="none"/>
          </c:marker>
          <c:cat>
            <c:numRef>
              <c:f>'Original Data c'!$A$2:$A$32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c'!$C$2:$C$32</c:f>
              <c:numCache>
                <c:formatCode>General</c:formatCode>
                <c:ptCount val="31"/>
                <c:pt idx="8">
                  <c:v>9.5636277503736919E-2</c:v>
                </c:pt>
                <c:pt idx="9">
                  <c:v>9.3226281730941704E-2</c:v>
                </c:pt>
                <c:pt idx="10">
                  <c:v>9.4277471004484303E-2</c:v>
                </c:pt>
                <c:pt idx="11">
                  <c:v>9.878485257847533E-2</c:v>
                </c:pt>
                <c:pt idx="12">
                  <c:v>8.7410834053811656E-2</c:v>
                </c:pt>
                <c:pt idx="13">
                  <c:v>7.7152052653213746E-2</c:v>
                </c:pt>
                <c:pt idx="14">
                  <c:v>8.8075446968609861E-2</c:v>
                </c:pt>
                <c:pt idx="15">
                  <c:v>9.2719750539611359E-2</c:v>
                </c:pt>
                <c:pt idx="16">
                  <c:v>8.2599924004484307E-2</c:v>
                </c:pt>
                <c:pt idx="17">
                  <c:v>7.9556910721973101E-2</c:v>
                </c:pt>
                <c:pt idx="18">
                  <c:v>7.383498692825112E-2</c:v>
                </c:pt>
                <c:pt idx="19">
                  <c:v>6.0447005155455903E-2</c:v>
                </c:pt>
                <c:pt idx="20">
                  <c:v>7.2383510167414053E-2</c:v>
                </c:pt>
                <c:pt idx="21">
                  <c:v>5.8390725602391627E-2</c:v>
                </c:pt>
                <c:pt idx="22">
                  <c:v>6.0054183180866957E-2</c:v>
                </c:pt>
                <c:pt idx="23">
                  <c:v>6.1926130714499247E-2</c:v>
                </c:pt>
                <c:pt idx="24">
                  <c:v>6.0441196080717491E-2</c:v>
                </c:pt>
                <c:pt idx="25">
                  <c:v>6.4856669376681608E-2</c:v>
                </c:pt>
                <c:pt idx="26">
                  <c:v>6.3103759669656201E-2</c:v>
                </c:pt>
                <c:pt idx="27">
                  <c:v>6.7854731644245145E-2</c:v>
                </c:pt>
                <c:pt idx="28">
                  <c:v>7.7504946705530639E-2</c:v>
                </c:pt>
                <c:pt idx="29">
                  <c:v>6.8199515843049327E-2</c:v>
                </c:pt>
                <c:pt idx="30">
                  <c:v>7.1342329793721973E-2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A3-421B-9C02-92653E918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829696"/>
        <c:axId val="258831488"/>
      </c:lineChart>
      <c:catAx>
        <c:axId val="2588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8831488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258831488"/>
        <c:scaling>
          <c:orientation val="minMax"/>
          <c:max val="0.14000000000000001"/>
        </c:scaling>
        <c:delete val="0"/>
        <c:axPos val="l"/>
        <c:title>
          <c:tx>
            <c:rich>
              <a:bodyPr anchor="ctr" anchorCtr="0"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nb-NO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m</a:t>
                </a:r>
                <a:r>
                  <a:rPr lang="en-GB" sz="1400" b="0" i="1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g PO4-P/l</a:t>
                </a:r>
                <a:endParaRPr lang="en-GB" sz="1400" i="1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8.3624520756894923E-3"/>
              <c:y val="0.417294058697208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8829696"/>
        <c:crosses val="autoZero"/>
        <c:crossBetween val="between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2871748361297838E-3"/>
          <c:y val="0.94497843357243061"/>
          <c:w val="0.99771282516387028"/>
          <c:h val="3.73924819851366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Total phosphorus concentration in European lakes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06572769953052"/>
          <c:y val="8.8581245526127422E-2"/>
          <c:w val="0.83171553851768432"/>
          <c:h val="0.7851354330708662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d'!$B$1</c:f>
              <c:strCache>
                <c:ptCount val="1"/>
                <c:pt idx="0">
                  <c:v>Lake total phosphorus 1992-2022 (267)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 d'!$A$2:$A$32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d'!$B$2:$B$32</c:f>
              <c:numCache>
                <c:formatCode>General</c:formatCode>
                <c:ptCount val="31"/>
                <c:pt idx="0">
                  <c:v>3.356370108988764E-2</c:v>
                </c:pt>
                <c:pt idx="1">
                  <c:v>3.44059364494382E-2</c:v>
                </c:pt>
                <c:pt idx="2">
                  <c:v>3.2484127677902618E-2</c:v>
                </c:pt>
                <c:pt idx="3">
                  <c:v>3.1606041689138567E-2</c:v>
                </c:pt>
                <c:pt idx="4">
                  <c:v>2.8574040726591761E-2</c:v>
                </c:pt>
                <c:pt idx="5">
                  <c:v>2.8805023059925099E-2</c:v>
                </c:pt>
                <c:pt idx="6">
                  <c:v>2.8116198670411988E-2</c:v>
                </c:pt>
                <c:pt idx="7">
                  <c:v>2.9286964059925098E-2</c:v>
                </c:pt>
                <c:pt idx="8">
                  <c:v>2.7833311475655431E-2</c:v>
                </c:pt>
                <c:pt idx="9">
                  <c:v>2.6764040082397009E-2</c:v>
                </c:pt>
                <c:pt idx="10">
                  <c:v>3.0680932958801501E-2</c:v>
                </c:pt>
                <c:pt idx="11">
                  <c:v>2.866421123595506E-2</c:v>
                </c:pt>
                <c:pt idx="12">
                  <c:v>2.6572683775280902E-2</c:v>
                </c:pt>
                <c:pt idx="13">
                  <c:v>2.645289406741573E-2</c:v>
                </c:pt>
                <c:pt idx="14">
                  <c:v>2.5216121543071159E-2</c:v>
                </c:pt>
                <c:pt idx="15">
                  <c:v>2.2675838509363298E-2</c:v>
                </c:pt>
                <c:pt idx="16">
                  <c:v>2.537441825093633E-2</c:v>
                </c:pt>
                <c:pt idx="17">
                  <c:v>2.7701152146067418E-2</c:v>
                </c:pt>
                <c:pt idx="18">
                  <c:v>2.5004170917603E-2</c:v>
                </c:pt>
                <c:pt idx="19">
                  <c:v>2.2412463584269661E-2</c:v>
                </c:pt>
                <c:pt idx="20">
                  <c:v>2.3162889127340821E-2</c:v>
                </c:pt>
                <c:pt idx="21">
                  <c:v>2.2870738670411981E-2</c:v>
                </c:pt>
                <c:pt idx="22">
                  <c:v>2.2693743921348319E-2</c:v>
                </c:pt>
                <c:pt idx="23">
                  <c:v>2.011023538951311E-2</c:v>
                </c:pt>
                <c:pt idx="24">
                  <c:v>1.983791447565543E-2</c:v>
                </c:pt>
                <c:pt idx="25">
                  <c:v>1.988418835580524E-2</c:v>
                </c:pt>
                <c:pt idx="26">
                  <c:v>2.0701585554307119E-2</c:v>
                </c:pt>
                <c:pt idx="27">
                  <c:v>1.9787142853932588E-2</c:v>
                </c:pt>
                <c:pt idx="28">
                  <c:v>2.104854673033708E-2</c:v>
                </c:pt>
                <c:pt idx="29">
                  <c:v>2.0011071913857679E-2</c:v>
                </c:pt>
                <c:pt idx="30">
                  <c:v>2.0395572498127339E-2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E5-4BA1-BB71-6EE9C173BFC2}"/>
            </c:ext>
          </c:extLst>
        </c:ser>
        <c:ser>
          <c:idx val="1"/>
          <c:order val="1"/>
          <c:tx>
            <c:strRef>
              <c:f>'Original Data d'!$C$1</c:f>
              <c:strCache>
                <c:ptCount val="1"/>
                <c:pt idx="0">
                  <c:v>Lake total phosphorus 2000-2022 (351)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 d'!$A$2:$A$32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d'!$C$2:$C$32</c:f>
              <c:numCache>
                <c:formatCode>General</c:formatCode>
                <c:ptCount val="31"/>
                <c:pt idx="8">
                  <c:v>3.282995994017094E-2</c:v>
                </c:pt>
                <c:pt idx="9">
                  <c:v>3.2139795609686612E-2</c:v>
                </c:pt>
                <c:pt idx="10">
                  <c:v>3.5289641262108262E-2</c:v>
                </c:pt>
                <c:pt idx="11">
                  <c:v>3.410304563247863E-2</c:v>
                </c:pt>
                <c:pt idx="12">
                  <c:v>2.943419188319088E-2</c:v>
                </c:pt>
                <c:pt idx="13">
                  <c:v>2.8466213199430199E-2</c:v>
                </c:pt>
                <c:pt idx="14">
                  <c:v>2.984027910541311E-2</c:v>
                </c:pt>
                <c:pt idx="15">
                  <c:v>2.722857938746439E-2</c:v>
                </c:pt>
                <c:pt idx="16">
                  <c:v>2.9878481538461541E-2</c:v>
                </c:pt>
                <c:pt idx="17">
                  <c:v>2.8692847387464391E-2</c:v>
                </c:pt>
                <c:pt idx="18">
                  <c:v>2.776543589173789E-2</c:v>
                </c:pt>
                <c:pt idx="19">
                  <c:v>2.4433418814814822E-2</c:v>
                </c:pt>
                <c:pt idx="20">
                  <c:v>2.4372487868945868E-2</c:v>
                </c:pt>
                <c:pt idx="21">
                  <c:v>2.4522386874643878E-2</c:v>
                </c:pt>
                <c:pt idx="22">
                  <c:v>2.5839909470085472E-2</c:v>
                </c:pt>
                <c:pt idx="23">
                  <c:v>2.1872416760683761E-2</c:v>
                </c:pt>
                <c:pt idx="24">
                  <c:v>2.1825531897435899E-2</c:v>
                </c:pt>
                <c:pt idx="25">
                  <c:v>2.2147274037037042E-2</c:v>
                </c:pt>
                <c:pt idx="26">
                  <c:v>2.2648181851851849E-2</c:v>
                </c:pt>
                <c:pt idx="27">
                  <c:v>2.18069045042735E-2</c:v>
                </c:pt>
                <c:pt idx="28">
                  <c:v>2.3018488358974361E-2</c:v>
                </c:pt>
                <c:pt idx="29">
                  <c:v>2.2430589330484332E-2</c:v>
                </c:pt>
                <c:pt idx="30">
                  <c:v>2.2170333829059832E-2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E5-4BA1-BB71-6EE9C173B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829696"/>
        <c:axId val="258831488"/>
      </c:lineChart>
      <c:catAx>
        <c:axId val="2588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831488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258831488"/>
        <c:scaling>
          <c:orientation val="minMax"/>
          <c:max val="4.0000000000000008E-2"/>
          <c:min val="1.0000000000000002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/>
                  <a:t>m</a:t>
                </a:r>
                <a:r>
                  <a:rPr lang="en-GB"/>
                  <a:t>g P/l</a:t>
                </a:r>
              </a:p>
            </c:rich>
          </c:tx>
          <c:layout>
            <c:manualLayout>
              <c:xMode val="edge"/>
              <c:yMode val="edge"/>
              <c:x val="6.2682112379931565E-3"/>
              <c:y val="0.41729405869720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829696"/>
        <c:crosses val="autoZero"/>
        <c:crossBetween val="between"/>
        <c:majorUnit val="1.0000000000000002E-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91725984251968506"/>
          <c:w val="1"/>
          <c:h val="7.18310665712240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mgNO</a:t>
            </a:r>
            <a:r>
              <a:rPr lang="en-GB" sz="1100" baseline="-25000"/>
              <a:t>3</a:t>
            </a:r>
            <a:r>
              <a:rPr lang="en-GB" sz="1100"/>
              <a:t>/l</a:t>
            </a:r>
          </a:p>
        </c:rich>
      </c:tx>
      <c:layout>
        <c:manualLayout>
          <c:xMode val="edge"/>
          <c:yMode val="edge"/>
          <c:x val="1.4167589841986437E-2"/>
          <c:y val="1.2800000000000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a'!$B$2</c:f>
              <c:strCache>
                <c:ptCount val="1"/>
                <c:pt idx="0">
                  <c:v>Groundwater nitrate 1992-2022 (472)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a'!$A$3:$A$33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a'!$B$3:$B$33</c:f>
              <c:numCache>
                <c:formatCode>General</c:formatCode>
                <c:ptCount val="31"/>
                <c:pt idx="0">
                  <c:v>19.862240863963979</c:v>
                </c:pt>
                <c:pt idx="1">
                  <c:v>19.682589470625</c:v>
                </c:pt>
                <c:pt idx="2">
                  <c:v>19.809209348771191</c:v>
                </c:pt>
                <c:pt idx="3">
                  <c:v>20.37882101415466</c:v>
                </c:pt>
                <c:pt idx="4">
                  <c:v>20.215599925925851</c:v>
                </c:pt>
                <c:pt idx="5">
                  <c:v>21.124034199150419</c:v>
                </c:pt>
                <c:pt idx="6">
                  <c:v>21.048565798639832</c:v>
                </c:pt>
                <c:pt idx="7">
                  <c:v>20.724507028273312</c:v>
                </c:pt>
                <c:pt idx="8">
                  <c:v>21.060734277334749</c:v>
                </c:pt>
                <c:pt idx="9">
                  <c:v>20.60026024635593</c:v>
                </c:pt>
                <c:pt idx="10">
                  <c:v>20.145342527029658</c:v>
                </c:pt>
                <c:pt idx="11">
                  <c:v>20.677071137911021</c:v>
                </c:pt>
                <c:pt idx="12">
                  <c:v>20.67303040466313</c:v>
                </c:pt>
                <c:pt idx="13">
                  <c:v>20.227771707947038</c:v>
                </c:pt>
                <c:pt idx="14">
                  <c:v>20.047730731315681</c:v>
                </c:pt>
                <c:pt idx="15">
                  <c:v>20.715929572925852</c:v>
                </c:pt>
                <c:pt idx="16">
                  <c:v>21.394405970177971</c:v>
                </c:pt>
                <c:pt idx="17">
                  <c:v>21.237322160086869</c:v>
                </c:pt>
                <c:pt idx="18">
                  <c:v>21.244097686875001</c:v>
                </c:pt>
                <c:pt idx="19">
                  <c:v>20.059660939137711</c:v>
                </c:pt>
                <c:pt idx="20">
                  <c:v>21.33688657449153</c:v>
                </c:pt>
                <c:pt idx="21">
                  <c:v>20.659023778830509</c:v>
                </c:pt>
                <c:pt idx="22">
                  <c:v>20.462856765417371</c:v>
                </c:pt>
                <c:pt idx="23">
                  <c:v>20.537567873222461</c:v>
                </c:pt>
                <c:pt idx="24">
                  <c:v>20.53036408872034</c:v>
                </c:pt>
                <c:pt idx="25">
                  <c:v>20.2321896424661</c:v>
                </c:pt>
                <c:pt idx="26">
                  <c:v>21.027323421154659</c:v>
                </c:pt>
                <c:pt idx="27">
                  <c:v>20.741810764294492</c:v>
                </c:pt>
                <c:pt idx="28">
                  <c:v>20.74713453662288</c:v>
                </c:pt>
                <c:pt idx="29">
                  <c:v>20.865422192080509</c:v>
                </c:pt>
                <c:pt idx="30">
                  <c:v>20.855577057002119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F9-4CE7-B823-7323CF6AEEBE}"/>
            </c:ext>
          </c:extLst>
        </c:ser>
        <c:ser>
          <c:idx val="1"/>
          <c:order val="1"/>
          <c:tx>
            <c:strRef>
              <c:f>'DATA AND CHART a'!$C$2</c:f>
              <c:strCache>
                <c:ptCount val="1"/>
                <c:pt idx="0">
                  <c:v>Groundwater nitrate 2000-2022 (1016)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a'!$A$3:$A$33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a'!$C$3:$C$33</c:f>
              <c:numCache>
                <c:formatCode>General</c:formatCode>
                <c:ptCount val="31"/>
                <c:pt idx="8">
                  <c:v>20.689202565721459</c:v>
                </c:pt>
                <c:pt idx="9">
                  <c:v>20.559804470575791</c:v>
                </c:pt>
                <c:pt idx="10">
                  <c:v>20.088964435387791</c:v>
                </c:pt>
                <c:pt idx="11">
                  <c:v>20.37645583787106</c:v>
                </c:pt>
                <c:pt idx="12">
                  <c:v>20.268309267020669</c:v>
                </c:pt>
                <c:pt idx="13">
                  <c:v>20.369806169249021</c:v>
                </c:pt>
                <c:pt idx="14">
                  <c:v>20.457892751374018</c:v>
                </c:pt>
                <c:pt idx="15">
                  <c:v>20.725739585526579</c:v>
                </c:pt>
                <c:pt idx="16">
                  <c:v>20.836360400382869</c:v>
                </c:pt>
                <c:pt idx="17">
                  <c:v>20.551493762655511</c:v>
                </c:pt>
                <c:pt idx="18">
                  <c:v>20.948764967699798</c:v>
                </c:pt>
                <c:pt idx="19">
                  <c:v>20.13918758276575</c:v>
                </c:pt>
                <c:pt idx="20">
                  <c:v>20.71225780092421</c:v>
                </c:pt>
                <c:pt idx="21">
                  <c:v>20.699316027174209</c:v>
                </c:pt>
                <c:pt idx="22">
                  <c:v>20.83382277538287</c:v>
                </c:pt>
                <c:pt idx="23">
                  <c:v>20.937953099785432</c:v>
                </c:pt>
                <c:pt idx="24">
                  <c:v>21.28825883337008</c:v>
                </c:pt>
                <c:pt idx="25">
                  <c:v>20.601296842715549</c:v>
                </c:pt>
                <c:pt idx="26">
                  <c:v>20.633931069517718</c:v>
                </c:pt>
                <c:pt idx="27">
                  <c:v>20.309577214012791</c:v>
                </c:pt>
                <c:pt idx="28">
                  <c:v>20.038401430524608</c:v>
                </c:pt>
                <c:pt idx="29">
                  <c:v>20.195598579477359</c:v>
                </c:pt>
                <c:pt idx="30">
                  <c:v>20.14941962807579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F9-4CE7-B823-7323CF6AE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297775"/>
        <c:axId val="124300271"/>
      </c:lineChart>
      <c:catAx>
        <c:axId val="124297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300271"/>
        <c:crosses val="autoZero"/>
        <c:auto val="1"/>
        <c:lblAlgn val="ctr"/>
        <c:lblOffset val="100"/>
        <c:tickLblSkip val="2"/>
        <c:noMultiLvlLbl val="0"/>
      </c:catAx>
      <c:valAx>
        <c:axId val="124300271"/>
        <c:scaling>
          <c:orientation val="minMax"/>
          <c:max val="24"/>
          <c:min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97775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mgNO</a:t>
            </a:r>
            <a:r>
              <a:rPr lang="en-GB" sz="1100" baseline="-25000"/>
              <a:t>3</a:t>
            </a:r>
            <a:r>
              <a:rPr lang="en-GB" sz="1100"/>
              <a:t>-N/l</a:t>
            </a:r>
          </a:p>
        </c:rich>
      </c:tx>
      <c:layout>
        <c:manualLayout>
          <c:xMode val="edge"/>
          <c:yMode val="edge"/>
          <c:x val="1.5541484706953523E-2"/>
          <c:y val="0.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b'!$B$2</c:f>
              <c:strCache>
                <c:ptCount val="1"/>
                <c:pt idx="0">
                  <c:v>River nitrate 1992-2022 (628)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b'!$A$3:$A$33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b'!$B$3:$B$33</c:f>
              <c:numCache>
                <c:formatCode>General</c:formatCode>
                <c:ptCount val="31"/>
                <c:pt idx="0">
                  <c:v>2.3903124508168792</c:v>
                </c:pt>
                <c:pt idx="1">
                  <c:v>2.2731635526194269</c:v>
                </c:pt>
                <c:pt idx="2">
                  <c:v>2.1555839189012742</c:v>
                </c:pt>
                <c:pt idx="3">
                  <c:v>2.109365771764331</c:v>
                </c:pt>
                <c:pt idx="4">
                  <c:v>2.1815147800222929</c:v>
                </c:pt>
                <c:pt idx="5">
                  <c:v>2.2690109772898088</c:v>
                </c:pt>
                <c:pt idx="6">
                  <c:v>2.3261121342054141</c:v>
                </c:pt>
                <c:pt idx="7">
                  <c:v>2.098531397856688</c:v>
                </c:pt>
                <c:pt idx="8">
                  <c:v>2.1935126212324838</c:v>
                </c:pt>
                <c:pt idx="9">
                  <c:v>2.2101027164156051</c:v>
                </c:pt>
                <c:pt idx="10">
                  <c:v>2.158243722542994</c:v>
                </c:pt>
                <c:pt idx="11">
                  <c:v>2.084177405133758</c:v>
                </c:pt>
                <c:pt idx="12">
                  <c:v>2.2434122173423572</c:v>
                </c:pt>
                <c:pt idx="13">
                  <c:v>2.1052141588312101</c:v>
                </c:pt>
                <c:pt idx="14">
                  <c:v>2.1914424602213369</c:v>
                </c:pt>
                <c:pt idx="15">
                  <c:v>2.150721693033439</c:v>
                </c:pt>
                <c:pt idx="16">
                  <c:v>2.053154015877388</c:v>
                </c:pt>
                <c:pt idx="17">
                  <c:v>1.942057808464968</c:v>
                </c:pt>
                <c:pt idx="18">
                  <c:v>2.0123981598089169</c:v>
                </c:pt>
                <c:pt idx="19">
                  <c:v>1.906879190985669</c:v>
                </c:pt>
                <c:pt idx="20">
                  <c:v>1.8536130242133759</c:v>
                </c:pt>
                <c:pt idx="21">
                  <c:v>2.002710895084395</c:v>
                </c:pt>
                <c:pt idx="22">
                  <c:v>1.9229575869808919</c:v>
                </c:pt>
                <c:pt idx="23">
                  <c:v>1.8864257340541399</c:v>
                </c:pt>
                <c:pt idx="24">
                  <c:v>1.8866574988264331</c:v>
                </c:pt>
                <c:pt idx="25">
                  <c:v>1.898483895012739</c:v>
                </c:pt>
                <c:pt idx="26">
                  <c:v>1.7737345883312099</c:v>
                </c:pt>
                <c:pt idx="27">
                  <c:v>1.9727510979840761</c:v>
                </c:pt>
                <c:pt idx="28">
                  <c:v>1.842273744437898</c:v>
                </c:pt>
                <c:pt idx="29">
                  <c:v>2.0202365851640129</c:v>
                </c:pt>
                <c:pt idx="30">
                  <c:v>1.8411691202436311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2D-464F-86FB-C8478B7F2BE9}"/>
            </c:ext>
          </c:extLst>
        </c:ser>
        <c:ser>
          <c:idx val="1"/>
          <c:order val="1"/>
          <c:tx>
            <c:strRef>
              <c:f>'DATA AND CHART b'!$C$2</c:f>
              <c:strCache>
                <c:ptCount val="1"/>
                <c:pt idx="0">
                  <c:v>River nitrate 2000-2022 (987)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b'!$A$3:$A$33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b'!$C$3:$C$33</c:f>
              <c:numCache>
                <c:formatCode>General</c:formatCode>
                <c:ptCount val="31"/>
                <c:pt idx="8">
                  <c:v>1.903915091031408</c:v>
                </c:pt>
                <c:pt idx="9">
                  <c:v>1.9361308859179329</c:v>
                </c:pt>
                <c:pt idx="10">
                  <c:v>1.915332081467072</c:v>
                </c:pt>
                <c:pt idx="11">
                  <c:v>1.8598695397852081</c:v>
                </c:pt>
                <c:pt idx="12">
                  <c:v>1.9785068377406281</c:v>
                </c:pt>
                <c:pt idx="13">
                  <c:v>1.8913505408287741</c:v>
                </c:pt>
                <c:pt idx="14">
                  <c:v>1.9623696211570421</c:v>
                </c:pt>
                <c:pt idx="15">
                  <c:v>1.897032547740628</c:v>
                </c:pt>
                <c:pt idx="16">
                  <c:v>1.806266977164134</c:v>
                </c:pt>
                <c:pt idx="17">
                  <c:v>1.7281892230678819</c:v>
                </c:pt>
                <c:pt idx="18">
                  <c:v>1.798113470469098</c:v>
                </c:pt>
                <c:pt idx="19">
                  <c:v>1.7022363470790269</c:v>
                </c:pt>
                <c:pt idx="20">
                  <c:v>1.673454266231003</c:v>
                </c:pt>
                <c:pt idx="21">
                  <c:v>1.7878931499057751</c:v>
                </c:pt>
                <c:pt idx="22">
                  <c:v>1.7288642463465049</c:v>
                </c:pt>
                <c:pt idx="23">
                  <c:v>1.6989033454012159</c:v>
                </c:pt>
                <c:pt idx="24">
                  <c:v>1.6315001273404259</c:v>
                </c:pt>
                <c:pt idx="25">
                  <c:v>1.653628393225937</c:v>
                </c:pt>
                <c:pt idx="26">
                  <c:v>1.5964426096220869</c:v>
                </c:pt>
                <c:pt idx="27">
                  <c:v>1.7101363889817629</c:v>
                </c:pt>
                <c:pt idx="28">
                  <c:v>1.6011745083100299</c:v>
                </c:pt>
                <c:pt idx="29">
                  <c:v>1.7110714442836881</c:v>
                </c:pt>
                <c:pt idx="30">
                  <c:v>1.620362181068896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2D-464F-86FB-C8478B7F2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985744"/>
        <c:axId val="158984912"/>
      </c:lineChart>
      <c:catAx>
        <c:axId val="15898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4912"/>
        <c:crosses val="autoZero"/>
        <c:auto val="1"/>
        <c:lblAlgn val="ctr"/>
        <c:lblOffset val="100"/>
        <c:tickLblSkip val="2"/>
        <c:noMultiLvlLbl val="0"/>
      </c:catAx>
      <c:valAx>
        <c:axId val="158984912"/>
        <c:scaling>
          <c:orientation val="minMax"/>
          <c:max val="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574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mgPO</a:t>
            </a:r>
            <a:r>
              <a:rPr lang="en-GB" sz="1100" baseline="-25000"/>
              <a:t>4</a:t>
            </a:r>
            <a:r>
              <a:rPr lang="en-GB" sz="1100"/>
              <a:t>-P/l</a:t>
            </a:r>
          </a:p>
        </c:rich>
      </c:tx>
      <c:layout>
        <c:manualLayout>
          <c:xMode val="edge"/>
          <c:yMode val="edge"/>
          <c:x val="9.4841107376692785E-3"/>
          <c:y val="1.7372421281216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c'!$B$1</c:f>
              <c:strCache>
                <c:ptCount val="1"/>
                <c:pt idx="0">
                  <c:v>River phosphate 1992-2022 (403)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c'!$A$2:$A$32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c'!$B$2:$B$32</c:f>
              <c:numCache>
                <c:formatCode>General</c:formatCode>
                <c:ptCount val="31"/>
                <c:pt idx="0">
                  <c:v>0.1107147009900744</c:v>
                </c:pt>
                <c:pt idx="1">
                  <c:v>0.10810200657568241</c:v>
                </c:pt>
                <c:pt idx="2">
                  <c:v>9.873787807444169E-2</c:v>
                </c:pt>
                <c:pt idx="3">
                  <c:v>8.9212562354838709E-2</c:v>
                </c:pt>
                <c:pt idx="4">
                  <c:v>9.6575270203473951E-2</c:v>
                </c:pt>
                <c:pt idx="5">
                  <c:v>8.1702371895781639E-2</c:v>
                </c:pt>
                <c:pt idx="6">
                  <c:v>7.4453288620347391E-2</c:v>
                </c:pt>
                <c:pt idx="7">
                  <c:v>7.9412188133995032E-2</c:v>
                </c:pt>
                <c:pt idx="8">
                  <c:v>7.590919898014889E-2</c:v>
                </c:pt>
                <c:pt idx="9">
                  <c:v>7.8254464158808934E-2</c:v>
                </c:pt>
                <c:pt idx="10">
                  <c:v>7.6710093106699753E-2</c:v>
                </c:pt>
                <c:pt idx="11">
                  <c:v>7.9814148769230764E-2</c:v>
                </c:pt>
                <c:pt idx="12">
                  <c:v>7.6929036124069483E-2</c:v>
                </c:pt>
                <c:pt idx="13">
                  <c:v>6.7170031129032262E-2</c:v>
                </c:pt>
                <c:pt idx="14">
                  <c:v>8.0410920009925557E-2</c:v>
                </c:pt>
                <c:pt idx="15">
                  <c:v>7.9860578022332512E-2</c:v>
                </c:pt>
                <c:pt idx="16">
                  <c:v>6.7831220213399504E-2</c:v>
                </c:pt>
                <c:pt idx="17">
                  <c:v>6.4176338228287846E-2</c:v>
                </c:pt>
                <c:pt idx="18">
                  <c:v>6.4979161568238214E-2</c:v>
                </c:pt>
                <c:pt idx="19">
                  <c:v>5.1088875645161291E-2</c:v>
                </c:pt>
                <c:pt idx="20">
                  <c:v>5.741442044665012E-2</c:v>
                </c:pt>
                <c:pt idx="21">
                  <c:v>5.3044886729528527E-2</c:v>
                </c:pt>
                <c:pt idx="22">
                  <c:v>5.1479374200992557E-2</c:v>
                </c:pt>
                <c:pt idx="23">
                  <c:v>5.4771729689826312E-2</c:v>
                </c:pt>
                <c:pt idx="24">
                  <c:v>5.6522210890818859E-2</c:v>
                </c:pt>
                <c:pt idx="25">
                  <c:v>6.1163018900744423E-2</c:v>
                </c:pt>
                <c:pt idx="26">
                  <c:v>5.9928934042183621E-2</c:v>
                </c:pt>
                <c:pt idx="27">
                  <c:v>6.427690913399503E-2</c:v>
                </c:pt>
                <c:pt idx="28">
                  <c:v>7.5108434255583126E-2</c:v>
                </c:pt>
                <c:pt idx="29">
                  <c:v>6.7982718104218368E-2</c:v>
                </c:pt>
                <c:pt idx="30">
                  <c:v>6.8488652808933001E-2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70-4E75-AB69-67DE07A51D93}"/>
            </c:ext>
          </c:extLst>
        </c:ser>
        <c:ser>
          <c:idx val="1"/>
          <c:order val="1"/>
          <c:tx>
            <c:strRef>
              <c:f>'DATA AND CHART c'!$C$1</c:f>
              <c:strCache>
                <c:ptCount val="1"/>
                <c:pt idx="0">
                  <c:v>River phosphate 2000-2022 (669)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c'!$A$2:$A$32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c'!$C$2:$C$32</c:f>
              <c:numCache>
                <c:formatCode>General</c:formatCode>
                <c:ptCount val="31"/>
                <c:pt idx="8">
                  <c:v>9.5636277503736919E-2</c:v>
                </c:pt>
                <c:pt idx="9">
                  <c:v>9.3226281730941704E-2</c:v>
                </c:pt>
                <c:pt idx="10">
                  <c:v>9.4277471004484303E-2</c:v>
                </c:pt>
                <c:pt idx="11">
                  <c:v>9.878485257847533E-2</c:v>
                </c:pt>
                <c:pt idx="12">
                  <c:v>8.7410834053811656E-2</c:v>
                </c:pt>
                <c:pt idx="13">
                  <c:v>7.7152052653213746E-2</c:v>
                </c:pt>
                <c:pt idx="14">
                  <c:v>8.8075446968609861E-2</c:v>
                </c:pt>
                <c:pt idx="15">
                  <c:v>9.2719750539611359E-2</c:v>
                </c:pt>
                <c:pt idx="16">
                  <c:v>8.2599924004484307E-2</c:v>
                </c:pt>
                <c:pt idx="17">
                  <c:v>7.9556910721973101E-2</c:v>
                </c:pt>
                <c:pt idx="18">
                  <c:v>7.383498692825112E-2</c:v>
                </c:pt>
                <c:pt idx="19">
                  <c:v>6.0447005155455903E-2</c:v>
                </c:pt>
                <c:pt idx="20">
                  <c:v>7.2383510167414053E-2</c:v>
                </c:pt>
                <c:pt idx="21">
                  <c:v>5.8390725602391627E-2</c:v>
                </c:pt>
                <c:pt idx="22">
                  <c:v>6.0054183180866957E-2</c:v>
                </c:pt>
                <c:pt idx="23">
                  <c:v>6.1926130714499247E-2</c:v>
                </c:pt>
                <c:pt idx="24">
                  <c:v>6.0441196080717491E-2</c:v>
                </c:pt>
                <c:pt idx="25">
                  <c:v>6.4856669376681608E-2</c:v>
                </c:pt>
                <c:pt idx="26">
                  <c:v>6.3103759669656201E-2</c:v>
                </c:pt>
                <c:pt idx="27">
                  <c:v>6.7854731644245145E-2</c:v>
                </c:pt>
                <c:pt idx="28">
                  <c:v>7.7504946705530639E-2</c:v>
                </c:pt>
                <c:pt idx="29">
                  <c:v>6.8199515843049327E-2</c:v>
                </c:pt>
                <c:pt idx="30">
                  <c:v>7.1342329793721973E-2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70-4E75-AB69-67DE07A51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6738335"/>
        <c:axId val="957579519"/>
      </c:lineChart>
      <c:catAx>
        <c:axId val="796738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7579519"/>
        <c:crosses val="autoZero"/>
        <c:auto val="1"/>
        <c:lblAlgn val="ctr"/>
        <c:lblOffset val="100"/>
        <c:tickLblSkip val="2"/>
        <c:noMultiLvlLbl val="0"/>
      </c:catAx>
      <c:valAx>
        <c:axId val="957579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738335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mgP/l</a:t>
            </a:r>
          </a:p>
        </c:rich>
      </c:tx>
      <c:layout>
        <c:manualLayout>
          <c:xMode val="edge"/>
          <c:yMode val="edge"/>
          <c:x val="1.2627561896741395E-2"/>
          <c:y val="1.52755046372067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d'!$B$1</c:f>
              <c:strCache>
                <c:ptCount val="1"/>
                <c:pt idx="0">
                  <c:v>Lake total phosphorus 1992-2022 (267)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d'!$A$2:$A$32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d'!$B$2:$B$32</c:f>
              <c:numCache>
                <c:formatCode>General</c:formatCode>
                <c:ptCount val="31"/>
                <c:pt idx="0">
                  <c:v>3.356370108988764E-2</c:v>
                </c:pt>
                <c:pt idx="1">
                  <c:v>3.44059364494382E-2</c:v>
                </c:pt>
                <c:pt idx="2">
                  <c:v>3.2484127677902618E-2</c:v>
                </c:pt>
                <c:pt idx="3">
                  <c:v>3.1606041689138567E-2</c:v>
                </c:pt>
                <c:pt idx="4">
                  <c:v>2.8574040726591761E-2</c:v>
                </c:pt>
                <c:pt idx="5">
                  <c:v>2.8805023059925099E-2</c:v>
                </c:pt>
                <c:pt idx="6">
                  <c:v>2.8116198670411988E-2</c:v>
                </c:pt>
                <c:pt idx="7">
                  <c:v>2.9286964059925098E-2</c:v>
                </c:pt>
                <c:pt idx="8">
                  <c:v>2.7833311475655431E-2</c:v>
                </c:pt>
                <c:pt idx="9">
                  <c:v>2.6764040082397009E-2</c:v>
                </c:pt>
                <c:pt idx="10">
                  <c:v>3.0680932958801501E-2</c:v>
                </c:pt>
                <c:pt idx="11">
                  <c:v>2.866421123595506E-2</c:v>
                </c:pt>
                <c:pt idx="12">
                  <c:v>2.6572683775280902E-2</c:v>
                </c:pt>
                <c:pt idx="13">
                  <c:v>2.645289406741573E-2</c:v>
                </c:pt>
                <c:pt idx="14">
                  <c:v>2.5216121543071159E-2</c:v>
                </c:pt>
                <c:pt idx="15">
                  <c:v>2.2675838509363298E-2</c:v>
                </c:pt>
                <c:pt idx="16">
                  <c:v>2.537441825093633E-2</c:v>
                </c:pt>
                <c:pt idx="17">
                  <c:v>2.7701152146067418E-2</c:v>
                </c:pt>
                <c:pt idx="18">
                  <c:v>2.5004170917603E-2</c:v>
                </c:pt>
                <c:pt idx="19">
                  <c:v>2.2412463584269661E-2</c:v>
                </c:pt>
                <c:pt idx="20">
                  <c:v>2.3162889127340821E-2</c:v>
                </c:pt>
                <c:pt idx="21">
                  <c:v>2.2870738670411981E-2</c:v>
                </c:pt>
                <c:pt idx="22">
                  <c:v>2.2693743921348319E-2</c:v>
                </c:pt>
                <c:pt idx="23">
                  <c:v>2.011023538951311E-2</c:v>
                </c:pt>
                <c:pt idx="24">
                  <c:v>1.983791447565543E-2</c:v>
                </c:pt>
                <c:pt idx="25">
                  <c:v>1.988418835580524E-2</c:v>
                </c:pt>
                <c:pt idx="26">
                  <c:v>2.0701585554307119E-2</c:v>
                </c:pt>
                <c:pt idx="27">
                  <c:v>1.9787142853932588E-2</c:v>
                </c:pt>
                <c:pt idx="28">
                  <c:v>2.104854673033708E-2</c:v>
                </c:pt>
                <c:pt idx="29">
                  <c:v>2.0011071913857679E-2</c:v>
                </c:pt>
                <c:pt idx="30">
                  <c:v>2.0395572498127339E-2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47-491F-A9BA-104CE68CAC56}"/>
            </c:ext>
          </c:extLst>
        </c:ser>
        <c:ser>
          <c:idx val="1"/>
          <c:order val="1"/>
          <c:tx>
            <c:strRef>
              <c:f>'DATA AND CHART d'!$C$1</c:f>
              <c:strCache>
                <c:ptCount val="1"/>
                <c:pt idx="0">
                  <c:v>Lake total phosphorus 2000-2022 (351)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d'!$A$2:$A$32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d'!$C$2:$C$32</c:f>
              <c:numCache>
                <c:formatCode>General</c:formatCode>
                <c:ptCount val="31"/>
                <c:pt idx="8">
                  <c:v>3.282995994017094E-2</c:v>
                </c:pt>
                <c:pt idx="9">
                  <c:v>3.2139795609686612E-2</c:v>
                </c:pt>
                <c:pt idx="10">
                  <c:v>3.5289641262108262E-2</c:v>
                </c:pt>
                <c:pt idx="11">
                  <c:v>3.410304563247863E-2</c:v>
                </c:pt>
                <c:pt idx="12">
                  <c:v>2.943419188319088E-2</c:v>
                </c:pt>
                <c:pt idx="13">
                  <c:v>2.8466213199430199E-2</c:v>
                </c:pt>
                <c:pt idx="14">
                  <c:v>2.984027910541311E-2</c:v>
                </c:pt>
                <c:pt idx="15">
                  <c:v>2.722857938746439E-2</c:v>
                </c:pt>
                <c:pt idx="16">
                  <c:v>2.9878481538461541E-2</c:v>
                </c:pt>
                <c:pt idx="17">
                  <c:v>2.8692847387464391E-2</c:v>
                </c:pt>
                <c:pt idx="18">
                  <c:v>2.776543589173789E-2</c:v>
                </c:pt>
                <c:pt idx="19">
                  <c:v>2.4433418814814822E-2</c:v>
                </c:pt>
                <c:pt idx="20">
                  <c:v>2.4372487868945868E-2</c:v>
                </c:pt>
                <c:pt idx="21">
                  <c:v>2.4522386874643878E-2</c:v>
                </c:pt>
                <c:pt idx="22">
                  <c:v>2.5839909470085472E-2</c:v>
                </c:pt>
                <c:pt idx="23">
                  <c:v>2.1872416760683761E-2</c:v>
                </c:pt>
                <c:pt idx="24">
                  <c:v>2.1825531897435899E-2</c:v>
                </c:pt>
                <c:pt idx="25">
                  <c:v>2.2147274037037042E-2</c:v>
                </c:pt>
                <c:pt idx="26">
                  <c:v>2.2648181851851849E-2</c:v>
                </c:pt>
                <c:pt idx="27">
                  <c:v>2.18069045042735E-2</c:v>
                </c:pt>
                <c:pt idx="28">
                  <c:v>2.3018488358974361E-2</c:v>
                </c:pt>
                <c:pt idx="29">
                  <c:v>2.2430589330484332E-2</c:v>
                </c:pt>
                <c:pt idx="30">
                  <c:v>2.2170333829059832E-2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47-491F-A9BA-104CE68CA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0495648"/>
        <c:axId val="510492736"/>
      </c:lineChart>
      <c:catAx>
        <c:axId val="51049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492736"/>
        <c:crosses val="autoZero"/>
        <c:auto val="1"/>
        <c:lblAlgn val="ctr"/>
        <c:lblOffset val="100"/>
        <c:tickLblSkip val="2"/>
        <c:noMultiLvlLbl val="0"/>
      </c:catAx>
      <c:valAx>
        <c:axId val="510492736"/>
        <c:scaling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495648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352426</xdr:colOff>
      <xdr:row>0</xdr:row>
      <xdr:rowOff>190500</xdr:rowOff>
    </xdr:from>
    <xdr:to>
      <xdr:col>15</xdr:col>
      <xdr:colOff>66676</xdr:colOff>
      <xdr:row>0</xdr:row>
      <xdr:rowOff>881063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1D330A-5423-4711-80F9-9DDE5D8F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4106" y="190500"/>
          <a:ext cx="2838450" cy="690563"/>
        </a:xfrm>
        <a:prstGeom prst="rect">
          <a:avLst/>
        </a:prstGeom>
      </xdr:spPr>
    </xdr:pic>
    <xdr:clientData/>
  </xdr:twoCellAnchor>
  <xdr:absoluteAnchor>
    <xdr:pos x="5724525" y="1200150"/>
    <xdr:ext cx="6074833" cy="696383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6092B5-D8CD-45BE-8999-6748025EB2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352426</xdr:colOff>
      <xdr:row>0</xdr:row>
      <xdr:rowOff>190500</xdr:rowOff>
    </xdr:from>
    <xdr:to>
      <xdr:col>15</xdr:col>
      <xdr:colOff>66676</xdr:colOff>
      <xdr:row>0</xdr:row>
      <xdr:rowOff>881063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D135F-FF21-4C6F-8616-A2FEF4395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2086" y="190500"/>
          <a:ext cx="2838450" cy="690563"/>
        </a:xfrm>
        <a:prstGeom prst="rect">
          <a:avLst/>
        </a:prstGeom>
      </xdr:spPr>
    </xdr:pic>
    <xdr:clientData/>
  </xdr:twoCellAnchor>
  <xdr:absoluteAnchor>
    <xdr:pos x="4829175" y="1390650"/>
    <xdr:ext cx="6074833" cy="696383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DABD3A-EBC4-4F39-9907-0A3156C666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772150" y="1200150"/>
    <xdr:ext cx="6074833" cy="696383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90FEF1-4F4F-4250-83C6-A30B7FD9D5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991225" y="1200150"/>
    <xdr:ext cx="6074833" cy="696383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352426</xdr:colOff>
      <xdr:row>0</xdr:row>
      <xdr:rowOff>190500</xdr:rowOff>
    </xdr:from>
    <xdr:to>
      <xdr:col>15</xdr:col>
      <xdr:colOff>66676</xdr:colOff>
      <xdr:row>0</xdr:row>
      <xdr:rowOff>881063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39E4A0-C9C9-4580-8CD5-EAA0CF637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4106" y="190500"/>
          <a:ext cx="2838450" cy="690563"/>
        </a:xfrm>
        <a:prstGeom prst="rect">
          <a:avLst/>
        </a:prstGeom>
      </xdr:spPr>
    </xdr:pic>
    <xdr:clientData/>
  </xdr:twoCellAnchor>
  <xdr:twoCellAnchor>
    <xdr:from>
      <xdr:col>3</xdr:col>
      <xdr:colOff>276226</xdr:colOff>
      <xdr:row>1</xdr:row>
      <xdr:rowOff>142874</xdr:rowOff>
    </xdr:from>
    <xdr:to>
      <xdr:col>16</xdr:col>
      <xdr:colOff>152400</xdr:colOff>
      <xdr:row>32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73AA4CC-F035-410B-B25A-22F147696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352426</xdr:colOff>
      <xdr:row>0</xdr:row>
      <xdr:rowOff>190500</xdr:rowOff>
    </xdr:from>
    <xdr:to>
      <xdr:col>15</xdr:col>
      <xdr:colOff>66676</xdr:colOff>
      <xdr:row>0</xdr:row>
      <xdr:rowOff>881063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B8A409-5040-4E77-A104-7E20369F3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2086" y="190500"/>
          <a:ext cx="2838450" cy="690563"/>
        </a:xfrm>
        <a:prstGeom prst="rect">
          <a:avLst/>
        </a:prstGeom>
      </xdr:spPr>
    </xdr:pic>
    <xdr:clientData/>
  </xdr:twoCellAnchor>
  <xdr:twoCellAnchor>
    <xdr:from>
      <xdr:col>5</xdr:col>
      <xdr:colOff>66676</xdr:colOff>
      <xdr:row>2</xdr:row>
      <xdr:rowOff>171449</xdr:rowOff>
    </xdr:from>
    <xdr:to>
      <xdr:col>18</xdr:col>
      <xdr:colOff>133350</xdr:colOff>
      <xdr:row>34</xdr:row>
      <xdr:rowOff>9524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8A73D6-DBE7-44F5-A96E-B1BA7F687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</xdr:row>
      <xdr:rowOff>47625</xdr:rowOff>
    </xdr:from>
    <xdr:to>
      <xdr:col>16</xdr:col>
      <xdr:colOff>590550</xdr:colOff>
      <xdr:row>31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5BA88A-2597-45B7-B217-FC8791118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</xdr:row>
      <xdr:rowOff>85724</xdr:rowOff>
    </xdr:from>
    <xdr:to>
      <xdr:col>16</xdr:col>
      <xdr:colOff>485774</xdr:colOff>
      <xdr:row>31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45720</xdr:rowOff>
    </xdr:from>
    <xdr:to>
      <xdr:col>12</xdr:col>
      <xdr:colOff>601980</xdr:colOff>
      <xdr:row>28</xdr:row>
      <xdr:rowOff>134968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BDEF55-D029-408C-84EA-EEE2B516F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45720"/>
          <a:ext cx="7772400" cy="52098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1c-277211-WAT003-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G1b-277211-WAT003-v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G1a-277211-WAT003-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Original Data"/>
      <sheetName val="DATA AND CHART"/>
    </sheetNames>
    <sheetDataSet>
      <sheetData sheetId="0" refreshError="1"/>
      <sheetData sheetId="1">
        <row r="1">
          <cell r="B1" t="str">
            <v>River phosphate 1992-2022 (403)</v>
          </cell>
          <cell r="C1" t="str">
            <v>River phosphate 2000-2022 (669)</v>
          </cell>
        </row>
        <row r="2">
          <cell r="A2">
            <v>1992</v>
          </cell>
          <cell r="B2">
            <v>0.1107147009900744</v>
          </cell>
        </row>
        <row r="3">
          <cell r="A3">
            <v>1993</v>
          </cell>
          <cell r="B3">
            <v>0.10810200657568241</v>
          </cell>
        </row>
        <row r="4">
          <cell r="A4">
            <v>1994</v>
          </cell>
          <cell r="B4">
            <v>9.873787807444169E-2</v>
          </cell>
        </row>
        <row r="5">
          <cell r="A5">
            <v>1995</v>
          </cell>
          <cell r="B5">
            <v>8.9212562354838709E-2</v>
          </cell>
        </row>
        <row r="6">
          <cell r="A6">
            <v>1996</v>
          </cell>
          <cell r="B6">
            <v>9.6575270203473951E-2</v>
          </cell>
        </row>
        <row r="7">
          <cell r="A7">
            <v>1997</v>
          </cell>
          <cell r="B7">
            <v>8.1702371895781639E-2</v>
          </cell>
        </row>
        <row r="8">
          <cell r="A8">
            <v>1998</v>
          </cell>
          <cell r="B8">
            <v>7.4453288620347391E-2</v>
          </cell>
        </row>
        <row r="9">
          <cell r="A9">
            <v>1999</v>
          </cell>
          <cell r="B9">
            <v>7.9412188133995032E-2</v>
          </cell>
        </row>
        <row r="10">
          <cell r="A10">
            <v>2000</v>
          </cell>
          <cell r="B10">
            <v>7.590919898014889E-2</v>
          </cell>
          <cell r="C10">
            <v>9.5636277503736919E-2</v>
          </cell>
        </row>
        <row r="11">
          <cell r="A11">
            <v>2001</v>
          </cell>
          <cell r="B11">
            <v>7.8254464158808934E-2</v>
          </cell>
          <cell r="C11">
            <v>9.3226281730941704E-2</v>
          </cell>
        </row>
        <row r="12">
          <cell r="A12">
            <v>2002</v>
          </cell>
          <cell r="B12">
            <v>7.6710093106699753E-2</v>
          </cell>
          <cell r="C12">
            <v>9.4277471004484303E-2</v>
          </cell>
        </row>
        <row r="13">
          <cell r="A13">
            <v>2003</v>
          </cell>
          <cell r="B13">
            <v>7.9814148769230764E-2</v>
          </cell>
          <cell r="C13">
            <v>9.878485257847533E-2</v>
          </cell>
        </row>
        <row r="14">
          <cell r="A14">
            <v>2004</v>
          </cell>
          <cell r="B14">
            <v>7.6929036124069483E-2</v>
          </cell>
          <cell r="C14">
            <v>8.7410834053811656E-2</v>
          </cell>
        </row>
        <row r="15">
          <cell r="A15">
            <v>2005</v>
          </cell>
          <cell r="B15">
            <v>6.7170031129032262E-2</v>
          </cell>
          <cell r="C15">
            <v>7.7152052653213746E-2</v>
          </cell>
        </row>
        <row r="16">
          <cell r="A16">
            <v>2006</v>
          </cell>
          <cell r="B16">
            <v>8.0410920009925557E-2</v>
          </cell>
          <cell r="C16">
            <v>8.8075446968609861E-2</v>
          </cell>
        </row>
        <row r="17">
          <cell r="A17">
            <v>2007</v>
          </cell>
          <cell r="B17">
            <v>7.9860578022332512E-2</v>
          </cell>
          <cell r="C17">
            <v>9.2719750539611359E-2</v>
          </cell>
        </row>
        <row r="18">
          <cell r="A18">
            <v>2008</v>
          </cell>
          <cell r="B18">
            <v>6.7831220213399504E-2</v>
          </cell>
          <cell r="C18">
            <v>8.2599924004484307E-2</v>
          </cell>
        </row>
        <row r="19">
          <cell r="A19">
            <v>2009</v>
          </cell>
          <cell r="B19">
            <v>6.4176338228287846E-2</v>
          </cell>
          <cell r="C19">
            <v>7.9556910721973101E-2</v>
          </cell>
        </row>
        <row r="20">
          <cell r="A20">
            <v>2010</v>
          </cell>
          <cell r="B20">
            <v>6.4979161568238214E-2</v>
          </cell>
          <cell r="C20">
            <v>7.383498692825112E-2</v>
          </cell>
        </row>
        <row r="21">
          <cell r="A21">
            <v>2011</v>
          </cell>
          <cell r="B21">
            <v>5.1088875645161291E-2</v>
          </cell>
          <cell r="C21">
            <v>6.0447005155455903E-2</v>
          </cell>
        </row>
        <row r="22">
          <cell r="A22">
            <v>2012</v>
          </cell>
          <cell r="B22">
            <v>5.741442044665012E-2</v>
          </cell>
          <cell r="C22">
            <v>7.2383510167414053E-2</v>
          </cell>
        </row>
        <row r="23">
          <cell r="A23">
            <v>2013</v>
          </cell>
          <cell r="B23">
            <v>5.3044886729528527E-2</v>
          </cell>
          <cell r="C23">
            <v>5.8390725602391627E-2</v>
          </cell>
        </row>
        <row r="24">
          <cell r="A24">
            <v>2014</v>
          </cell>
          <cell r="B24">
            <v>5.1479374200992557E-2</v>
          </cell>
          <cell r="C24">
            <v>6.0054183180866957E-2</v>
          </cell>
        </row>
        <row r="25">
          <cell r="A25">
            <v>2015</v>
          </cell>
          <cell r="B25">
            <v>5.4771729689826312E-2</v>
          </cell>
          <cell r="C25">
            <v>6.1926130714499247E-2</v>
          </cell>
        </row>
        <row r="26">
          <cell r="A26">
            <v>2016</v>
          </cell>
          <cell r="B26">
            <v>5.6522210890818859E-2</v>
          </cell>
          <cell r="C26">
            <v>6.0441196080717491E-2</v>
          </cell>
        </row>
        <row r="27">
          <cell r="A27">
            <v>2017</v>
          </cell>
          <cell r="B27">
            <v>6.1163018900744423E-2</v>
          </cell>
          <cell r="C27">
            <v>6.4856669376681608E-2</v>
          </cell>
        </row>
        <row r="28">
          <cell r="A28">
            <v>2018</v>
          </cell>
          <cell r="B28">
            <v>5.9928934042183621E-2</v>
          </cell>
          <cell r="C28">
            <v>6.3103759669656201E-2</v>
          </cell>
        </row>
        <row r="29">
          <cell r="A29">
            <v>2019</v>
          </cell>
          <cell r="B29">
            <v>6.427690913399503E-2</v>
          </cell>
          <cell r="C29">
            <v>6.7854731644245145E-2</v>
          </cell>
        </row>
        <row r="30">
          <cell r="A30">
            <v>2020</v>
          </cell>
          <cell r="B30">
            <v>7.5108434255583126E-2</v>
          </cell>
          <cell r="C30">
            <v>7.7504946705530639E-2</v>
          </cell>
        </row>
        <row r="31">
          <cell r="A31">
            <v>2021</v>
          </cell>
          <cell r="B31">
            <v>6.7982718104218368E-2</v>
          </cell>
          <cell r="C31">
            <v>6.8199515843049327E-2</v>
          </cell>
        </row>
        <row r="32">
          <cell r="A32">
            <v>2022</v>
          </cell>
          <cell r="B32">
            <v>6.8488652808933001E-2</v>
          </cell>
          <cell r="C32">
            <v>7.1342329793721973E-2</v>
          </cell>
        </row>
      </sheetData>
      <sheetData sheetId="2">
        <row r="1">
          <cell r="B1" t="str">
            <v>River phosphate 1992-2022 (403)</v>
          </cell>
          <cell r="C1" t="str">
            <v>River phosphate 2000-2022 (669)</v>
          </cell>
        </row>
        <row r="2">
          <cell r="A2">
            <v>1992</v>
          </cell>
          <cell r="B2">
            <v>0.1107147009900744</v>
          </cell>
        </row>
        <row r="3">
          <cell r="A3">
            <v>1993</v>
          </cell>
          <cell r="B3">
            <v>0.10810200657568241</v>
          </cell>
        </row>
        <row r="4">
          <cell r="A4">
            <v>1994</v>
          </cell>
          <cell r="B4">
            <v>9.873787807444169E-2</v>
          </cell>
        </row>
        <row r="5">
          <cell r="A5">
            <v>1995</v>
          </cell>
          <cell r="B5">
            <v>8.9212562354838709E-2</v>
          </cell>
        </row>
        <row r="6">
          <cell r="A6">
            <v>1996</v>
          </cell>
          <cell r="B6">
            <v>9.6575270203473951E-2</v>
          </cell>
        </row>
        <row r="7">
          <cell r="A7">
            <v>1997</v>
          </cell>
          <cell r="B7">
            <v>8.1702371895781639E-2</v>
          </cell>
        </row>
        <row r="8">
          <cell r="A8">
            <v>1998</v>
          </cell>
          <cell r="B8">
            <v>7.4453288620347391E-2</v>
          </cell>
        </row>
        <row r="9">
          <cell r="A9">
            <v>1999</v>
          </cell>
          <cell r="B9">
            <v>7.9412188133995032E-2</v>
          </cell>
        </row>
        <row r="10">
          <cell r="A10">
            <v>2000</v>
          </cell>
          <cell r="B10">
            <v>7.590919898014889E-2</v>
          </cell>
          <cell r="C10">
            <v>9.5636277503736919E-2</v>
          </cell>
        </row>
        <row r="11">
          <cell r="A11">
            <v>2001</v>
          </cell>
          <cell r="B11">
            <v>7.8254464158808934E-2</v>
          </cell>
          <cell r="C11">
            <v>9.3226281730941704E-2</v>
          </cell>
        </row>
        <row r="12">
          <cell r="A12">
            <v>2002</v>
          </cell>
          <cell r="B12">
            <v>7.6710093106699753E-2</v>
          </cell>
          <cell r="C12">
            <v>9.4277471004484303E-2</v>
          </cell>
        </row>
        <row r="13">
          <cell r="A13">
            <v>2003</v>
          </cell>
          <cell r="B13">
            <v>7.9814148769230764E-2</v>
          </cell>
          <cell r="C13">
            <v>9.878485257847533E-2</v>
          </cell>
        </row>
        <row r="14">
          <cell r="A14">
            <v>2004</v>
          </cell>
          <cell r="B14">
            <v>7.6929036124069483E-2</v>
          </cell>
          <cell r="C14">
            <v>8.7410834053811656E-2</v>
          </cell>
        </row>
        <row r="15">
          <cell r="A15">
            <v>2005</v>
          </cell>
          <cell r="B15">
            <v>6.7170031129032262E-2</v>
          </cell>
          <cell r="C15">
            <v>7.7152052653213746E-2</v>
          </cell>
        </row>
        <row r="16">
          <cell r="A16">
            <v>2006</v>
          </cell>
          <cell r="B16">
            <v>8.0410920009925557E-2</v>
          </cell>
          <cell r="C16">
            <v>8.8075446968609861E-2</v>
          </cell>
        </row>
        <row r="17">
          <cell r="A17">
            <v>2007</v>
          </cell>
          <cell r="B17">
            <v>7.9860578022332512E-2</v>
          </cell>
          <cell r="C17">
            <v>9.2719750539611359E-2</v>
          </cell>
        </row>
        <row r="18">
          <cell r="A18">
            <v>2008</v>
          </cell>
          <cell r="B18">
            <v>6.7831220213399504E-2</v>
          </cell>
          <cell r="C18">
            <v>8.2599924004484307E-2</v>
          </cell>
        </row>
        <row r="19">
          <cell r="A19">
            <v>2009</v>
          </cell>
          <cell r="B19">
            <v>6.4176338228287846E-2</v>
          </cell>
          <cell r="C19">
            <v>7.9556910721973101E-2</v>
          </cell>
        </row>
        <row r="20">
          <cell r="A20">
            <v>2010</v>
          </cell>
          <cell r="B20">
            <v>6.4979161568238214E-2</v>
          </cell>
          <cell r="C20">
            <v>7.383498692825112E-2</v>
          </cell>
        </row>
        <row r="21">
          <cell r="A21">
            <v>2011</v>
          </cell>
          <cell r="B21">
            <v>5.1088875645161291E-2</v>
          </cell>
          <cell r="C21">
            <v>6.0447005155455903E-2</v>
          </cell>
        </row>
        <row r="22">
          <cell r="A22">
            <v>2012</v>
          </cell>
          <cell r="B22">
            <v>5.741442044665012E-2</v>
          </cell>
          <cell r="C22">
            <v>7.2383510167414053E-2</v>
          </cell>
        </row>
        <row r="23">
          <cell r="A23">
            <v>2013</v>
          </cell>
          <cell r="B23">
            <v>5.3044886729528527E-2</v>
          </cell>
          <cell r="C23">
            <v>5.8390725602391627E-2</v>
          </cell>
        </row>
        <row r="24">
          <cell r="A24">
            <v>2014</v>
          </cell>
          <cell r="B24">
            <v>5.1479374200992557E-2</v>
          </cell>
          <cell r="C24">
            <v>6.0054183180866957E-2</v>
          </cell>
        </row>
        <row r="25">
          <cell r="A25">
            <v>2015</v>
          </cell>
          <cell r="B25">
            <v>5.4771729689826312E-2</v>
          </cell>
          <cell r="C25">
            <v>6.1926130714499247E-2</v>
          </cell>
        </row>
        <row r="26">
          <cell r="A26">
            <v>2016</v>
          </cell>
          <cell r="B26">
            <v>5.6522210890818859E-2</v>
          </cell>
          <cell r="C26">
            <v>6.0441196080717491E-2</v>
          </cell>
        </row>
        <row r="27">
          <cell r="A27">
            <v>2017</v>
          </cell>
          <cell r="B27">
            <v>6.1163018900744423E-2</v>
          </cell>
          <cell r="C27">
            <v>6.4856669376681608E-2</v>
          </cell>
        </row>
        <row r="28">
          <cell r="A28">
            <v>2018</v>
          </cell>
          <cell r="B28">
            <v>5.9928934042183621E-2</v>
          </cell>
          <cell r="C28">
            <v>6.3103759669656201E-2</v>
          </cell>
        </row>
        <row r="29">
          <cell r="A29">
            <v>2019</v>
          </cell>
          <cell r="B29">
            <v>6.427690913399503E-2</v>
          </cell>
          <cell r="C29">
            <v>6.7854731644245145E-2</v>
          </cell>
        </row>
        <row r="30">
          <cell r="A30">
            <v>2020</v>
          </cell>
          <cell r="B30">
            <v>7.5108434255583126E-2</v>
          </cell>
          <cell r="C30">
            <v>7.7504946705530639E-2</v>
          </cell>
        </row>
        <row r="31">
          <cell r="A31">
            <v>2021</v>
          </cell>
          <cell r="B31">
            <v>6.7982718104218368E-2</v>
          </cell>
          <cell r="C31">
            <v>6.8199515843049327E-2</v>
          </cell>
        </row>
        <row r="32">
          <cell r="A32">
            <v>2022</v>
          </cell>
          <cell r="B32">
            <v>6.8488652808933001E-2</v>
          </cell>
          <cell r="C32">
            <v>7.1342329793721973E-2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Original Data"/>
      <sheetName val="DATA AND CHART"/>
    </sheetNames>
    <sheetDataSet>
      <sheetData sheetId="0" refreshError="1"/>
      <sheetData sheetId="1">
        <row r="2">
          <cell r="B2" t="str">
            <v>River nitrate 1992-2022 (628)</v>
          </cell>
          <cell r="C2" t="str">
            <v>River nitrate 2000-2022 (987)</v>
          </cell>
        </row>
        <row r="3">
          <cell r="A3">
            <v>1992</v>
          </cell>
          <cell r="B3">
            <v>2.3903124508168792</v>
          </cell>
        </row>
        <row r="4">
          <cell r="A4">
            <v>1993</v>
          </cell>
          <cell r="B4">
            <v>2.2731635526194269</v>
          </cell>
        </row>
        <row r="5">
          <cell r="A5">
            <v>1994</v>
          </cell>
          <cell r="B5">
            <v>2.1555839189012742</v>
          </cell>
        </row>
        <row r="6">
          <cell r="A6">
            <v>1995</v>
          </cell>
          <cell r="B6">
            <v>2.109365771764331</v>
          </cell>
        </row>
        <row r="7">
          <cell r="A7">
            <v>1996</v>
          </cell>
          <cell r="B7">
            <v>2.1815147800222929</v>
          </cell>
        </row>
        <row r="8">
          <cell r="A8">
            <v>1997</v>
          </cell>
          <cell r="B8">
            <v>2.2690109772898088</v>
          </cell>
        </row>
        <row r="9">
          <cell r="A9">
            <v>1998</v>
          </cell>
          <cell r="B9">
            <v>2.3261121342054141</v>
          </cell>
        </row>
        <row r="10">
          <cell r="A10">
            <v>1999</v>
          </cell>
          <cell r="B10">
            <v>2.098531397856688</v>
          </cell>
        </row>
        <row r="11">
          <cell r="A11">
            <v>2000</v>
          </cell>
          <cell r="B11">
            <v>2.1935126212324838</v>
          </cell>
          <cell r="C11">
            <v>1.903915091031408</v>
          </cell>
        </row>
        <row r="12">
          <cell r="A12">
            <v>2001</v>
          </cell>
          <cell r="B12">
            <v>2.2101027164156051</v>
          </cell>
          <cell r="C12">
            <v>1.9361308859179329</v>
          </cell>
        </row>
        <row r="13">
          <cell r="A13">
            <v>2002</v>
          </cell>
          <cell r="B13">
            <v>2.158243722542994</v>
          </cell>
          <cell r="C13">
            <v>1.915332081467072</v>
          </cell>
        </row>
        <row r="14">
          <cell r="A14">
            <v>2003</v>
          </cell>
          <cell r="B14">
            <v>2.084177405133758</v>
          </cell>
          <cell r="C14">
            <v>1.8598695397852081</v>
          </cell>
        </row>
        <row r="15">
          <cell r="A15">
            <v>2004</v>
          </cell>
          <cell r="B15">
            <v>2.2434122173423572</v>
          </cell>
          <cell r="C15">
            <v>1.9785068377406281</v>
          </cell>
        </row>
        <row r="16">
          <cell r="A16">
            <v>2005</v>
          </cell>
          <cell r="B16">
            <v>2.1052141588312101</v>
          </cell>
          <cell r="C16">
            <v>1.8913505408287741</v>
          </cell>
        </row>
        <row r="17">
          <cell r="A17">
            <v>2006</v>
          </cell>
          <cell r="B17">
            <v>2.1914424602213369</v>
          </cell>
          <cell r="C17">
            <v>1.9623696211570421</v>
          </cell>
        </row>
        <row r="18">
          <cell r="A18">
            <v>2007</v>
          </cell>
          <cell r="B18">
            <v>2.150721693033439</v>
          </cell>
          <cell r="C18">
            <v>1.897032547740628</v>
          </cell>
        </row>
        <row r="19">
          <cell r="A19">
            <v>2008</v>
          </cell>
          <cell r="B19">
            <v>2.053154015877388</v>
          </cell>
          <cell r="C19">
            <v>1.806266977164134</v>
          </cell>
        </row>
        <row r="20">
          <cell r="A20">
            <v>2009</v>
          </cell>
          <cell r="B20">
            <v>1.942057808464968</v>
          </cell>
          <cell r="C20">
            <v>1.7281892230678819</v>
          </cell>
        </row>
        <row r="21">
          <cell r="A21">
            <v>2010</v>
          </cell>
          <cell r="B21">
            <v>2.0123981598089169</v>
          </cell>
          <cell r="C21">
            <v>1.798113470469098</v>
          </cell>
        </row>
        <row r="22">
          <cell r="A22">
            <v>2011</v>
          </cell>
          <cell r="B22">
            <v>1.906879190985669</v>
          </cell>
          <cell r="C22">
            <v>1.7022363470790269</v>
          </cell>
        </row>
        <row r="23">
          <cell r="A23">
            <v>2012</v>
          </cell>
          <cell r="B23">
            <v>1.8536130242133759</v>
          </cell>
          <cell r="C23">
            <v>1.673454266231003</v>
          </cell>
        </row>
        <row r="24">
          <cell r="A24">
            <v>2013</v>
          </cell>
          <cell r="B24">
            <v>2.002710895084395</v>
          </cell>
          <cell r="C24">
            <v>1.7878931499057751</v>
          </cell>
        </row>
        <row r="25">
          <cell r="A25">
            <v>2014</v>
          </cell>
          <cell r="B25">
            <v>1.9229575869808919</v>
          </cell>
          <cell r="C25">
            <v>1.7288642463465049</v>
          </cell>
        </row>
        <row r="26">
          <cell r="A26">
            <v>2015</v>
          </cell>
          <cell r="B26">
            <v>1.8864257340541399</v>
          </cell>
          <cell r="C26">
            <v>1.6989033454012159</v>
          </cell>
        </row>
        <row r="27">
          <cell r="A27">
            <v>2016</v>
          </cell>
          <cell r="B27">
            <v>1.8866574988264331</v>
          </cell>
          <cell r="C27">
            <v>1.6315001273404259</v>
          </cell>
        </row>
        <row r="28">
          <cell r="A28">
            <v>2017</v>
          </cell>
          <cell r="B28">
            <v>1.898483895012739</v>
          </cell>
          <cell r="C28">
            <v>1.653628393225937</v>
          </cell>
        </row>
        <row r="29">
          <cell r="A29">
            <v>2018</v>
          </cell>
          <cell r="B29">
            <v>1.7737345883312099</v>
          </cell>
          <cell r="C29">
            <v>1.5964426096220869</v>
          </cell>
        </row>
        <row r="30">
          <cell r="A30">
            <v>2019</v>
          </cell>
          <cell r="B30">
            <v>1.9727510979840761</v>
          </cell>
          <cell r="C30">
            <v>1.7101363889817629</v>
          </cell>
        </row>
        <row r="31">
          <cell r="A31">
            <v>2020</v>
          </cell>
          <cell r="B31">
            <v>1.842273744437898</v>
          </cell>
          <cell r="C31">
            <v>1.6011745083100299</v>
          </cell>
        </row>
        <row r="32">
          <cell r="A32">
            <v>2021</v>
          </cell>
          <cell r="B32">
            <v>2.0202365851640129</v>
          </cell>
          <cell r="C32">
            <v>1.7110714442836881</v>
          </cell>
        </row>
        <row r="33">
          <cell r="A33">
            <v>2022</v>
          </cell>
          <cell r="B33">
            <v>1.8411691202436311</v>
          </cell>
          <cell r="C33">
            <v>1.620362181068896</v>
          </cell>
        </row>
      </sheetData>
      <sheetData sheetId="2">
        <row r="2">
          <cell r="B2" t="str">
            <v>River nitrate 1992-2022 (628)</v>
          </cell>
          <cell r="C2" t="str">
            <v>River nitrate 2000-2022 (987)</v>
          </cell>
        </row>
        <row r="3">
          <cell r="A3">
            <v>1992</v>
          </cell>
          <cell r="B3">
            <v>2.3903124508168792</v>
          </cell>
        </row>
        <row r="4">
          <cell r="A4">
            <v>1993</v>
          </cell>
          <cell r="B4">
            <v>2.2731635526194269</v>
          </cell>
        </row>
        <row r="5">
          <cell r="A5">
            <v>1994</v>
          </cell>
          <cell r="B5">
            <v>2.1555839189012742</v>
          </cell>
        </row>
        <row r="6">
          <cell r="A6">
            <v>1995</v>
          </cell>
          <cell r="B6">
            <v>2.109365771764331</v>
          </cell>
        </row>
        <row r="7">
          <cell r="A7">
            <v>1996</v>
          </cell>
          <cell r="B7">
            <v>2.1815147800222929</v>
          </cell>
        </row>
        <row r="8">
          <cell r="A8">
            <v>1997</v>
          </cell>
          <cell r="B8">
            <v>2.2690109772898088</v>
          </cell>
        </row>
        <row r="9">
          <cell r="A9">
            <v>1998</v>
          </cell>
          <cell r="B9">
            <v>2.3261121342054141</v>
          </cell>
        </row>
        <row r="10">
          <cell r="A10">
            <v>1999</v>
          </cell>
          <cell r="B10">
            <v>2.098531397856688</v>
          </cell>
        </row>
        <row r="11">
          <cell r="A11">
            <v>2000</v>
          </cell>
          <cell r="B11">
            <v>2.1935126212324838</v>
          </cell>
          <cell r="C11">
            <v>1.903915091031408</v>
          </cell>
        </row>
        <row r="12">
          <cell r="A12">
            <v>2001</v>
          </cell>
          <cell r="B12">
            <v>2.2101027164156051</v>
          </cell>
          <cell r="C12">
            <v>1.9361308859179329</v>
          </cell>
        </row>
        <row r="13">
          <cell r="A13">
            <v>2002</v>
          </cell>
          <cell r="B13">
            <v>2.158243722542994</v>
          </cell>
          <cell r="C13">
            <v>1.915332081467072</v>
          </cell>
        </row>
        <row r="14">
          <cell r="A14">
            <v>2003</v>
          </cell>
          <cell r="B14">
            <v>2.084177405133758</v>
          </cell>
          <cell r="C14">
            <v>1.8598695397852081</v>
          </cell>
        </row>
        <row r="15">
          <cell r="A15">
            <v>2004</v>
          </cell>
          <cell r="B15">
            <v>2.2434122173423572</v>
          </cell>
          <cell r="C15">
            <v>1.9785068377406281</v>
          </cell>
        </row>
        <row r="16">
          <cell r="A16">
            <v>2005</v>
          </cell>
          <cell r="B16">
            <v>2.1052141588312101</v>
          </cell>
          <cell r="C16">
            <v>1.8913505408287741</v>
          </cell>
        </row>
        <row r="17">
          <cell r="A17">
            <v>2006</v>
          </cell>
          <cell r="B17">
            <v>2.1914424602213369</v>
          </cell>
          <cell r="C17">
            <v>1.9623696211570421</v>
          </cell>
        </row>
        <row r="18">
          <cell r="A18">
            <v>2007</v>
          </cell>
          <cell r="B18">
            <v>2.150721693033439</v>
          </cell>
          <cell r="C18">
            <v>1.897032547740628</v>
          </cell>
        </row>
        <row r="19">
          <cell r="A19">
            <v>2008</v>
          </cell>
          <cell r="B19">
            <v>2.053154015877388</v>
          </cell>
          <cell r="C19">
            <v>1.806266977164134</v>
          </cell>
        </row>
        <row r="20">
          <cell r="A20">
            <v>2009</v>
          </cell>
          <cell r="B20">
            <v>1.942057808464968</v>
          </cell>
          <cell r="C20">
            <v>1.7281892230678819</v>
          </cell>
        </row>
        <row r="21">
          <cell r="A21">
            <v>2010</v>
          </cell>
          <cell r="B21">
            <v>2.0123981598089169</v>
          </cell>
          <cell r="C21">
            <v>1.798113470469098</v>
          </cell>
        </row>
        <row r="22">
          <cell r="A22">
            <v>2011</v>
          </cell>
          <cell r="B22">
            <v>1.906879190985669</v>
          </cell>
          <cell r="C22">
            <v>1.7022363470790269</v>
          </cell>
        </row>
        <row r="23">
          <cell r="A23">
            <v>2012</v>
          </cell>
          <cell r="B23">
            <v>1.8536130242133759</v>
          </cell>
          <cell r="C23">
            <v>1.673454266231003</v>
          </cell>
        </row>
        <row r="24">
          <cell r="A24">
            <v>2013</v>
          </cell>
          <cell r="B24">
            <v>2.002710895084395</v>
          </cell>
          <cell r="C24">
            <v>1.7878931499057751</v>
          </cell>
        </row>
        <row r="25">
          <cell r="A25">
            <v>2014</v>
          </cell>
          <cell r="B25">
            <v>1.9229575869808919</v>
          </cell>
          <cell r="C25">
            <v>1.7288642463465049</v>
          </cell>
        </row>
        <row r="26">
          <cell r="A26">
            <v>2015</v>
          </cell>
          <cell r="B26">
            <v>1.8864257340541399</v>
          </cell>
          <cell r="C26">
            <v>1.6989033454012159</v>
          </cell>
        </row>
        <row r="27">
          <cell r="A27">
            <v>2016</v>
          </cell>
          <cell r="B27">
            <v>1.8866574988264331</v>
          </cell>
          <cell r="C27">
            <v>1.6315001273404259</v>
          </cell>
        </row>
        <row r="28">
          <cell r="A28">
            <v>2017</v>
          </cell>
          <cell r="B28">
            <v>1.898483895012739</v>
          </cell>
          <cell r="C28">
            <v>1.653628393225937</v>
          </cell>
        </row>
        <row r="29">
          <cell r="A29">
            <v>2018</v>
          </cell>
          <cell r="B29">
            <v>1.7737345883312099</v>
          </cell>
          <cell r="C29">
            <v>1.5964426096220869</v>
          </cell>
        </row>
        <row r="30">
          <cell r="A30">
            <v>2019</v>
          </cell>
          <cell r="B30">
            <v>1.9727510979840761</v>
          </cell>
          <cell r="C30">
            <v>1.7101363889817629</v>
          </cell>
        </row>
        <row r="31">
          <cell r="A31">
            <v>2020</v>
          </cell>
          <cell r="B31">
            <v>1.842273744437898</v>
          </cell>
          <cell r="C31">
            <v>1.6011745083100299</v>
          </cell>
        </row>
        <row r="32">
          <cell r="A32">
            <v>2021</v>
          </cell>
          <cell r="B32">
            <v>2.0202365851640129</v>
          </cell>
          <cell r="C32">
            <v>1.7110714442836881</v>
          </cell>
        </row>
        <row r="33">
          <cell r="A33">
            <v>2022</v>
          </cell>
          <cell r="B33">
            <v>1.8411691202436311</v>
          </cell>
          <cell r="C33">
            <v>1.620362181068896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Original Data"/>
      <sheetName val="DATA AND CHART"/>
    </sheetNames>
    <sheetDataSet>
      <sheetData sheetId="0"/>
      <sheetData sheetId="1">
        <row r="2">
          <cell r="B2" t="str">
            <v>Groundwater nitrate 1992-2022 (472)</v>
          </cell>
          <cell r="C2" t="str">
            <v>Groundwater nitrate 2000-2022 (1016)</v>
          </cell>
        </row>
        <row r="3">
          <cell r="A3">
            <v>1992</v>
          </cell>
          <cell r="B3">
            <v>19.862240863963979</v>
          </cell>
        </row>
        <row r="4">
          <cell r="A4">
            <v>1993</v>
          </cell>
          <cell r="B4">
            <v>19.682589470625</v>
          </cell>
        </row>
        <row r="5">
          <cell r="A5">
            <v>1994</v>
          </cell>
          <cell r="B5">
            <v>19.809209348771191</v>
          </cell>
        </row>
        <row r="6">
          <cell r="A6">
            <v>1995</v>
          </cell>
          <cell r="B6">
            <v>20.37882101415466</v>
          </cell>
        </row>
        <row r="7">
          <cell r="A7">
            <v>1996</v>
          </cell>
          <cell r="B7">
            <v>20.215599925925851</v>
          </cell>
        </row>
        <row r="8">
          <cell r="A8">
            <v>1997</v>
          </cell>
          <cell r="B8">
            <v>21.124034199150419</v>
          </cell>
        </row>
        <row r="9">
          <cell r="A9">
            <v>1998</v>
          </cell>
          <cell r="B9">
            <v>21.048565798639832</v>
          </cell>
        </row>
        <row r="10">
          <cell r="A10">
            <v>1999</v>
          </cell>
          <cell r="B10">
            <v>20.724507028273312</v>
          </cell>
        </row>
        <row r="11">
          <cell r="A11">
            <v>2000</v>
          </cell>
          <cell r="B11">
            <v>21.060734277334749</v>
          </cell>
          <cell r="C11">
            <v>20.689202565721459</v>
          </cell>
        </row>
        <row r="12">
          <cell r="A12">
            <v>2001</v>
          </cell>
          <cell r="B12">
            <v>20.60026024635593</v>
          </cell>
          <cell r="C12">
            <v>20.559804470575791</v>
          </cell>
        </row>
        <row r="13">
          <cell r="A13">
            <v>2002</v>
          </cell>
          <cell r="B13">
            <v>20.145342527029658</v>
          </cell>
          <cell r="C13">
            <v>20.088964435387791</v>
          </cell>
        </row>
        <row r="14">
          <cell r="A14">
            <v>2003</v>
          </cell>
          <cell r="B14">
            <v>20.677071137911021</v>
          </cell>
          <cell r="C14">
            <v>20.37645583787106</v>
          </cell>
        </row>
        <row r="15">
          <cell r="A15">
            <v>2004</v>
          </cell>
          <cell r="B15">
            <v>20.67303040466313</v>
          </cell>
          <cell r="C15">
            <v>20.268309267020669</v>
          </cell>
        </row>
        <row r="16">
          <cell r="A16">
            <v>2005</v>
          </cell>
          <cell r="B16">
            <v>20.227771707947038</v>
          </cell>
          <cell r="C16">
            <v>20.369806169249021</v>
          </cell>
        </row>
        <row r="17">
          <cell r="A17">
            <v>2006</v>
          </cell>
          <cell r="B17">
            <v>20.047730731315681</v>
          </cell>
          <cell r="C17">
            <v>20.457892751374018</v>
          </cell>
        </row>
        <row r="18">
          <cell r="A18">
            <v>2007</v>
          </cell>
          <cell r="B18">
            <v>20.715929572925852</v>
          </cell>
          <cell r="C18">
            <v>20.725739585526579</v>
          </cell>
        </row>
        <row r="19">
          <cell r="A19">
            <v>2008</v>
          </cell>
          <cell r="B19">
            <v>21.394405970177971</v>
          </cell>
          <cell r="C19">
            <v>20.836360400382869</v>
          </cell>
        </row>
        <row r="20">
          <cell r="A20">
            <v>2009</v>
          </cell>
          <cell r="B20">
            <v>21.237322160086869</v>
          </cell>
          <cell r="C20">
            <v>20.551493762655511</v>
          </cell>
        </row>
        <row r="21">
          <cell r="A21">
            <v>2010</v>
          </cell>
          <cell r="B21">
            <v>21.244097686875001</v>
          </cell>
          <cell r="C21">
            <v>20.948764967699798</v>
          </cell>
        </row>
        <row r="22">
          <cell r="A22">
            <v>2011</v>
          </cell>
          <cell r="B22">
            <v>20.059660939137711</v>
          </cell>
          <cell r="C22">
            <v>20.13918758276575</v>
          </cell>
        </row>
        <row r="23">
          <cell r="A23">
            <v>2012</v>
          </cell>
          <cell r="B23">
            <v>21.33688657449153</v>
          </cell>
          <cell r="C23">
            <v>20.71225780092421</v>
          </cell>
        </row>
        <row r="24">
          <cell r="A24">
            <v>2013</v>
          </cell>
          <cell r="B24">
            <v>20.659023778830509</v>
          </cell>
          <cell r="C24">
            <v>20.699316027174209</v>
          </cell>
        </row>
        <row r="25">
          <cell r="A25">
            <v>2014</v>
          </cell>
          <cell r="B25">
            <v>20.462856765417371</v>
          </cell>
          <cell r="C25">
            <v>20.83382277538287</v>
          </cell>
        </row>
        <row r="26">
          <cell r="A26">
            <v>2015</v>
          </cell>
          <cell r="B26">
            <v>20.537567873222461</v>
          </cell>
          <cell r="C26">
            <v>20.937953099785432</v>
          </cell>
        </row>
        <row r="27">
          <cell r="A27">
            <v>2016</v>
          </cell>
          <cell r="B27">
            <v>20.53036408872034</v>
          </cell>
          <cell r="C27">
            <v>21.28825883337008</v>
          </cell>
        </row>
        <row r="28">
          <cell r="A28">
            <v>2017</v>
          </cell>
          <cell r="B28">
            <v>20.2321896424661</v>
          </cell>
          <cell r="C28">
            <v>20.601296842715549</v>
          </cell>
        </row>
        <row r="29">
          <cell r="A29">
            <v>2018</v>
          </cell>
          <cell r="B29">
            <v>21.027323421154659</v>
          </cell>
          <cell r="C29">
            <v>20.633931069517718</v>
          </cell>
        </row>
        <row r="30">
          <cell r="A30">
            <v>2019</v>
          </cell>
          <cell r="B30">
            <v>20.741810764294492</v>
          </cell>
          <cell r="C30">
            <v>20.309577214012791</v>
          </cell>
        </row>
        <row r="31">
          <cell r="A31">
            <v>2020</v>
          </cell>
          <cell r="B31">
            <v>20.74713453662288</v>
          </cell>
          <cell r="C31">
            <v>20.038401430524608</v>
          </cell>
        </row>
        <row r="32">
          <cell r="A32">
            <v>2021</v>
          </cell>
          <cell r="B32">
            <v>20.865422192080509</v>
          </cell>
          <cell r="C32">
            <v>20.195598579477359</v>
          </cell>
        </row>
        <row r="33">
          <cell r="A33">
            <v>2022</v>
          </cell>
          <cell r="B33">
            <v>20.855577057002119</v>
          </cell>
          <cell r="C33">
            <v>20.14941962807579</v>
          </cell>
        </row>
      </sheetData>
      <sheetData sheetId="2">
        <row r="2">
          <cell r="B2" t="str">
            <v>Groundwater nitrate 1992-2022 (472)</v>
          </cell>
          <cell r="C2" t="str">
            <v>Groundwater nitrate 2000-2022 (1016)</v>
          </cell>
        </row>
        <row r="3">
          <cell r="A3">
            <v>1992</v>
          </cell>
          <cell r="B3">
            <v>19.862240863963979</v>
          </cell>
        </row>
        <row r="4">
          <cell r="A4">
            <v>1993</v>
          </cell>
          <cell r="B4">
            <v>19.682589470625</v>
          </cell>
        </row>
        <row r="5">
          <cell r="A5">
            <v>1994</v>
          </cell>
          <cell r="B5">
            <v>19.809209348771191</v>
          </cell>
        </row>
        <row r="6">
          <cell r="A6">
            <v>1995</v>
          </cell>
          <cell r="B6">
            <v>20.37882101415466</v>
          </cell>
        </row>
        <row r="7">
          <cell r="A7">
            <v>1996</v>
          </cell>
          <cell r="B7">
            <v>20.215599925925851</v>
          </cell>
        </row>
        <row r="8">
          <cell r="A8">
            <v>1997</v>
          </cell>
          <cell r="B8">
            <v>21.124034199150419</v>
          </cell>
        </row>
        <row r="9">
          <cell r="A9">
            <v>1998</v>
          </cell>
          <cell r="B9">
            <v>21.048565798639832</v>
          </cell>
        </row>
        <row r="10">
          <cell r="A10">
            <v>1999</v>
          </cell>
          <cell r="B10">
            <v>20.724507028273312</v>
          </cell>
        </row>
        <row r="11">
          <cell r="A11">
            <v>2000</v>
          </cell>
          <cell r="B11">
            <v>21.060734277334749</v>
          </cell>
          <cell r="C11">
            <v>20.689202565721459</v>
          </cell>
        </row>
        <row r="12">
          <cell r="A12">
            <v>2001</v>
          </cell>
          <cell r="B12">
            <v>20.60026024635593</v>
          </cell>
          <cell r="C12">
            <v>20.559804470575791</v>
          </cell>
        </row>
        <row r="13">
          <cell r="A13">
            <v>2002</v>
          </cell>
          <cell r="B13">
            <v>20.145342527029658</v>
          </cell>
          <cell r="C13">
            <v>20.088964435387791</v>
          </cell>
        </row>
        <row r="14">
          <cell r="A14">
            <v>2003</v>
          </cell>
          <cell r="B14">
            <v>20.677071137911021</v>
          </cell>
          <cell r="C14">
            <v>20.37645583787106</v>
          </cell>
        </row>
        <row r="15">
          <cell r="A15">
            <v>2004</v>
          </cell>
          <cell r="B15">
            <v>20.67303040466313</v>
          </cell>
          <cell r="C15">
            <v>20.268309267020669</v>
          </cell>
        </row>
        <row r="16">
          <cell r="A16">
            <v>2005</v>
          </cell>
          <cell r="B16">
            <v>20.227771707947038</v>
          </cell>
          <cell r="C16">
            <v>20.369806169249021</v>
          </cell>
        </row>
        <row r="17">
          <cell r="A17">
            <v>2006</v>
          </cell>
          <cell r="B17">
            <v>20.047730731315681</v>
          </cell>
          <cell r="C17">
            <v>20.457892751374018</v>
          </cell>
        </row>
        <row r="18">
          <cell r="A18">
            <v>2007</v>
          </cell>
          <cell r="B18">
            <v>20.715929572925852</v>
          </cell>
          <cell r="C18">
            <v>20.725739585526579</v>
          </cell>
        </row>
        <row r="19">
          <cell r="A19">
            <v>2008</v>
          </cell>
          <cell r="B19">
            <v>21.394405970177971</v>
          </cell>
          <cell r="C19">
            <v>20.836360400382869</v>
          </cell>
        </row>
        <row r="20">
          <cell r="A20">
            <v>2009</v>
          </cell>
          <cell r="B20">
            <v>21.237322160086869</v>
          </cell>
          <cell r="C20">
            <v>20.551493762655511</v>
          </cell>
        </row>
        <row r="21">
          <cell r="A21">
            <v>2010</v>
          </cell>
          <cell r="B21">
            <v>21.244097686875001</v>
          </cell>
          <cell r="C21">
            <v>20.948764967699798</v>
          </cell>
        </row>
        <row r="22">
          <cell r="A22">
            <v>2011</v>
          </cell>
          <cell r="B22">
            <v>20.059660939137711</v>
          </cell>
          <cell r="C22">
            <v>20.13918758276575</v>
          </cell>
        </row>
        <row r="23">
          <cell r="A23">
            <v>2012</v>
          </cell>
          <cell r="B23">
            <v>21.33688657449153</v>
          </cell>
          <cell r="C23">
            <v>20.71225780092421</v>
          </cell>
        </row>
        <row r="24">
          <cell r="A24">
            <v>2013</v>
          </cell>
          <cell r="B24">
            <v>20.659023778830509</v>
          </cell>
          <cell r="C24">
            <v>20.699316027174209</v>
          </cell>
        </row>
        <row r="25">
          <cell r="A25">
            <v>2014</v>
          </cell>
          <cell r="B25">
            <v>20.462856765417371</v>
          </cell>
          <cell r="C25">
            <v>20.83382277538287</v>
          </cell>
        </row>
        <row r="26">
          <cell r="A26">
            <v>2015</v>
          </cell>
          <cell r="B26">
            <v>20.537567873222461</v>
          </cell>
          <cell r="C26">
            <v>20.937953099785432</v>
          </cell>
        </row>
        <row r="27">
          <cell r="A27">
            <v>2016</v>
          </cell>
          <cell r="B27">
            <v>20.53036408872034</v>
          </cell>
          <cell r="C27">
            <v>21.28825883337008</v>
          </cell>
        </row>
        <row r="28">
          <cell r="A28">
            <v>2017</v>
          </cell>
          <cell r="B28">
            <v>20.2321896424661</v>
          </cell>
          <cell r="C28">
            <v>20.601296842715549</v>
          </cell>
        </row>
        <row r="29">
          <cell r="A29">
            <v>2018</v>
          </cell>
          <cell r="B29">
            <v>21.027323421154659</v>
          </cell>
          <cell r="C29">
            <v>20.633931069517718</v>
          </cell>
        </row>
        <row r="30">
          <cell r="A30">
            <v>2019</v>
          </cell>
          <cell r="B30">
            <v>20.741810764294492</v>
          </cell>
          <cell r="C30">
            <v>20.309577214012791</v>
          </cell>
        </row>
        <row r="31">
          <cell r="A31">
            <v>2020</v>
          </cell>
          <cell r="B31">
            <v>20.74713453662288</v>
          </cell>
          <cell r="C31">
            <v>20.038401430524608</v>
          </cell>
        </row>
        <row r="32">
          <cell r="A32">
            <v>2021</v>
          </cell>
          <cell r="B32">
            <v>20.865422192080509</v>
          </cell>
          <cell r="C32">
            <v>20.195598579477359</v>
          </cell>
        </row>
        <row r="33">
          <cell r="A33">
            <v>2022</v>
          </cell>
          <cell r="B33">
            <v>20.855577057002119</v>
          </cell>
          <cell r="C33">
            <v>20.14941962807579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7B79-5CA6-4BFD-AD7D-5636C0A9BF15}">
  <dimension ref="A1:AC33"/>
  <sheetViews>
    <sheetView topLeftCell="D5" workbookViewId="0">
      <selection activeCell="Q28" sqref="Q28"/>
    </sheetView>
  </sheetViews>
  <sheetFormatPr defaultColWidth="9.109375" defaultRowHeight="14.4" x14ac:dyDescent="0.3"/>
  <cols>
    <col min="1" max="1" width="7.6640625" customWidth="1"/>
    <col min="2" max="2" width="34" bestFit="1" customWidth="1"/>
    <col min="3" max="3" width="35" bestFit="1" customWidth="1"/>
  </cols>
  <sheetData>
    <row r="1" spans="1:29" ht="80.099999999999994" customHeight="1" x14ac:dyDescent="0.3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x14ac:dyDescent="0.3">
      <c r="A2" t="s">
        <v>0</v>
      </c>
      <c r="B2" t="s">
        <v>9</v>
      </c>
      <c r="C2" t="s">
        <v>10</v>
      </c>
    </row>
    <row r="3" spans="1:29" x14ac:dyDescent="0.3">
      <c r="A3">
        <v>1992</v>
      </c>
      <c r="B3">
        <v>19.862240863963979</v>
      </c>
      <c r="F3" s="2"/>
    </row>
    <row r="4" spans="1:29" x14ac:dyDescent="0.3">
      <c r="A4">
        <v>1993</v>
      </c>
      <c r="B4">
        <v>19.682589470625</v>
      </c>
      <c r="F4" s="2"/>
    </row>
    <row r="5" spans="1:29" x14ac:dyDescent="0.3">
      <c r="A5">
        <v>1994</v>
      </c>
      <c r="B5">
        <v>19.809209348771191</v>
      </c>
      <c r="F5" s="2"/>
    </row>
    <row r="6" spans="1:29" x14ac:dyDescent="0.3">
      <c r="A6">
        <v>1995</v>
      </c>
      <c r="B6">
        <v>20.37882101415466</v>
      </c>
      <c r="F6" s="2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V6" s="3"/>
      <c r="W6" s="3"/>
      <c r="X6" s="3"/>
      <c r="Y6" s="3"/>
      <c r="Z6" s="3"/>
      <c r="AA6" s="3"/>
      <c r="AB6" s="3"/>
      <c r="AC6" s="3"/>
    </row>
    <row r="7" spans="1:29" x14ac:dyDescent="0.3">
      <c r="A7">
        <v>1996</v>
      </c>
      <c r="B7">
        <v>20.215599925925851</v>
      </c>
      <c r="F7" s="2"/>
    </row>
    <row r="8" spans="1:29" x14ac:dyDescent="0.3">
      <c r="A8">
        <v>1997</v>
      </c>
      <c r="B8">
        <v>21.124034199150419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1998</v>
      </c>
      <c r="B9">
        <v>21.048565798639832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1999</v>
      </c>
      <c r="B10">
        <v>20.724507028273312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2000</v>
      </c>
      <c r="B11">
        <v>21.060734277334749</v>
      </c>
      <c r="C11">
        <v>20.689202565721459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2001</v>
      </c>
      <c r="B12">
        <v>20.60026024635593</v>
      </c>
      <c r="C12">
        <v>20.559804470575791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2002</v>
      </c>
      <c r="B13">
        <v>20.145342527029658</v>
      </c>
      <c r="C13">
        <v>20.088964435387791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2003</v>
      </c>
      <c r="B14">
        <v>20.677071137911021</v>
      </c>
      <c r="C14">
        <v>20.37645583787106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2004</v>
      </c>
      <c r="B15">
        <v>20.67303040466313</v>
      </c>
      <c r="C15">
        <v>20.268309267020669</v>
      </c>
      <c r="F15" s="2"/>
      <c r="G15" s="1"/>
      <c r="H15" s="1"/>
      <c r="I15" s="1"/>
      <c r="J15" s="1"/>
      <c r="K15" s="1"/>
      <c r="L15" s="1"/>
      <c r="M15" s="1"/>
    </row>
    <row r="16" spans="1:29" x14ac:dyDescent="0.3">
      <c r="A16">
        <v>2005</v>
      </c>
      <c r="B16">
        <v>20.227771707947038</v>
      </c>
      <c r="C16">
        <v>20.369806169249021</v>
      </c>
      <c r="F16" s="2"/>
    </row>
    <row r="17" spans="1:6" x14ac:dyDescent="0.3">
      <c r="A17">
        <v>2006</v>
      </c>
      <c r="B17">
        <v>20.047730731315681</v>
      </c>
      <c r="C17">
        <v>20.457892751374018</v>
      </c>
      <c r="F17" s="2"/>
    </row>
    <row r="18" spans="1:6" x14ac:dyDescent="0.3">
      <c r="A18">
        <v>2007</v>
      </c>
      <c r="B18">
        <v>20.715929572925852</v>
      </c>
      <c r="C18">
        <v>20.725739585526579</v>
      </c>
      <c r="F18" s="2"/>
    </row>
    <row r="19" spans="1:6" x14ac:dyDescent="0.3">
      <c r="A19">
        <v>2008</v>
      </c>
      <c r="B19">
        <v>21.394405970177971</v>
      </c>
      <c r="C19">
        <v>20.836360400382869</v>
      </c>
      <c r="F19" s="2"/>
    </row>
    <row r="20" spans="1:6" x14ac:dyDescent="0.3">
      <c r="A20">
        <v>2009</v>
      </c>
      <c r="B20">
        <v>21.237322160086869</v>
      </c>
      <c r="C20">
        <v>20.551493762655511</v>
      </c>
      <c r="F20" s="2"/>
    </row>
    <row r="21" spans="1:6" x14ac:dyDescent="0.3">
      <c r="A21">
        <v>2010</v>
      </c>
      <c r="B21">
        <v>21.244097686875001</v>
      </c>
      <c r="C21">
        <v>20.948764967699798</v>
      </c>
      <c r="F21" s="2"/>
    </row>
    <row r="22" spans="1:6" x14ac:dyDescent="0.3">
      <c r="A22">
        <v>2011</v>
      </c>
      <c r="B22">
        <v>20.059660939137711</v>
      </c>
      <c r="C22">
        <v>20.13918758276575</v>
      </c>
      <c r="F22" s="2"/>
    </row>
    <row r="23" spans="1:6" x14ac:dyDescent="0.3">
      <c r="A23">
        <v>2012</v>
      </c>
      <c r="B23">
        <v>21.33688657449153</v>
      </c>
      <c r="C23">
        <v>20.71225780092421</v>
      </c>
      <c r="F23" s="2"/>
    </row>
    <row r="24" spans="1:6" x14ac:dyDescent="0.3">
      <c r="A24">
        <v>2013</v>
      </c>
      <c r="B24">
        <v>20.659023778830509</v>
      </c>
      <c r="C24">
        <v>20.699316027174209</v>
      </c>
      <c r="F24" s="2"/>
    </row>
    <row r="25" spans="1:6" x14ac:dyDescent="0.3">
      <c r="A25">
        <v>2014</v>
      </c>
      <c r="B25">
        <v>20.462856765417371</v>
      </c>
      <c r="C25">
        <v>20.83382277538287</v>
      </c>
    </row>
    <row r="26" spans="1:6" x14ac:dyDescent="0.3">
      <c r="A26">
        <v>2015</v>
      </c>
      <c r="B26">
        <v>20.537567873222461</v>
      </c>
      <c r="C26">
        <v>20.937953099785432</v>
      </c>
    </row>
    <row r="27" spans="1:6" x14ac:dyDescent="0.3">
      <c r="A27">
        <v>2016</v>
      </c>
      <c r="B27">
        <v>20.53036408872034</v>
      </c>
      <c r="C27">
        <v>21.28825883337008</v>
      </c>
    </row>
    <row r="28" spans="1:6" x14ac:dyDescent="0.3">
      <c r="A28">
        <v>2017</v>
      </c>
      <c r="B28">
        <v>20.2321896424661</v>
      </c>
      <c r="C28">
        <v>20.601296842715549</v>
      </c>
    </row>
    <row r="29" spans="1:6" x14ac:dyDescent="0.3">
      <c r="A29">
        <v>2018</v>
      </c>
      <c r="B29">
        <v>21.027323421154659</v>
      </c>
      <c r="C29">
        <v>20.633931069517718</v>
      </c>
    </row>
    <row r="30" spans="1:6" x14ac:dyDescent="0.3">
      <c r="A30">
        <v>2019</v>
      </c>
      <c r="B30">
        <v>20.741810764294492</v>
      </c>
      <c r="C30">
        <v>20.309577214012791</v>
      </c>
    </row>
    <row r="31" spans="1:6" x14ac:dyDescent="0.3">
      <c r="A31">
        <v>2020</v>
      </c>
      <c r="B31">
        <v>20.74713453662288</v>
      </c>
      <c r="C31">
        <v>20.038401430524608</v>
      </c>
    </row>
    <row r="32" spans="1:6" x14ac:dyDescent="0.3">
      <c r="A32">
        <v>2021</v>
      </c>
      <c r="B32">
        <v>20.865422192080509</v>
      </c>
      <c r="C32">
        <v>20.195598579477359</v>
      </c>
    </row>
    <row r="33" spans="1:3" x14ac:dyDescent="0.3">
      <c r="A33">
        <v>2022</v>
      </c>
      <c r="B33">
        <v>20.855577057002119</v>
      </c>
      <c r="C33">
        <v>20.14941962807579</v>
      </c>
    </row>
  </sheetData>
  <mergeCells count="1">
    <mergeCell ref="A1:AC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F5F3E-E201-4503-B85F-950EF2616BF9}">
  <dimension ref="A1:AC33"/>
  <sheetViews>
    <sheetView topLeftCell="A2" workbookViewId="0">
      <selection activeCell="Q22" sqref="Q22"/>
    </sheetView>
  </sheetViews>
  <sheetFormatPr defaultColWidth="9.109375" defaultRowHeight="14.4" x14ac:dyDescent="0.3"/>
  <cols>
    <col min="1" max="1" width="10.109375" customWidth="1"/>
    <col min="2" max="3" width="26.5546875" bestFit="1" customWidth="1"/>
  </cols>
  <sheetData>
    <row r="1" spans="1:29" ht="80.099999999999994" customHeight="1" x14ac:dyDescent="0.3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x14ac:dyDescent="0.3">
      <c r="A2" t="s">
        <v>0</v>
      </c>
      <c r="B2" t="s">
        <v>7</v>
      </c>
      <c r="C2" t="s">
        <v>8</v>
      </c>
    </row>
    <row r="3" spans="1:29" x14ac:dyDescent="0.3">
      <c r="A3">
        <v>1992</v>
      </c>
      <c r="B3">
        <v>2.3903124508168792</v>
      </c>
      <c r="F3" s="2"/>
    </row>
    <row r="4" spans="1:29" x14ac:dyDescent="0.3">
      <c r="A4">
        <v>1993</v>
      </c>
      <c r="B4">
        <v>2.2731635526194269</v>
      </c>
      <c r="F4" s="2"/>
    </row>
    <row r="5" spans="1:29" x14ac:dyDescent="0.3">
      <c r="A5">
        <v>1994</v>
      </c>
      <c r="B5">
        <v>2.1555839189012742</v>
      </c>
      <c r="F5" s="2"/>
    </row>
    <row r="6" spans="1:29" x14ac:dyDescent="0.3">
      <c r="A6">
        <v>1995</v>
      </c>
      <c r="B6">
        <v>2.109365771764331</v>
      </c>
      <c r="F6" s="2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V6" s="3"/>
      <c r="W6" s="3"/>
      <c r="X6" s="3"/>
      <c r="Y6" s="3"/>
      <c r="Z6" s="3"/>
      <c r="AA6" s="3"/>
      <c r="AB6" s="3"/>
      <c r="AC6" s="3"/>
    </row>
    <row r="7" spans="1:29" x14ac:dyDescent="0.3">
      <c r="A7">
        <v>1996</v>
      </c>
      <c r="B7">
        <v>2.1815147800222929</v>
      </c>
      <c r="F7" s="2"/>
    </row>
    <row r="8" spans="1:29" x14ac:dyDescent="0.3">
      <c r="A8">
        <v>1997</v>
      </c>
      <c r="B8">
        <v>2.2690109772898088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1998</v>
      </c>
      <c r="B9">
        <v>2.3261121342054141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1999</v>
      </c>
      <c r="B10">
        <v>2.098531397856688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2000</v>
      </c>
      <c r="B11">
        <v>2.1935126212324838</v>
      </c>
      <c r="C11">
        <v>1.903915091031408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2001</v>
      </c>
      <c r="B12">
        <v>2.2101027164156051</v>
      </c>
      <c r="C12">
        <v>1.9361308859179329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2002</v>
      </c>
      <c r="B13">
        <v>2.158243722542994</v>
      </c>
      <c r="C13">
        <v>1.915332081467072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2003</v>
      </c>
      <c r="B14">
        <v>2.084177405133758</v>
      </c>
      <c r="C14">
        <v>1.8598695397852081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2004</v>
      </c>
      <c r="B15">
        <v>2.2434122173423572</v>
      </c>
      <c r="C15">
        <v>1.9785068377406281</v>
      </c>
      <c r="F15" s="2"/>
      <c r="G15" s="1"/>
      <c r="H15" s="1"/>
      <c r="I15" s="1"/>
      <c r="J15" s="1"/>
      <c r="K15" s="1"/>
      <c r="L15" s="1"/>
      <c r="M15" s="1"/>
    </row>
    <row r="16" spans="1:29" x14ac:dyDescent="0.3">
      <c r="A16">
        <v>2005</v>
      </c>
      <c r="B16">
        <v>2.1052141588312101</v>
      </c>
      <c r="C16">
        <v>1.8913505408287741</v>
      </c>
      <c r="F16" s="2"/>
    </row>
    <row r="17" spans="1:6" x14ac:dyDescent="0.3">
      <c r="A17">
        <v>2006</v>
      </c>
      <c r="B17">
        <v>2.1914424602213369</v>
      </c>
      <c r="C17">
        <v>1.9623696211570421</v>
      </c>
      <c r="F17" s="2"/>
    </row>
    <row r="18" spans="1:6" x14ac:dyDescent="0.3">
      <c r="A18">
        <v>2007</v>
      </c>
      <c r="B18">
        <v>2.150721693033439</v>
      </c>
      <c r="C18">
        <v>1.897032547740628</v>
      </c>
      <c r="F18" s="2"/>
    </row>
    <row r="19" spans="1:6" x14ac:dyDescent="0.3">
      <c r="A19">
        <v>2008</v>
      </c>
      <c r="B19">
        <v>2.053154015877388</v>
      </c>
      <c r="C19">
        <v>1.806266977164134</v>
      </c>
      <c r="F19" s="2"/>
    </row>
    <row r="20" spans="1:6" x14ac:dyDescent="0.3">
      <c r="A20">
        <v>2009</v>
      </c>
      <c r="B20">
        <v>1.942057808464968</v>
      </c>
      <c r="C20">
        <v>1.7281892230678819</v>
      </c>
      <c r="F20" s="2"/>
    </row>
    <row r="21" spans="1:6" x14ac:dyDescent="0.3">
      <c r="A21">
        <v>2010</v>
      </c>
      <c r="B21">
        <v>2.0123981598089169</v>
      </c>
      <c r="C21">
        <v>1.798113470469098</v>
      </c>
      <c r="F21" s="2"/>
    </row>
    <row r="22" spans="1:6" x14ac:dyDescent="0.3">
      <c r="A22">
        <v>2011</v>
      </c>
      <c r="B22">
        <v>1.906879190985669</v>
      </c>
      <c r="C22">
        <v>1.7022363470790269</v>
      </c>
      <c r="F22" s="2"/>
    </row>
    <row r="23" spans="1:6" x14ac:dyDescent="0.3">
      <c r="A23">
        <v>2012</v>
      </c>
      <c r="B23">
        <v>1.8536130242133759</v>
      </c>
      <c r="C23">
        <v>1.673454266231003</v>
      </c>
      <c r="F23" s="2"/>
    </row>
    <row r="24" spans="1:6" x14ac:dyDescent="0.3">
      <c r="A24">
        <v>2013</v>
      </c>
      <c r="B24">
        <v>2.002710895084395</v>
      </c>
      <c r="C24">
        <v>1.7878931499057751</v>
      </c>
      <c r="F24" s="2"/>
    </row>
    <row r="25" spans="1:6" x14ac:dyDescent="0.3">
      <c r="A25">
        <v>2014</v>
      </c>
      <c r="B25">
        <v>1.9229575869808919</v>
      </c>
      <c r="C25">
        <v>1.7288642463465049</v>
      </c>
    </row>
    <row r="26" spans="1:6" x14ac:dyDescent="0.3">
      <c r="A26">
        <v>2015</v>
      </c>
      <c r="B26">
        <v>1.8864257340541399</v>
      </c>
      <c r="C26">
        <v>1.6989033454012159</v>
      </c>
    </row>
    <row r="27" spans="1:6" x14ac:dyDescent="0.3">
      <c r="A27">
        <v>2016</v>
      </c>
      <c r="B27">
        <v>1.8866574988264331</v>
      </c>
      <c r="C27">
        <v>1.6315001273404259</v>
      </c>
    </row>
    <row r="28" spans="1:6" x14ac:dyDescent="0.3">
      <c r="A28">
        <v>2017</v>
      </c>
      <c r="B28">
        <v>1.898483895012739</v>
      </c>
      <c r="C28">
        <v>1.653628393225937</v>
      </c>
    </row>
    <row r="29" spans="1:6" x14ac:dyDescent="0.3">
      <c r="A29">
        <v>2018</v>
      </c>
      <c r="B29">
        <v>1.7737345883312099</v>
      </c>
      <c r="C29">
        <v>1.5964426096220869</v>
      </c>
    </row>
    <row r="30" spans="1:6" x14ac:dyDescent="0.3">
      <c r="A30">
        <v>2019</v>
      </c>
      <c r="B30">
        <v>1.9727510979840761</v>
      </c>
      <c r="C30">
        <v>1.7101363889817629</v>
      </c>
    </row>
    <row r="31" spans="1:6" x14ac:dyDescent="0.3">
      <c r="A31">
        <v>2020</v>
      </c>
      <c r="B31">
        <v>1.842273744437898</v>
      </c>
      <c r="C31">
        <v>1.6011745083100299</v>
      </c>
    </row>
    <row r="32" spans="1:6" x14ac:dyDescent="0.3">
      <c r="A32">
        <v>2021</v>
      </c>
      <c r="B32">
        <v>2.0202365851640129</v>
      </c>
      <c r="C32">
        <v>1.7110714442836881</v>
      </c>
    </row>
    <row r="33" spans="1:3" x14ac:dyDescent="0.3">
      <c r="A33">
        <v>2022</v>
      </c>
      <c r="B33">
        <v>1.8411691202436311</v>
      </c>
      <c r="C33">
        <v>1.620362181068896</v>
      </c>
    </row>
  </sheetData>
  <mergeCells count="1">
    <mergeCell ref="A1:AC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B7B2-4F96-4705-8C74-2C8A5AD68990}">
  <dimension ref="A1:AC32"/>
  <sheetViews>
    <sheetView topLeftCell="A4" workbookViewId="0">
      <selection sqref="A1:XFD1"/>
    </sheetView>
  </sheetViews>
  <sheetFormatPr defaultColWidth="9.109375" defaultRowHeight="14.4" x14ac:dyDescent="0.3"/>
  <cols>
    <col min="1" max="1" width="10.109375" customWidth="1"/>
    <col min="2" max="2" width="30.109375" bestFit="1" customWidth="1"/>
    <col min="3" max="3" width="28" bestFit="1" customWidth="1"/>
  </cols>
  <sheetData>
    <row r="1" spans="1:29" x14ac:dyDescent="0.3">
      <c r="A1" t="s">
        <v>3</v>
      </c>
      <c r="B1" t="s">
        <v>4</v>
      </c>
      <c r="C1" t="s">
        <v>5</v>
      </c>
    </row>
    <row r="2" spans="1:29" x14ac:dyDescent="0.3">
      <c r="A2">
        <v>1992</v>
      </c>
      <c r="B2">
        <v>0.1107147009900744</v>
      </c>
      <c r="F2" s="2"/>
    </row>
    <row r="3" spans="1:29" x14ac:dyDescent="0.3">
      <c r="A3">
        <v>1993</v>
      </c>
      <c r="B3">
        <v>0.10810200657568241</v>
      </c>
      <c r="F3" s="2"/>
    </row>
    <row r="4" spans="1:29" x14ac:dyDescent="0.3">
      <c r="A4">
        <v>1994</v>
      </c>
      <c r="B4">
        <v>9.873787807444169E-2</v>
      </c>
      <c r="F4" s="2"/>
    </row>
    <row r="5" spans="1:29" x14ac:dyDescent="0.3">
      <c r="A5">
        <v>1995</v>
      </c>
      <c r="B5">
        <v>8.9212562354838709E-2</v>
      </c>
      <c r="F5" s="2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V5" s="3"/>
      <c r="W5" s="3"/>
      <c r="X5" s="3"/>
      <c r="Y5" s="3"/>
      <c r="Z5" s="3"/>
      <c r="AA5" s="3"/>
      <c r="AB5" s="3"/>
      <c r="AC5" s="3"/>
    </row>
    <row r="6" spans="1:29" x14ac:dyDescent="0.3">
      <c r="A6">
        <v>1996</v>
      </c>
      <c r="B6">
        <v>9.6575270203473951E-2</v>
      </c>
      <c r="F6" s="2"/>
    </row>
    <row r="7" spans="1:29" x14ac:dyDescent="0.3">
      <c r="A7">
        <v>1997</v>
      </c>
      <c r="B7">
        <v>8.1702371895781639E-2</v>
      </c>
      <c r="F7" s="2"/>
      <c r="G7" s="1"/>
      <c r="H7" s="1"/>
      <c r="I7" s="1"/>
      <c r="J7" s="1"/>
      <c r="K7" s="1"/>
      <c r="L7" s="1"/>
      <c r="M7" s="1"/>
    </row>
    <row r="8" spans="1:29" x14ac:dyDescent="0.3">
      <c r="A8">
        <v>1998</v>
      </c>
      <c r="B8">
        <v>7.4453288620347391E-2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1999</v>
      </c>
      <c r="B9">
        <v>7.9412188133995032E-2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2000</v>
      </c>
      <c r="B10">
        <v>7.590919898014889E-2</v>
      </c>
      <c r="C10">
        <v>9.5636277503736919E-2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2001</v>
      </c>
      <c r="B11">
        <v>7.8254464158808934E-2</v>
      </c>
      <c r="C11">
        <v>9.3226281730941704E-2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2002</v>
      </c>
      <c r="B12">
        <v>7.6710093106699753E-2</v>
      </c>
      <c r="C12">
        <v>9.4277471004484303E-2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2003</v>
      </c>
      <c r="B13">
        <v>7.9814148769230764E-2</v>
      </c>
      <c r="C13">
        <v>9.878485257847533E-2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2004</v>
      </c>
      <c r="B14">
        <v>7.6929036124069483E-2</v>
      </c>
      <c r="C14">
        <v>8.7410834053811656E-2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2005</v>
      </c>
      <c r="B15">
        <v>6.7170031129032262E-2</v>
      </c>
      <c r="C15">
        <v>7.7152052653213746E-2</v>
      </c>
      <c r="F15" s="2"/>
    </row>
    <row r="16" spans="1:29" x14ac:dyDescent="0.3">
      <c r="A16">
        <v>2006</v>
      </c>
      <c r="B16">
        <v>8.0410920009925557E-2</v>
      </c>
      <c r="C16">
        <v>8.8075446968609861E-2</v>
      </c>
      <c r="F16" s="2"/>
    </row>
    <row r="17" spans="1:6" x14ac:dyDescent="0.3">
      <c r="A17">
        <v>2007</v>
      </c>
      <c r="B17">
        <v>7.9860578022332512E-2</v>
      </c>
      <c r="C17">
        <v>9.2719750539611359E-2</v>
      </c>
      <c r="F17" s="2"/>
    </row>
    <row r="18" spans="1:6" x14ac:dyDescent="0.3">
      <c r="A18">
        <v>2008</v>
      </c>
      <c r="B18">
        <v>6.7831220213399504E-2</v>
      </c>
      <c r="C18">
        <v>8.2599924004484307E-2</v>
      </c>
      <c r="F18" s="2"/>
    </row>
    <row r="19" spans="1:6" x14ac:dyDescent="0.3">
      <c r="A19">
        <v>2009</v>
      </c>
      <c r="B19">
        <v>6.4176338228287846E-2</v>
      </c>
      <c r="C19">
        <v>7.9556910721973101E-2</v>
      </c>
      <c r="F19" s="2"/>
    </row>
    <row r="20" spans="1:6" x14ac:dyDescent="0.3">
      <c r="A20">
        <v>2010</v>
      </c>
      <c r="B20">
        <v>6.4979161568238214E-2</v>
      </c>
      <c r="C20">
        <v>7.383498692825112E-2</v>
      </c>
      <c r="F20" s="2"/>
    </row>
    <row r="21" spans="1:6" x14ac:dyDescent="0.3">
      <c r="A21">
        <v>2011</v>
      </c>
      <c r="B21">
        <v>5.1088875645161291E-2</v>
      </c>
      <c r="C21">
        <v>6.0447005155455903E-2</v>
      </c>
      <c r="F21" s="2"/>
    </row>
    <row r="22" spans="1:6" x14ac:dyDescent="0.3">
      <c r="A22">
        <v>2012</v>
      </c>
      <c r="B22">
        <v>5.741442044665012E-2</v>
      </c>
      <c r="C22">
        <v>7.2383510167414053E-2</v>
      </c>
      <c r="F22" s="2"/>
    </row>
    <row r="23" spans="1:6" x14ac:dyDescent="0.3">
      <c r="A23">
        <v>2013</v>
      </c>
      <c r="B23">
        <v>5.3044886729528527E-2</v>
      </c>
      <c r="C23">
        <v>5.8390725602391627E-2</v>
      </c>
      <c r="F23" s="2"/>
    </row>
    <row r="24" spans="1:6" x14ac:dyDescent="0.3">
      <c r="A24">
        <v>2014</v>
      </c>
      <c r="B24">
        <v>5.1479374200992557E-2</v>
      </c>
      <c r="C24">
        <v>6.0054183180866957E-2</v>
      </c>
    </row>
    <row r="25" spans="1:6" x14ac:dyDescent="0.3">
      <c r="A25">
        <v>2015</v>
      </c>
      <c r="B25">
        <v>5.4771729689826312E-2</v>
      </c>
      <c r="C25">
        <v>6.1926130714499247E-2</v>
      </c>
    </row>
    <row r="26" spans="1:6" x14ac:dyDescent="0.3">
      <c r="A26">
        <v>2016</v>
      </c>
      <c r="B26">
        <v>5.6522210890818859E-2</v>
      </c>
      <c r="C26">
        <v>6.0441196080717491E-2</v>
      </c>
    </row>
    <row r="27" spans="1:6" x14ac:dyDescent="0.3">
      <c r="A27">
        <v>2017</v>
      </c>
      <c r="B27">
        <v>6.1163018900744423E-2</v>
      </c>
      <c r="C27">
        <v>6.4856669376681608E-2</v>
      </c>
    </row>
    <row r="28" spans="1:6" x14ac:dyDescent="0.3">
      <c r="A28">
        <v>2018</v>
      </c>
      <c r="B28">
        <v>5.9928934042183621E-2</v>
      </c>
      <c r="C28">
        <v>6.3103759669656201E-2</v>
      </c>
    </row>
    <row r="29" spans="1:6" x14ac:dyDescent="0.3">
      <c r="A29">
        <v>2019</v>
      </c>
      <c r="B29">
        <v>6.427690913399503E-2</v>
      </c>
      <c r="C29">
        <v>6.7854731644245145E-2</v>
      </c>
    </row>
    <row r="30" spans="1:6" x14ac:dyDescent="0.3">
      <c r="A30">
        <v>2020</v>
      </c>
      <c r="B30">
        <v>7.5108434255583126E-2</v>
      </c>
      <c r="C30">
        <v>7.7504946705530639E-2</v>
      </c>
    </row>
    <row r="31" spans="1:6" x14ac:dyDescent="0.3">
      <c r="A31">
        <v>2021</v>
      </c>
      <c r="B31">
        <v>6.7982718104218368E-2</v>
      </c>
      <c r="C31">
        <v>6.8199515843049327E-2</v>
      </c>
    </row>
    <row r="32" spans="1:6" x14ac:dyDescent="0.3">
      <c r="A32">
        <v>2022</v>
      </c>
      <c r="B32">
        <v>6.8488652808933001E-2</v>
      </c>
      <c r="C32">
        <v>7.1342329793721973E-2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30F5-FFE2-4411-BB06-F16040BC7511}">
  <dimension ref="A1:AC32"/>
  <sheetViews>
    <sheetView topLeftCell="A4" workbookViewId="0">
      <selection sqref="A1:XFD1"/>
    </sheetView>
  </sheetViews>
  <sheetFormatPr defaultColWidth="9.109375" defaultRowHeight="14.4" x14ac:dyDescent="0.3"/>
  <cols>
    <col min="1" max="1" width="10.109375" customWidth="1"/>
    <col min="2" max="3" width="35.33203125" bestFit="1" customWidth="1"/>
  </cols>
  <sheetData>
    <row r="1" spans="1:29" x14ac:dyDescent="0.3">
      <c r="A1" t="s">
        <v>0</v>
      </c>
      <c r="B1" t="s">
        <v>1</v>
      </c>
      <c r="C1" t="s">
        <v>2</v>
      </c>
    </row>
    <row r="2" spans="1:29" x14ac:dyDescent="0.3">
      <c r="A2">
        <v>1992</v>
      </c>
      <c r="B2">
        <v>3.356370108988764E-2</v>
      </c>
      <c r="F2" s="2"/>
    </row>
    <row r="3" spans="1:29" x14ac:dyDescent="0.3">
      <c r="A3">
        <v>1993</v>
      </c>
      <c r="B3">
        <v>3.44059364494382E-2</v>
      </c>
      <c r="F3" s="2"/>
    </row>
    <row r="4" spans="1:29" x14ac:dyDescent="0.3">
      <c r="A4">
        <v>1994</v>
      </c>
      <c r="B4">
        <v>3.2484127677902618E-2</v>
      </c>
      <c r="F4" s="2"/>
    </row>
    <row r="5" spans="1:29" x14ac:dyDescent="0.3">
      <c r="A5">
        <v>1995</v>
      </c>
      <c r="B5">
        <v>3.1606041689138567E-2</v>
      </c>
      <c r="F5" s="2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V5" s="3"/>
      <c r="W5" s="3"/>
      <c r="X5" s="3"/>
      <c r="Y5" s="3"/>
      <c r="Z5" s="3"/>
      <c r="AA5" s="3"/>
      <c r="AB5" s="3"/>
      <c r="AC5" s="3"/>
    </row>
    <row r="6" spans="1:29" x14ac:dyDescent="0.3">
      <c r="A6">
        <v>1996</v>
      </c>
      <c r="B6">
        <v>2.8574040726591761E-2</v>
      </c>
      <c r="F6" s="2"/>
    </row>
    <row r="7" spans="1:29" x14ac:dyDescent="0.3">
      <c r="A7">
        <v>1997</v>
      </c>
      <c r="B7">
        <v>2.8805023059925099E-2</v>
      </c>
      <c r="F7" s="2"/>
      <c r="G7" s="1"/>
      <c r="H7" s="1"/>
      <c r="I7" s="1"/>
      <c r="J7" s="1"/>
      <c r="K7" s="1"/>
      <c r="L7" s="1"/>
      <c r="M7" s="1"/>
    </row>
    <row r="8" spans="1:29" x14ac:dyDescent="0.3">
      <c r="A8">
        <v>1998</v>
      </c>
      <c r="B8">
        <v>2.8116198670411988E-2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1999</v>
      </c>
      <c r="B9">
        <v>2.9286964059925098E-2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2000</v>
      </c>
      <c r="B10">
        <v>2.7833311475655431E-2</v>
      </c>
      <c r="C10">
        <v>3.282995994017094E-2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2001</v>
      </c>
      <c r="B11">
        <v>2.6764040082397009E-2</v>
      </c>
      <c r="C11">
        <v>3.2139795609686612E-2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2002</v>
      </c>
      <c r="B12">
        <v>3.0680932958801501E-2</v>
      </c>
      <c r="C12">
        <v>3.5289641262108262E-2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2003</v>
      </c>
      <c r="B13">
        <v>2.866421123595506E-2</v>
      </c>
      <c r="C13">
        <v>3.410304563247863E-2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2004</v>
      </c>
      <c r="B14">
        <v>2.6572683775280902E-2</v>
      </c>
      <c r="C14">
        <v>2.943419188319088E-2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2005</v>
      </c>
      <c r="B15">
        <v>2.645289406741573E-2</v>
      </c>
      <c r="C15">
        <v>2.8466213199430199E-2</v>
      </c>
      <c r="F15" s="2"/>
    </row>
    <row r="16" spans="1:29" x14ac:dyDescent="0.3">
      <c r="A16">
        <v>2006</v>
      </c>
      <c r="B16">
        <v>2.5216121543071159E-2</v>
      </c>
      <c r="C16">
        <v>2.984027910541311E-2</v>
      </c>
      <c r="F16" s="2"/>
    </row>
    <row r="17" spans="1:6" x14ac:dyDescent="0.3">
      <c r="A17">
        <v>2007</v>
      </c>
      <c r="B17">
        <v>2.2675838509363298E-2</v>
      </c>
      <c r="C17">
        <v>2.722857938746439E-2</v>
      </c>
      <c r="F17" s="2"/>
    </row>
    <row r="18" spans="1:6" x14ac:dyDescent="0.3">
      <c r="A18">
        <v>2008</v>
      </c>
      <c r="B18">
        <v>2.537441825093633E-2</v>
      </c>
      <c r="C18">
        <v>2.9878481538461541E-2</v>
      </c>
      <c r="F18" s="2"/>
    </row>
    <row r="19" spans="1:6" x14ac:dyDescent="0.3">
      <c r="A19">
        <v>2009</v>
      </c>
      <c r="B19">
        <v>2.7701152146067418E-2</v>
      </c>
      <c r="C19">
        <v>2.8692847387464391E-2</v>
      </c>
      <c r="F19" s="2"/>
    </row>
    <row r="20" spans="1:6" x14ac:dyDescent="0.3">
      <c r="A20">
        <v>2010</v>
      </c>
      <c r="B20">
        <v>2.5004170917603E-2</v>
      </c>
      <c r="C20">
        <v>2.776543589173789E-2</v>
      </c>
      <c r="F20" s="2"/>
    </row>
    <row r="21" spans="1:6" x14ac:dyDescent="0.3">
      <c r="A21">
        <v>2011</v>
      </c>
      <c r="B21">
        <v>2.2412463584269661E-2</v>
      </c>
      <c r="C21">
        <v>2.4433418814814822E-2</v>
      </c>
      <c r="F21" s="2"/>
    </row>
    <row r="22" spans="1:6" x14ac:dyDescent="0.3">
      <c r="A22">
        <v>2012</v>
      </c>
      <c r="B22">
        <v>2.3162889127340821E-2</v>
      </c>
      <c r="C22">
        <v>2.4372487868945868E-2</v>
      </c>
      <c r="F22" s="2"/>
    </row>
    <row r="23" spans="1:6" x14ac:dyDescent="0.3">
      <c r="A23">
        <v>2013</v>
      </c>
      <c r="B23">
        <v>2.2870738670411981E-2</v>
      </c>
      <c r="C23">
        <v>2.4522386874643878E-2</v>
      </c>
      <c r="F23" s="2"/>
    </row>
    <row r="24" spans="1:6" x14ac:dyDescent="0.3">
      <c r="A24">
        <v>2014</v>
      </c>
      <c r="B24">
        <v>2.2693743921348319E-2</v>
      </c>
      <c r="C24">
        <v>2.5839909470085472E-2</v>
      </c>
    </row>
    <row r="25" spans="1:6" x14ac:dyDescent="0.3">
      <c r="A25">
        <v>2015</v>
      </c>
      <c r="B25">
        <v>2.011023538951311E-2</v>
      </c>
      <c r="C25">
        <v>2.1872416760683761E-2</v>
      </c>
    </row>
    <row r="26" spans="1:6" x14ac:dyDescent="0.3">
      <c r="A26">
        <v>2016</v>
      </c>
      <c r="B26">
        <v>1.983791447565543E-2</v>
      </c>
      <c r="C26">
        <v>2.1825531897435899E-2</v>
      </c>
    </row>
    <row r="27" spans="1:6" x14ac:dyDescent="0.3">
      <c r="A27">
        <v>2017</v>
      </c>
      <c r="B27">
        <v>1.988418835580524E-2</v>
      </c>
      <c r="C27">
        <v>2.2147274037037042E-2</v>
      </c>
    </row>
    <row r="28" spans="1:6" x14ac:dyDescent="0.3">
      <c r="A28">
        <v>2018</v>
      </c>
      <c r="B28">
        <v>2.0701585554307119E-2</v>
      </c>
      <c r="C28">
        <v>2.2648181851851849E-2</v>
      </c>
    </row>
    <row r="29" spans="1:6" x14ac:dyDescent="0.3">
      <c r="A29">
        <v>2019</v>
      </c>
      <c r="B29">
        <v>1.9787142853932588E-2</v>
      </c>
      <c r="C29">
        <v>2.18069045042735E-2</v>
      </c>
    </row>
    <row r="30" spans="1:6" x14ac:dyDescent="0.3">
      <c r="A30">
        <v>2020</v>
      </c>
      <c r="B30">
        <v>2.104854673033708E-2</v>
      </c>
      <c r="C30">
        <v>2.3018488358974361E-2</v>
      </c>
    </row>
    <row r="31" spans="1:6" x14ac:dyDescent="0.3">
      <c r="A31">
        <v>2021</v>
      </c>
      <c r="B31">
        <v>2.0011071913857679E-2</v>
      </c>
      <c r="C31">
        <v>2.2430589330484332E-2</v>
      </c>
    </row>
    <row r="32" spans="1:6" x14ac:dyDescent="0.3">
      <c r="A32">
        <v>2022</v>
      </c>
      <c r="B32">
        <v>2.0395572498127339E-2</v>
      </c>
      <c r="C32">
        <v>2.2170333829059832E-2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3841-AF71-44E8-9AD6-D5B42E9BC5B3}">
  <sheetPr>
    <tabColor rgb="FF92D050"/>
  </sheetPr>
  <dimension ref="A1:AC33"/>
  <sheetViews>
    <sheetView topLeftCell="A2" zoomScale="80" zoomScaleNormal="80" workbookViewId="0">
      <selection activeCell="Q30" sqref="Q30"/>
    </sheetView>
  </sheetViews>
  <sheetFormatPr defaultColWidth="9.109375" defaultRowHeight="14.4" x14ac:dyDescent="0.3"/>
  <cols>
    <col min="1" max="1" width="7.6640625" customWidth="1"/>
    <col min="2" max="2" width="34" bestFit="1" customWidth="1"/>
    <col min="3" max="3" width="35" bestFit="1" customWidth="1"/>
  </cols>
  <sheetData>
    <row r="1" spans="1:29" ht="80.099999999999994" customHeight="1" x14ac:dyDescent="0.3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x14ac:dyDescent="0.3">
      <c r="A2" t="s">
        <v>0</v>
      </c>
      <c r="B2" t="s">
        <v>9</v>
      </c>
      <c r="C2" t="s">
        <v>10</v>
      </c>
    </row>
    <row r="3" spans="1:29" x14ac:dyDescent="0.3">
      <c r="A3">
        <v>1992</v>
      </c>
      <c r="B3">
        <v>19.862240863963979</v>
      </c>
      <c r="F3" s="2"/>
    </row>
    <row r="4" spans="1:29" x14ac:dyDescent="0.3">
      <c r="A4">
        <v>1993</v>
      </c>
      <c r="B4">
        <v>19.682589470625</v>
      </c>
      <c r="F4" s="2"/>
    </row>
    <row r="5" spans="1:29" x14ac:dyDescent="0.3">
      <c r="A5">
        <v>1994</v>
      </c>
      <c r="B5">
        <v>19.809209348771191</v>
      </c>
      <c r="F5" s="2"/>
    </row>
    <row r="6" spans="1:29" x14ac:dyDescent="0.3">
      <c r="A6">
        <v>1995</v>
      </c>
      <c r="B6">
        <v>20.37882101415466</v>
      </c>
      <c r="F6" s="2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V6" s="3"/>
      <c r="W6" s="3"/>
      <c r="X6" s="3"/>
      <c r="Y6" s="3"/>
      <c r="Z6" s="3"/>
      <c r="AA6" s="3"/>
      <c r="AB6" s="3"/>
      <c r="AC6" s="3"/>
    </row>
    <row r="7" spans="1:29" x14ac:dyDescent="0.3">
      <c r="A7">
        <v>1996</v>
      </c>
      <c r="B7">
        <v>20.215599925925851</v>
      </c>
      <c r="F7" s="2"/>
    </row>
    <row r="8" spans="1:29" x14ac:dyDescent="0.3">
      <c r="A8">
        <v>1997</v>
      </c>
      <c r="B8">
        <v>21.124034199150419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1998</v>
      </c>
      <c r="B9">
        <v>21.048565798639832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1999</v>
      </c>
      <c r="B10">
        <v>20.724507028273312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2000</v>
      </c>
      <c r="B11">
        <v>21.060734277334749</v>
      </c>
      <c r="C11">
        <v>20.689202565721459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2001</v>
      </c>
      <c r="B12">
        <v>20.60026024635593</v>
      </c>
      <c r="C12">
        <v>20.559804470575791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2002</v>
      </c>
      <c r="B13">
        <v>20.145342527029658</v>
      </c>
      <c r="C13">
        <v>20.088964435387791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2003</v>
      </c>
      <c r="B14">
        <v>20.677071137911021</v>
      </c>
      <c r="C14">
        <v>20.37645583787106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2004</v>
      </c>
      <c r="B15">
        <v>20.67303040466313</v>
      </c>
      <c r="C15">
        <v>20.268309267020669</v>
      </c>
      <c r="F15" s="2"/>
      <c r="G15" s="1"/>
      <c r="H15" s="1"/>
      <c r="I15" s="1"/>
      <c r="J15" s="1"/>
      <c r="K15" s="1"/>
      <c r="L15" s="1"/>
      <c r="M15" s="1"/>
    </row>
    <row r="16" spans="1:29" x14ac:dyDescent="0.3">
      <c r="A16">
        <v>2005</v>
      </c>
      <c r="B16">
        <v>20.227771707947038</v>
      </c>
      <c r="C16">
        <v>20.369806169249021</v>
      </c>
      <c r="F16" s="2"/>
    </row>
    <row r="17" spans="1:6" x14ac:dyDescent="0.3">
      <c r="A17">
        <v>2006</v>
      </c>
      <c r="B17">
        <v>20.047730731315681</v>
      </c>
      <c r="C17">
        <v>20.457892751374018</v>
      </c>
      <c r="F17" s="2"/>
    </row>
    <row r="18" spans="1:6" x14ac:dyDescent="0.3">
      <c r="A18">
        <v>2007</v>
      </c>
      <c r="B18">
        <v>20.715929572925852</v>
      </c>
      <c r="C18">
        <v>20.725739585526579</v>
      </c>
      <c r="F18" s="2"/>
    </row>
    <row r="19" spans="1:6" x14ac:dyDescent="0.3">
      <c r="A19">
        <v>2008</v>
      </c>
      <c r="B19">
        <v>21.394405970177971</v>
      </c>
      <c r="C19">
        <v>20.836360400382869</v>
      </c>
      <c r="F19" s="2"/>
    </row>
    <row r="20" spans="1:6" x14ac:dyDescent="0.3">
      <c r="A20">
        <v>2009</v>
      </c>
      <c r="B20">
        <v>21.237322160086869</v>
      </c>
      <c r="C20">
        <v>20.551493762655511</v>
      </c>
      <c r="F20" s="2"/>
    </row>
    <row r="21" spans="1:6" x14ac:dyDescent="0.3">
      <c r="A21">
        <v>2010</v>
      </c>
      <c r="B21">
        <v>21.244097686875001</v>
      </c>
      <c r="C21">
        <v>20.948764967699798</v>
      </c>
      <c r="F21" s="2"/>
    </row>
    <row r="22" spans="1:6" x14ac:dyDescent="0.3">
      <c r="A22">
        <v>2011</v>
      </c>
      <c r="B22">
        <v>20.059660939137711</v>
      </c>
      <c r="C22">
        <v>20.13918758276575</v>
      </c>
      <c r="F22" s="2"/>
    </row>
    <row r="23" spans="1:6" x14ac:dyDescent="0.3">
      <c r="A23">
        <v>2012</v>
      </c>
      <c r="B23">
        <v>21.33688657449153</v>
      </c>
      <c r="C23">
        <v>20.71225780092421</v>
      </c>
      <c r="F23" s="2"/>
    </row>
    <row r="24" spans="1:6" x14ac:dyDescent="0.3">
      <c r="A24">
        <v>2013</v>
      </c>
      <c r="B24">
        <v>20.659023778830509</v>
      </c>
      <c r="C24">
        <v>20.699316027174209</v>
      </c>
      <c r="F24" s="2"/>
    </row>
    <row r="25" spans="1:6" x14ac:dyDescent="0.3">
      <c r="A25">
        <v>2014</v>
      </c>
      <c r="B25">
        <v>20.462856765417371</v>
      </c>
      <c r="C25">
        <v>20.83382277538287</v>
      </c>
    </row>
    <row r="26" spans="1:6" x14ac:dyDescent="0.3">
      <c r="A26">
        <v>2015</v>
      </c>
      <c r="B26">
        <v>20.537567873222461</v>
      </c>
      <c r="C26">
        <v>20.937953099785432</v>
      </c>
    </row>
    <row r="27" spans="1:6" x14ac:dyDescent="0.3">
      <c r="A27">
        <v>2016</v>
      </c>
      <c r="B27">
        <v>20.53036408872034</v>
      </c>
      <c r="C27">
        <v>21.28825883337008</v>
      </c>
    </row>
    <row r="28" spans="1:6" x14ac:dyDescent="0.3">
      <c r="A28">
        <v>2017</v>
      </c>
      <c r="B28">
        <v>20.2321896424661</v>
      </c>
      <c r="C28">
        <v>20.601296842715549</v>
      </c>
    </row>
    <row r="29" spans="1:6" x14ac:dyDescent="0.3">
      <c r="A29">
        <v>2018</v>
      </c>
      <c r="B29">
        <v>21.027323421154659</v>
      </c>
      <c r="C29">
        <v>20.633931069517718</v>
      </c>
    </row>
    <row r="30" spans="1:6" x14ac:dyDescent="0.3">
      <c r="A30">
        <v>2019</v>
      </c>
      <c r="B30">
        <v>20.741810764294492</v>
      </c>
      <c r="C30">
        <v>20.309577214012791</v>
      </c>
    </row>
    <row r="31" spans="1:6" x14ac:dyDescent="0.3">
      <c r="A31">
        <v>2020</v>
      </c>
      <c r="B31">
        <v>20.74713453662288</v>
      </c>
      <c r="C31">
        <v>20.038401430524608</v>
      </c>
    </row>
    <row r="32" spans="1:6" x14ac:dyDescent="0.3">
      <c r="A32">
        <v>2021</v>
      </c>
      <c r="B32">
        <v>20.865422192080509</v>
      </c>
      <c r="C32">
        <v>20.195598579477359</v>
      </c>
    </row>
    <row r="33" spans="1:3" x14ac:dyDescent="0.3">
      <c r="A33">
        <v>2022</v>
      </c>
      <c r="B33">
        <v>20.855577057002119</v>
      </c>
      <c r="C33">
        <v>20.14941962807579</v>
      </c>
    </row>
  </sheetData>
  <mergeCells count="1">
    <mergeCell ref="A1:AC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2913-D5A8-48AB-BA32-7DA1F416D3CA}">
  <sheetPr>
    <tabColor rgb="FF92D050"/>
  </sheetPr>
  <dimension ref="A1:AC33"/>
  <sheetViews>
    <sheetView topLeftCell="A2" workbookViewId="0">
      <selection activeCell="D23" sqref="D23"/>
    </sheetView>
  </sheetViews>
  <sheetFormatPr defaultColWidth="9.109375" defaultRowHeight="14.4" x14ac:dyDescent="0.3"/>
  <cols>
    <col min="1" max="1" width="10.109375" customWidth="1"/>
    <col min="2" max="3" width="26.5546875" bestFit="1" customWidth="1"/>
  </cols>
  <sheetData>
    <row r="1" spans="1:29" ht="80.099999999999994" customHeight="1" x14ac:dyDescent="0.3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x14ac:dyDescent="0.3">
      <c r="A2" t="s">
        <v>0</v>
      </c>
      <c r="B2" t="s">
        <v>7</v>
      </c>
      <c r="C2" t="s">
        <v>8</v>
      </c>
    </row>
    <row r="3" spans="1:29" x14ac:dyDescent="0.3">
      <c r="A3">
        <v>1992</v>
      </c>
      <c r="B3">
        <v>2.3903124508168792</v>
      </c>
      <c r="F3" s="2"/>
    </row>
    <row r="4" spans="1:29" x14ac:dyDescent="0.3">
      <c r="A4">
        <v>1993</v>
      </c>
      <c r="B4">
        <v>2.2731635526194269</v>
      </c>
      <c r="F4" s="2"/>
    </row>
    <row r="5" spans="1:29" x14ac:dyDescent="0.3">
      <c r="A5">
        <v>1994</v>
      </c>
      <c r="B5">
        <v>2.1555839189012742</v>
      </c>
      <c r="F5" s="2"/>
    </row>
    <row r="6" spans="1:29" x14ac:dyDescent="0.3">
      <c r="A6">
        <v>1995</v>
      </c>
      <c r="B6">
        <v>2.109365771764331</v>
      </c>
      <c r="F6" s="2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V6" s="3"/>
      <c r="W6" s="3"/>
      <c r="X6" s="3"/>
      <c r="Y6" s="3"/>
      <c r="Z6" s="3"/>
      <c r="AA6" s="3"/>
      <c r="AB6" s="3"/>
      <c r="AC6" s="3"/>
    </row>
    <row r="7" spans="1:29" x14ac:dyDescent="0.3">
      <c r="A7">
        <v>1996</v>
      </c>
      <c r="B7">
        <v>2.1815147800222929</v>
      </c>
      <c r="F7" s="2"/>
    </row>
    <row r="8" spans="1:29" x14ac:dyDescent="0.3">
      <c r="A8">
        <v>1997</v>
      </c>
      <c r="B8">
        <v>2.2690109772898088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1998</v>
      </c>
      <c r="B9">
        <v>2.3261121342054141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1999</v>
      </c>
      <c r="B10">
        <v>2.098531397856688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2000</v>
      </c>
      <c r="B11">
        <v>2.1935126212324838</v>
      </c>
      <c r="C11">
        <v>1.903915091031408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2001</v>
      </c>
      <c r="B12">
        <v>2.2101027164156051</v>
      </c>
      <c r="C12">
        <v>1.9361308859179329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2002</v>
      </c>
      <c r="B13">
        <v>2.158243722542994</v>
      </c>
      <c r="C13">
        <v>1.915332081467072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2003</v>
      </c>
      <c r="B14">
        <v>2.084177405133758</v>
      </c>
      <c r="C14">
        <v>1.8598695397852081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2004</v>
      </c>
      <c r="B15">
        <v>2.2434122173423572</v>
      </c>
      <c r="C15">
        <v>1.9785068377406281</v>
      </c>
      <c r="F15" s="2"/>
      <c r="G15" s="1"/>
      <c r="H15" s="1"/>
      <c r="I15" s="1"/>
      <c r="J15" s="1"/>
      <c r="K15" s="1"/>
      <c r="L15" s="1"/>
      <c r="M15" s="1"/>
    </row>
    <row r="16" spans="1:29" x14ac:dyDescent="0.3">
      <c r="A16">
        <v>2005</v>
      </c>
      <c r="B16">
        <v>2.1052141588312101</v>
      </c>
      <c r="C16">
        <v>1.8913505408287741</v>
      </c>
      <c r="F16" s="2"/>
    </row>
    <row r="17" spans="1:6" x14ac:dyDescent="0.3">
      <c r="A17">
        <v>2006</v>
      </c>
      <c r="B17">
        <v>2.1914424602213369</v>
      </c>
      <c r="C17">
        <v>1.9623696211570421</v>
      </c>
      <c r="F17" s="2"/>
    </row>
    <row r="18" spans="1:6" x14ac:dyDescent="0.3">
      <c r="A18">
        <v>2007</v>
      </c>
      <c r="B18">
        <v>2.150721693033439</v>
      </c>
      <c r="C18">
        <v>1.897032547740628</v>
      </c>
      <c r="F18" s="2"/>
    </row>
    <row r="19" spans="1:6" x14ac:dyDescent="0.3">
      <c r="A19">
        <v>2008</v>
      </c>
      <c r="B19">
        <v>2.053154015877388</v>
      </c>
      <c r="C19">
        <v>1.806266977164134</v>
      </c>
      <c r="F19" s="2"/>
    </row>
    <row r="20" spans="1:6" x14ac:dyDescent="0.3">
      <c r="A20">
        <v>2009</v>
      </c>
      <c r="B20">
        <v>1.942057808464968</v>
      </c>
      <c r="C20">
        <v>1.7281892230678819</v>
      </c>
      <c r="F20" s="2"/>
    </row>
    <row r="21" spans="1:6" x14ac:dyDescent="0.3">
      <c r="A21">
        <v>2010</v>
      </c>
      <c r="B21">
        <v>2.0123981598089169</v>
      </c>
      <c r="C21">
        <v>1.798113470469098</v>
      </c>
      <c r="F21" s="2"/>
    </row>
    <row r="22" spans="1:6" x14ac:dyDescent="0.3">
      <c r="A22">
        <v>2011</v>
      </c>
      <c r="B22">
        <v>1.906879190985669</v>
      </c>
      <c r="C22">
        <v>1.7022363470790269</v>
      </c>
      <c r="F22" s="2"/>
    </row>
    <row r="23" spans="1:6" x14ac:dyDescent="0.3">
      <c r="A23">
        <v>2012</v>
      </c>
      <c r="B23">
        <v>1.8536130242133759</v>
      </c>
      <c r="C23">
        <v>1.673454266231003</v>
      </c>
      <c r="F23" s="2"/>
    </row>
    <row r="24" spans="1:6" x14ac:dyDescent="0.3">
      <c r="A24">
        <v>2013</v>
      </c>
      <c r="B24">
        <v>2.002710895084395</v>
      </c>
      <c r="C24">
        <v>1.7878931499057751</v>
      </c>
      <c r="F24" s="2"/>
    </row>
    <row r="25" spans="1:6" x14ac:dyDescent="0.3">
      <c r="A25">
        <v>2014</v>
      </c>
      <c r="B25">
        <v>1.9229575869808919</v>
      </c>
      <c r="C25">
        <v>1.7288642463465049</v>
      </c>
    </row>
    <row r="26" spans="1:6" x14ac:dyDescent="0.3">
      <c r="A26">
        <v>2015</v>
      </c>
      <c r="B26">
        <v>1.8864257340541399</v>
      </c>
      <c r="C26">
        <v>1.6989033454012159</v>
      </c>
    </row>
    <row r="27" spans="1:6" x14ac:dyDescent="0.3">
      <c r="A27">
        <v>2016</v>
      </c>
      <c r="B27">
        <v>1.8866574988264331</v>
      </c>
      <c r="C27">
        <v>1.6315001273404259</v>
      </c>
    </row>
    <row r="28" spans="1:6" x14ac:dyDescent="0.3">
      <c r="A28">
        <v>2017</v>
      </c>
      <c r="B28">
        <v>1.898483895012739</v>
      </c>
      <c r="C28">
        <v>1.653628393225937</v>
      </c>
    </row>
    <row r="29" spans="1:6" x14ac:dyDescent="0.3">
      <c r="A29">
        <v>2018</v>
      </c>
      <c r="B29">
        <v>1.7737345883312099</v>
      </c>
      <c r="C29">
        <v>1.5964426096220869</v>
      </c>
    </row>
    <row r="30" spans="1:6" x14ac:dyDescent="0.3">
      <c r="A30">
        <v>2019</v>
      </c>
      <c r="B30">
        <v>1.9727510979840761</v>
      </c>
      <c r="C30">
        <v>1.7101363889817629</v>
      </c>
    </row>
    <row r="31" spans="1:6" x14ac:dyDescent="0.3">
      <c r="A31">
        <v>2020</v>
      </c>
      <c r="B31">
        <v>1.842273744437898</v>
      </c>
      <c r="C31">
        <v>1.6011745083100299</v>
      </c>
    </row>
    <row r="32" spans="1:6" x14ac:dyDescent="0.3">
      <c r="A32">
        <v>2021</v>
      </c>
      <c r="B32">
        <v>2.0202365851640129</v>
      </c>
      <c r="C32">
        <v>1.7110714442836881</v>
      </c>
    </row>
    <row r="33" spans="1:3" x14ac:dyDescent="0.3">
      <c r="A33">
        <v>2022</v>
      </c>
      <c r="B33">
        <v>1.8411691202436311</v>
      </c>
      <c r="C33">
        <v>1.620362181068896</v>
      </c>
    </row>
  </sheetData>
  <mergeCells count="1">
    <mergeCell ref="A1:AC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0AB0E-AF77-4CB9-BC0F-28B6D3E0B53C}">
  <sheetPr>
    <tabColor rgb="FF92D050"/>
  </sheetPr>
  <dimension ref="A1:AC32"/>
  <sheetViews>
    <sheetView zoomScale="80" zoomScaleNormal="80" workbookViewId="0">
      <selection activeCell="C33" sqref="C33"/>
    </sheetView>
  </sheetViews>
  <sheetFormatPr defaultColWidth="9.109375" defaultRowHeight="14.4" x14ac:dyDescent="0.3"/>
  <cols>
    <col min="1" max="1" width="10.109375" customWidth="1"/>
    <col min="2" max="2" width="30.109375" bestFit="1" customWidth="1"/>
    <col min="3" max="3" width="28" bestFit="1" customWidth="1"/>
  </cols>
  <sheetData>
    <row r="1" spans="1:29" x14ac:dyDescent="0.3">
      <c r="A1" t="s">
        <v>3</v>
      </c>
      <c r="B1" t="s">
        <v>4</v>
      </c>
      <c r="C1" t="s">
        <v>5</v>
      </c>
    </row>
    <row r="2" spans="1:29" x14ac:dyDescent="0.3">
      <c r="A2">
        <v>1992</v>
      </c>
      <c r="B2">
        <v>0.1107147009900744</v>
      </c>
      <c r="F2" s="2"/>
    </row>
    <row r="3" spans="1:29" x14ac:dyDescent="0.3">
      <c r="A3">
        <v>1993</v>
      </c>
      <c r="B3">
        <v>0.10810200657568241</v>
      </c>
      <c r="F3" s="2"/>
    </row>
    <row r="4" spans="1:29" x14ac:dyDescent="0.3">
      <c r="A4">
        <v>1994</v>
      </c>
      <c r="B4">
        <v>9.873787807444169E-2</v>
      </c>
      <c r="F4" s="2"/>
    </row>
    <row r="5" spans="1:29" x14ac:dyDescent="0.3">
      <c r="A5">
        <v>1995</v>
      </c>
      <c r="B5">
        <v>8.9212562354838709E-2</v>
      </c>
      <c r="F5" s="2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V5" s="3"/>
      <c r="W5" s="3"/>
      <c r="X5" s="3"/>
      <c r="Y5" s="3"/>
      <c r="Z5" s="3"/>
      <c r="AA5" s="3"/>
      <c r="AB5" s="3"/>
      <c r="AC5" s="3"/>
    </row>
    <row r="6" spans="1:29" x14ac:dyDescent="0.3">
      <c r="A6">
        <v>1996</v>
      </c>
      <c r="B6">
        <v>9.6575270203473951E-2</v>
      </c>
      <c r="F6" s="2"/>
    </row>
    <row r="7" spans="1:29" x14ac:dyDescent="0.3">
      <c r="A7">
        <v>1997</v>
      </c>
      <c r="B7">
        <v>8.1702371895781639E-2</v>
      </c>
      <c r="F7" s="2"/>
      <c r="G7" s="1"/>
      <c r="H7" s="1"/>
      <c r="I7" s="1"/>
      <c r="J7" s="1"/>
      <c r="K7" s="1"/>
      <c r="L7" s="1"/>
      <c r="M7" s="1"/>
    </row>
    <row r="8" spans="1:29" x14ac:dyDescent="0.3">
      <c r="A8">
        <v>1998</v>
      </c>
      <c r="B8">
        <v>7.4453288620347391E-2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1999</v>
      </c>
      <c r="B9">
        <v>7.9412188133995032E-2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2000</v>
      </c>
      <c r="B10">
        <v>7.590919898014889E-2</v>
      </c>
      <c r="C10">
        <v>9.5636277503736919E-2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2001</v>
      </c>
      <c r="B11">
        <v>7.8254464158808934E-2</v>
      </c>
      <c r="C11">
        <v>9.3226281730941704E-2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2002</v>
      </c>
      <c r="B12">
        <v>7.6710093106699753E-2</v>
      </c>
      <c r="C12">
        <v>9.4277471004484303E-2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2003</v>
      </c>
      <c r="B13">
        <v>7.9814148769230764E-2</v>
      </c>
      <c r="C13">
        <v>9.878485257847533E-2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2004</v>
      </c>
      <c r="B14">
        <v>7.6929036124069483E-2</v>
      </c>
      <c r="C14">
        <v>8.7410834053811656E-2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2005</v>
      </c>
      <c r="B15">
        <v>6.7170031129032262E-2</v>
      </c>
      <c r="C15">
        <v>7.7152052653213746E-2</v>
      </c>
      <c r="F15" s="2"/>
    </row>
    <row r="16" spans="1:29" x14ac:dyDescent="0.3">
      <c r="A16">
        <v>2006</v>
      </c>
      <c r="B16">
        <v>8.0410920009925557E-2</v>
      </c>
      <c r="C16">
        <v>8.8075446968609861E-2</v>
      </c>
      <c r="F16" s="2"/>
    </row>
    <row r="17" spans="1:6" x14ac:dyDescent="0.3">
      <c r="A17">
        <v>2007</v>
      </c>
      <c r="B17">
        <v>7.9860578022332512E-2</v>
      </c>
      <c r="C17">
        <v>9.2719750539611359E-2</v>
      </c>
      <c r="F17" s="2"/>
    </row>
    <row r="18" spans="1:6" x14ac:dyDescent="0.3">
      <c r="A18">
        <v>2008</v>
      </c>
      <c r="B18">
        <v>6.7831220213399504E-2</v>
      </c>
      <c r="C18">
        <v>8.2599924004484307E-2</v>
      </c>
      <c r="F18" s="2"/>
    </row>
    <row r="19" spans="1:6" x14ac:dyDescent="0.3">
      <c r="A19">
        <v>2009</v>
      </c>
      <c r="B19">
        <v>6.4176338228287846E-2</v>
      </c>
      <c r="C19">
        <v>7.9556910721973101E-2</v>
      </c>
      <c r="F19" s="2"/>
    </row>
    <row r="20" spans="1:6" x14ac:dyDescent="0.3">
      <c r="A20">
        <v>2010</v>
      </c>
      <c r="B20">
        <v>6.4979161568238214E-2</v>
      </c>
      <c r="C20">
        <v>7.383498692825112E-2</v>
      </c>
      <c r="F20" s="2"/>
    </row>
    <row r="21" spans="1:6" x14ac:dyDescent="0.3">
      <c r="A21">
        <v>2011</v>
      </c>
      <c r="B21">
        <v>5.1088875645161291E-2</v>
      </c>
      <c r="C21">
        <v>6.0447005155455903E-2</v>
      </c>
      <c r="F21" s="2"/>
    </row>
    <row r="22" spans="1:6" x14ac:dyDescent="0.3">
      <c r="A22">
        <v>2012</v>
      </c>
      <c r="B22">
        <v>5.741442044665012E-2</v>
      </c>
      <c r="C22">
        <v>7.2383510167414053E-2</v>
      </c>
      <c r="F22" s="2"/>
    </row>
    <row r="23" spans="1:6" x14ac:dyDescent="0.3">
      <c r="A23">
        <v>2013</v>
      </c>
      <c r="B23">
        <v>5.3044886729528527E-2</v>
      </c>
      <c r="C23">
        <v>5.8390725602391627E-2</v>
      </c>
      <c r="F23" s="2"/>
    </row>
    <row r="24" spans="1:6" x14ac:dyDescent="0.3">
      <c r="A24">
        <v>2014</v>
      </c>
      <c r="B24">
        <v>5.1479374200992557E-2</v>
      </c>
      <c r="C24">
        <v>6.0054183180866957E-2</v>
      </c>
    </row>
    <row r="25" spans="1:6" x14ac:dyDescent="0.3">
      <c r="A25">
        <v>2015</v>
      </c>
      <c r="B25">
        <v>5.4771729689826312E-2</v>
      </c>
      <c r="C25">
        <v>6.1926130714499247E-2</v>
      </c>
    </row>
    <row r="26" spans="1:6" x14ac:dyDescent="0.3">
      <c r="A26">
        <v>2016</v>
      </c>
      <c r="B26">
        <v>5.6522210890818859E-2</v>
      </c>
      <c r="C26">
        <v>6.0441196080717491E-2</v>
      </c>
    </row>
    <row r="27" spans="1:6" x14ac:dyDescent="0.3">
      <c r="A27">
        <v>2017</v>
      </c>
      <c r="B27">
        <v>6.1163018900744423E-2</v>
      </c>
      <c r="C27">
        <v>6.4856669376681608E-2</v>
      </c>
    </row>
    <row r="28" spans="1:6" x14ac:dyDescent="0.3">
      <c r="A28">
        <v>2018</v>
      </c>
      <c r="B28">
        <v>5.9928934042183621E-2</v>
      </c>
      <c r="C28">
        <v>6.3103759669656201E-2</v>
      </c>
    </row>
    <row r="29" spans="1:6" x14ac:dyDescent="0.3">
      <c r="A29">
        <v>2019</v>
      </c>
      <c r="B29">
        <v>6.427690913399503E-2</v>
      </c>
      <c r="C29">
        <v>6.7854731644245145E-2</v>
      </c>
    </row>
    <row r="30" spans="1:6" x14ac:dyDescent="0.3">
      <c r="A30">
        <v>2020</v>
      </c>
      <c r="B30">
        <v>7.5108434255583126E-2</v>
      </c>
      <c r="C30">
        <v>7.7504946705530639E-2</v>
      </c>
    </row>
    <row r="31" spans="1:6" x14ac:dyDescent="0.3">
      <c r="A31">
        <v>2021</v>
      </c>
      <c r="B31">
        <v>6.7982718104218368E-2</v>
      </c>
      <c r="C31">
        <v>6.8199515843049327E-2</v>
      </c>
    </row>
    <row r="32" spans="1:6" x14ac:dyDescent="0.3">
      <c r="A32">
        <v>2022</v>
      </c>
      <c r="B32">
        <v>6.8488652808933001E-2</v>
      </c>
      <c r="C32">
        <v>7.1342329793721973E-2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18AAB-2DFA-4147-BF42-C6CB14AE3710}">
  <sheetPr>
    <tabColor rgb="FF92D050"/>
  </sheetPr>
  <dimension ref="A1:AC32"/>
  <sheetViews>
    <sheetView zoomScale="70" zoomScaleNormal="70" workbookViewId="0">
      <selection activeCell="C37" sqref="C37"/>
    </sheetView>
  </sheetViews>
  <sheetFormatPr defaultColWidth="9.109375" defaultRowHeight="14.4" x14ac:dyDescent="0.3"/>
  <cols>
    <col min="1" max="1" width="10.109375" customWidth="1"/>
    <col min="2" max="3" width="35.33203125" bestFit="1" customWidth="1"/>
  </cols>
  <sheetData>
    <row r="1" spans="1:29" x14ac:dyDescent="0.3">
      <c r="A1" t="s">
        <v>0</v>
      </c>
      <c r="B1" t="s">
        <v>1</v>
      </c>
      <c r="C1" t="s">
        <v>2</v>
      </c>
    </row>
    <row r="2" spans="1:29" x14ac:dyDescent="0.3">
      <c r="A2">
        <v>1992</v>
      </c>
      <c r="B2">
        <v>3.356370108988764E-2</v>
      </c>
      <c r="F2" s="2"/>
    </row>
    <row r="3" spans="1:29" x14ac:dyDescent="0.3">
      <c r="A3">
        <v>1993</v>
      </c>
      <c r="B3">
        <v>3.44059364494382E-2</v>
      </c>
      <c r="F3" s="2"/>
    </row>
    <row r="4" spans="1:29" x14ac:dyDescent="0.3">
      <c r="A4">
        <v>1994</v>
      </c>
      <c r="B4">
        <v>3.2484127677902618E-2</v>
      </c>
      <c r="F4" s="2"/>
    </row>
    <row r="5" spans="1:29" x14ac:dyDescent="0.3">
      <c r="A5">
        <v>1995</v>
      </c>
      <c r="B5">
        <v>3.1606041689138567E-2</v>
      </c>
      <c r="F5" s="2"/>
      <c r="H5" s="3"/>
      <c r="I5" s="3"/>
      <c r="J5" s="3"/>
      <c r="K5" s="3"/>
      <c r="L5" s="3"/>
      <c r="N5" s="3"/>
      <c r="O5" s="3"/>
      <c r="P5" s="3"/>
      <c r="Q5" s="3"/>
      <c r="R5" s="3"/>
      <c r="S5" s="3"/>
      <c r="T5" s="3"/>
      <c r="V5" s="3"/>
      <c r="W5" s="3"/>
      <c r="X5" s="3"/>
      <c r="Y5" s="3"/>
      <c r="Z5" s="3"/>
      <c r="AA5" s="3"/>
      <c r="AB5" s="3"/>
      <c r="AC5" s="3"/>
    </row>
    <row r="6" spans="1:29" x14ac:dyDescent="0.3">
      <c r="A6">
        <v>1996</v>
      </c>
      <c r="B6">
        <v>2.8574040726591761E-2</v>
      </c>
      <c r="F6" s="2"/>
    </row>
    <row r="7" spans="1:29" x14ac:dyDescent="0.3">
      <c r="A7">
        <v>1997</v>
      </c>
      <c r="B7">
        <v>2.8805023059925099E-2</v>
      </c>
      <c r="F7" s="2"/>
      <c r="G7" s="1"/>
      <c r="H7" s="1"/>
      <c r="I7" s="1"/>
      <c r="J7" s="1"/>
      <c r="K7" s="1"/>
      <c r="L7" s="1"/>
      <c r="M7" s="1"/>
    </row>
    <row r="8" spans="1:29" x14ac:dyDescent="0.3">
      <c r="A8">
        <v>1998</v>
      </c>
      <c r="B8">
        <v>2.8116198670411988E-2</v>
      </c>
      <c r="F8" s="2"/>
      <c r="G8" s="1"/>
      <c r="H8" s="1"/>
      <c r="I8" s="1"/>
      <c r="J8" s="1"/>
      <c r="K8" s="1"/>
      <c r="L8" s="1"/>
      <c r="M8" s="1"/>
    </row>
    <row r="9" spans="1:29" x14ac:dyDescent="0.3">
      <c r="A9">
        <v>1999</v>
      </c>
      <c r="B9">
        <v>2.9286964059925098E-2</v>
      </c>
      <c r="F9" s="2"/>
      <c r="G9" s="1"/>
      <c r="H9" s="1"/>
      <c r="I9" s="1"/>
      <c r="J9" s="1"/>
      <c r="K9" s="1"/>
      <c r="L9" s="1"/>
      <c r="M9" s="1"/>
    </row>
    <row r="10" spans="1:29" x14ac:dyDescent="0.3">
      <c r="A10">
        <v>2000</v>
      </c>
      <c r="B10">
        <v>2.7833311475655431E-2</v>
      </c>
      <c r="C10">
        <v>3.282995994017094E-2</v>
      </c>
      <c r="F10" s="2"/>
      <c r="G10" s="1"/>
      <c r="H10" s="1"/>
      <c r="I10" s="1"/>
      <c r="J10" s="1"/>
      <c r="K10" s="1"/>
      <c r="L10" s="1"/>
      <c r="M10" s="1"/>
    </row>
    <row r="11" spans="1:29" x14ac:dyDescent="0.3">
      <c r="A11">
        <v>2001</v>
      </c>
      <c r="B11">
        <v>2.6764040082397009E-2</v>
      </c>
      <c r="C11">
        <v>3.2139795609686612E-2</v>
      </c>
      <c r="F11" s="2"/>
      <c r="G11" s="1"/>
      <c r="H11" s="1"/>
      <c r="I11" s="1"/>
      <c r="J11" s="1"/>
      <c r="K11" s="1"/>
      <c r="L11" s="1"/>
      <c r="M11" s="1"/>
    </row>
    <row r="12" spans="1:29" x14ac:dyDescent="0.3">
      <c r="A12">
        <v>2002</v>
      </c>
      <c r="B12">
        <v>3.0680932958801501E-2</v>
      </c>
      <c r="C12">
        <v>3.5289641262108262E-2</v>
      </c>
      <c r="F12" s="2"/>
      <c r="G12" s="1"/>
      <c r="H12" s="1"/>
      <c r="I12" s="1"/>
      <c r="J12" s="1"/>
      <c r="K12" s="1"/>
      <c r="L12" s="1"/>
      <c r="M12" s="1"/>
    </row>
    <row r="13" spans="1:29" x14ac:dyDescent="0.3">
      <c r="A13">
        <v>2003</v>
      </c>
      <c r="B13">
        <v>2.866421123595506E-2</v>
      </c>
      <c r="C13">
        <v>3.410304563247863E-2</v>
      </c>
      <c r="F13" s="2"/>
      <c r="G13" s="1"/>
      <c r="H13" s="1"/>
      <c r="I13" s="1"/>
      <c r="J13" s="1"/>
      <c r="K13" s="1"/>
      <c r="L13" s="1"/>
      <c r="M13" s="1"/>
    </row>
    <row r="14" spans="1:29" x14ac:dyDescent="0.3">
      <c r="A14">
        <v>2004</v>
      </c>
      <c r="B14">
        <v>2.6572683775280902E-2</v>
      </c>
      <c r="C14">
        <v>2.943419188319088E-2</v>
      </c>
      <c r="F14" s="2"/>
      <c r="G14" s="1"/>
      <c r="H14" s="1"/>
      <c r="I14" s="1"/>
      <c r="J14" s="1"/>
      <c r="K14" s="1"/>
      <c r="L14" s="1"/>
      <c r="M14" s="1"/>
    </row>
    <row r="15" spans="1:29" x14ac:dyDescent="0.3">
      <c r="A15">
        <v>2005</v>
      </c>
      <c r="B15">
        <v>2.645289406741573E-2</v>
      </c>
      <c r="C15">
        <v>2.8466213199430199E-2</v>
      </c>
      <c r="F15" s="2"/>
    </row>
    <row r="16" spans="1:29" x14ac:dyDescent="0.3">
      <c r="A16">
        <v>2006</v>
      </c>
      <c r="B16">
        <v>2.5216121543071159E-2</v>
      </c>
      <c r="C16">
        <v>2.984027910541311E-2</v>
      </c>
      <c r="F16" s="2"/>
    </row>
    <row r="17" spans="1:6" x14ac:dyDescent="0.3">
      <c r="A17">
        <v>2007</v>
      </c>
      <c r="B17">
        <v>2.2675838509363298E-2</v>
      </c>
      <c r="C17">
        <v>2.722857938746439E-2</v>
      </c>
      <c r="F17" s="2"/>
    </row>
    <row r="18" spans="1:6" x14ac:dyDescent="0.3">
      <c r="A18">
        <v>2008</v>
      </c>
      <c r="B18">
        <v>2.537441825093633E-2</v>
      </c>
      <c r="C18">
        <v>2.9878481538461541E-2</v>
      </c>
      <c r="F18" s="2"/>
    </row>
    <row r="19" spans="1:6" x14ac:dyDescent="0.3">
      <c r="A19">
        <v>2009</v>
      </c>
      <c r="B19">
        <v>2.7701152146067418E-2</v>
      </c>
      <c r="C19">
        <v>2.8692847387464391E-2</v>
      </c>
      <c r="F19" s="2"/>
    </row>
    <row r="20" spans="1:6" x14ac:dyDescent="0.3">
      <c r="A20">
        <v>2010</v>
      </c>
      <c r="B20">
        <v>2.5004170917603E-2</v>
      </c>
      <c r="C20">
        <v>2.776543589173789E-2</v>
      </c>
      <c r="F20" s="2"/>
    </row>
    <row r="21" spans="1:6" x14ac:dyDescent="0.3">
      <c r="A21">
        <v>2011</v>
      </c>
      <c r="B21">
        <v>2.2412463584269661E-2</v>
      </c>
      <c r="C21">
        <v>2.4433418814814822E-2</v>
      </c>
      <c r="F21" s="2"/>
    </row>
    <row r="22" spans="1:6" x14ac:dyDescent="0.3">
      <c r="A22">
        <v>2012</v>
      </c>
      <c r="B22">
        <v>2.3162889127340821E-2</v>
      </c>
      <c r="C22">
        <v>2.4372487868945868E-2</v>
      </c>
      <c r="F22" s="2"/>
    </row>
    <row r="23" spans="1:6" x14ac:dyDescent="0.3">
      <c r="A23">
        <v>2013</v>
      </c>
      <c r="B23">
        <v>2.2870738670411981E-2</v>
      </c>
      <c r="C23">
        <v>2.4522386874643878E-2</v>
      </c>
      <c r="F23" s="2"/>
    </row>
    <row r="24" spans="1:6" x14ac:dyDescent="0.3">
      <c r="A24">
        <v>2014</v>
      </c>
      <c r="B24">
        <v>2.2693743921348319E-2</v>
      </c>
      <c r="C24">
        <v>2.5839909470085472E-2</v>
      </c>
    </row>
    <row r="25" spans="1:6" x14ac:dyDescent="0.3">
      <c r="A25">
        <v>2015</v>
      </c>
      <c r="B25">
        <v>2.011023538951311E-2</v>
      </c>
      <c r="C25">
        <v>2.1872416760683761E-2</v>
      </c>
    </row>
    <row r="26" spans="1:6" x14ac:dyDescent="0.3">
      <c r="A26">
        <v>2016</v>
      </c>
      <c r="B26">
        <v>1.983791447565543E-2</v>
      </c>
      <c r="C26">
        <v>2.1825531897435899E-2</v>
      </c>
    </row>
    <row r="27" spans="1:6" x14ac:dyDescent="0.3">
      <c r="A27">
        <v>2017</v>
      </c>
      <c r="B27">
        <v>1.988418835580524E-2</v>
      </c>
      <c r="C27">
        <v>2.2147274037037042E-2</v>
      </c>
    </row>
    <row r="28" spans="1:6" x14ac:dyDescent="0.3">
      <c r="A28">
        <v>2018</v>
      </c>
      <c r="B28">
        <v>2.0701585554307119E-2</v>
      </c>
      <c r="C28">
        <v>2.2648181851851849E-2</v>
      </c>
    </row>
    <row r="29" spans="1:6" x14ac:dyDescent="0.3">
      <c r="A29">
        <v>2019</v>
      </c>
      <c r="B29">
        <v>1.9787142853932588E-2</v>
      </c>
      <c r="C29">
        <v>2.18069045042735E-2</v>
      </c>
    </row>
    <row r="30" spans="1:6" x14ac:dyDescent="0.3">
      <c r="A30">
        <v>2020</v>
      </c>
      <c r="B30">
        <v>2.104854673033708E-2</v>
      </c>
      <c r="C30">
        <v>2.3018488358974361E-2</v>
      </c>
    </row>
    <row r="31" spans="1:6" x14ac:dyDescent="0.3">
      <c r="A31">
        <v>2021</v>
      </c>
      <c r="B31">
        <v>2.0011071913857679E-2</v>
      </c>
      <c r="C31">
        <v>2.2430589330484332E-2</v>
      </c>
    </row>
    <row r="32" spans="1:6" x14ac:dyDescent="0.3">
      <c r="A32">
        <v>2022</v>
      </c>
      <c r="B32">
        <v>2.0395572498127339E-2</v>
      </c>
      <c r="C32">
        <v>2.2170333829059832E-2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5905-AA40-40B2-BCF1-882D873279B9}">
  <dimension ref="A1"/>
  <sheetViews>
    <sheetView tabSelected="1" topLeftCell="A4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Original Data a</vt:lpstr>
      <vt:lpstr>Original Data b</vt:lpstr>
      <vt:lpstr>Original Data c</vt:lpstr>
      <vt:lpstr>Original Data d</vt:lpstr>
      <vt:lpstr>DATA AND CHART a</vt:lpstr>
      <vt:lpstr>DATA AND CHART b</vt:lpstr>
      <vt:lpstr>DATA AND CHART c</vt:lpstr>
      <vt:lpstr>DATA AND CHART d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2024-12-17T13:47:01Z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