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wsfileserver.eea.dmz1\papermaps\AMP2024\TICKETS-2024\Indicators\2024-075-274081-MAR002-Natacha-Carvalho\4_Figures\EXTRAFIG1-277878\Data-package\"/>
    </mc:Choice>
  </mc:AlternateContent>
  <xr:revisionPtr revIDLastSave="0" documentId="13_ncr:1_{58EDA068-5C80-4502-A032-25FEA6B46850}" xr6:coauthVersionLast="47" xr6:coauthVersionMax="47" xr10:uidLastSave="{00000000-0000-0000-0000-000000000000}"/>
  <bookViews>
    <workbookView xWindow="-108" yWindow="-108" windowWidth="23256" windowHeight="12720" tabRatio="917" activeTab="2" xr2:uid="{00000000-000D-0000-FFFF-FFFF00000000}"/>
  </bookViews>
  <sheets>
    <sheet name="Original data" sheetId="120" r:id="rId1"/>
    <sheet name="Data and table" sheetId="121" r:id="rId2"/>
    <sheet name="Draft" sheetId="12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5" i="121" l="1"/>
  <c r="M13" i="121"/>
  <c r="M12" i="121"/>
  <c r="M11" i="121"/>
  <c r="M10" i="121"/>
  <c r="M9" i="121"/>
  <c r="M7" i="121"/>
  <c r="M6" i="121"/>
  <c r="M5" i="121"/>
  <c r="M4" i="121"/>
  <c r="M15" i="120"/>
  <c r="M9" i="120"/>
  <c r="M4" i="120"/>
  <c r="M5" i="120"/>
  <c r="M6" i="120"/>
  <c r="M7" i="120"/>
  <c r="M13" i="120"/>
  <c r="M12" i="120"/>
  <c r="M11" i="120"/>
  <c r="M10" i="120"/>
</calcChain>
</file>

<file path=xl/sharedStrings.xml><?xml version="1.0" encoding="utf-8"?>
<sst xmlns="http://schemas.openxmlformats.org/spreadsheetml/2006/main" count="64" uniqueCount="30">
  <si>
    <t>Region</t>
  </si>
  <si>
    <t>Macaronesia</t>
  </si>
  <si>
    <t>1988-1993</t>
  </si>
  <si>
    <t>2012-2017</t>
  </si>
  <si>
    <t>Adriatic Sea</t>
  </si>
  <si>
    <t>Western Mediterranean Sea</t>
  </si>
  <si>
    <t>2000-2005</t>
  </si>
  <si>
    <t>2006-2011</t>
  </si>
  <si>
    <t>1982-1987</t>
  </si>
  <si>
    <t>Baltic Sea</t>
  </si>
  <si>
    <t>&lt;1970</t>
  </si>
  <si>
    <t>1976-1981</t>
  </si>
  <si>
    <t>Black Sea</t>
  </si>
  <si>
    <t>1994-1999</t>
  </si>
  <si>
    <t>Celtic Seas</t>
  </si>
  <si>
    <t>1970-1975</t>
  </si>
  <si>
    <t>Bay of Biscay and the Iberian Coast</t>
  </si>
  <si>
    <t>Aegean-Levantine Sea</t>
  </si>
  <si>
    <t>North-East Atlantic Ocean</t>
  </si>
  <si>
    <r>
      <t>Greater North Sea</t>
    </r>
    <r>
      <rPr>
        <vertAlign val="superscript"/>
        <sz val="8"/>
        <color theme="1"/>
        <rFont val="Calibri"/>
        <family val="2"/>
        <scheme val="minor"/>
      </rPr>
      <t>1</t>
    </r>
  </si>
  <si>
    <t>Sub-region</t>
  </si>
  <si>
    <t>Ionian Sea and the Central Mediterranean</t>
  </si>
  <si>
    <t>Total since 1970</t>
  </si>
  <si>
    <r>
      <rPr>
        <vertAlign val="superscript"/>
        <sz val="8"/>
        <color theme="1"/>
        <rFont val="Calibri"/>
        <family val="2"/>
        <scheme val="minor"/>
      </rPr>
      <t>1</t>
    </r>
    <r>
      <rPr>
        <sz val="8"/>
        <color theme="1"/>
        <rFont val="Calibri"/>
        <family val="2"/>
        <scheme val="minor"/>
      </rPr>
      <t xml:space="preserve"> incl. the Kattegat and the English Channel</t>
    </r>
  </si>
  <si>
    <t>Europe's Seas</t>
  </si>
  <si>
    <r>
      <t>2018-2021</t>
    </r>
    <r>
      <rPr>
        <b/>
        <vertAlign val="superscript"/>
        <sz val="8"/>
        <color theme="1"/>
        <rFont val="Calibri"/>
        <family val="2"/>
        <scheme val="minor"/>
      </rPr>
      <t>2</t>
    </r>
  </si>
  <si>
    <r>
      <rPr>
        <vertAlign val="superscript"/>
        <sz val="8"/>
        <color theme="1"/>
        <rFont val="Calibri"/>
        <family val="2"/>
        <scheme val="minor"/>
      </rPr>
      <t>2</t>
    </r>
    <r>
      <rPr>
        <sz val="8"/>
        <color theme="1"/>
        <rFont val="Calibri"/>
        <family val="2"/>
        <scheme val="minor"/>
      </rPr>
      <t xml:space="preserve"> covers only a four-year cycle</t>
    </r>
  </si>
  <si>
    <t>Subregion total</t>
  </si>
  <si>
    <t>Ionian Sea and the Central Mediterranean Sea</t>
  </si>
  <si>
    <t>Mediterranean Sea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</si>
</sst>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.25"/>
      <color indexed="8"/>
      <name val="Tahoma"/>
      <family val="2"/>
    </font>
    <font>
      <vertAlign val="superscript"/>
      <sz val="8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vertAlign val="superscript"/>
      <sz val="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CF5E7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3" fillId="0" borderId="0"/>
    <xf numFmtId="0" fontId="2" fillId="0" borderId="0" applyFill="0" applyProtection="0"/>
    <xf numFmtId="0" fontId="5" fillId="0" borderId="0"/>
    <xf numFmtId="9" fontId="3" fillId="0" borderId="0" applyFont="0" applyFill="0" applyBorder="0" applyAlignment="0" applyProtection="0"/>
    <xf numFmtId="0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0" fillId="0" borderId="0"/>
  </cellStyleXfs>
  <cellXfs count="47">
    <xf numFmtId="0" fontId="0" fillId="0" borderId="0" xfId="0"/>
    <xf numFmtId="0" fontId="6" fillId="0" borderId="0" xfId="0" applyFont="1"/>
    <xf numFmtId="0" fontId="0" fillId="3" borderId="0" xfId="0" applyFill="1"/>
    <xf numFmtId="0" fontId="6" fillId="3" borderId="0" xfId="0" applyFont="1" applyFill="1"/>
    <xf numFmtId="0" fontId="12" fillId="3" borderId="0" xfId="0" applyFont="1" applyFill="1"/>
    <xf numFmtId="0" fontId="7" fillId="3" borderId="0" xfId="0" applyFont="1" applyFill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/>
    </xf>
    <xf numFmtId="0" fontId="7" fillId="3" borderId="0" xfId="0" applyFont="1" applyFill="1" applyBorder="1" applyAlignment="1">
      <alignment horizontal="left" vertical="center"/>
    </xf>
    <xf numFmtId="0" fontId="7" fillId="3" borderId="0" xfId="0" applyFont="1" applyFill="1" applyBorder="1" applyAlignment="1">
      <alignment horizontal="right"/>
    </xf>
    <xf numFmtId="0" fontId="7" fillId="3" borderId="0" xfId="0" applyFont="1" applyFill="1" applyBorder="1"/>
    <xf numFmtId="0" fontId="6" fillId="7" borderId="2" xfId="0" applyFont="1" applyFill="1" applyBorder="1" applyAlignment="1">
      <alignment vertical="center"/>
    </xf>
    <xf numFmtId="0" fontId="6" fillId="4" borderId="0" xfId="0" applyFont="1" applyFill="1" applyAlignment="1">
      <alignment vertical="center"/>
    </xf>
    <xf numFmtId="0" fontId="6" fillId="4" borderId="3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6" fillId="5" borderId="0" xfId="0" applyFont="1" applyFill="1" applyAlignment="1">
      <alignment vertical="center"/>
    </xf>
    <xf numFmtId="0" fontId="6" fillId="5" borderId="3" xfId="0" applyFont="1" applyFill="1" applyBorder="1" applyAlignment="1">
      <alignment vertical="center"/>
    </xf>
    <xf numFmtId="0" fontId="6" fillId="6" borderId="2" xfId="0" applyFont="1" applyFill="1" applyBorder="1" applyAlignment="1">
      <alignment vertical="center"/>
    </xf>
    <xf numFmtId="0" fontId="7" fillId="4" borderId="0" xfId="0" applyFont="1" applyFill="1" applyAlignment="1">
      <alignment vertical="center"/>
    </xf>
    <xf numFmtId="0" fontId="7" fillId="4" borderId="3" xfId="0" applyFont="1" applyFill="1" applyBorder="1" applyAlignment="1">
      <alignment vertical="center"/>
    </xf>
    <xf numFmtId="0" fontId="7" fillId="7" borderId="2" xfId="0" applyFont="1" applyFill="1" applyBorder="1" applyAlignment="1">
      <alignment vertical="center"/>
    </xf>
    <xf numFmtId="0" fontId="7" fillId="5" borderId="0" xfId="0" applyFont="1" applyFill="1" applyAlignment="1">
      <alignment vertical="center"/>
    </xf>
    <xf numFmtId="0" fontId="7" fillId="5" borderId="3" xfId="0" applyFont="1" applyFill="1" applyBorder="1" applyAlignment="1">
      <alignment vertical="center"/>
    </xf>
    <xf numFmtId="0" fontId="7" fillId="6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7" fillId="5" borderId="3" xfId="0" applyFont="1" applyFill="1" applyBorder="1" applyAlignment="1">
      <alignment horizontal="right" vertical="center"/>
    </xf>
    <xf numFmtId="0" fontId="7" fillId="4" borderId="3" xfId="0" applyFont="1" applyFill="1" applyBorder="1" applyAlignment="1">
      <alignment horizontal="right" vertical="center"/>
    </xf>
    <xf numFmtId="0" fontId="7" fillId="3" borderId="0" xfId="0" applyFont="1" applyFill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/>
    </xf>
    <xf numFmtId="0" fontId="6" fillId="6" borderId="0" xfId="0" applyFont="1" applyFill="1" applyAlignment="1">
      <alignment vertical="center"/>
    </xf>
    <xf numFmtId="0" fontId="7" fillId="6" borderId="0" xfId="0" applyFont="1" applyFill="1" applyAlignment="1">
      <alignment vertical="center"/>
    </xf>
    <xf numFmtId="0" fontId="6" fillId="6" borderId="3" xfId="0" applyFont="1" applyFill="1" applyBorder="1" applyAlignment="1">
      <alignment vertical="center"/>
    </xf>
    <xf numFmtId="0" fontId="7" fillId="6" borderId="3" xfId="0" applyFont="1" applyFill="1" applyBorder="1" applyAlignment="1">
      <alignment vertical="center"/>
    </xf>
    <xf numFmtId="0" fontId="7" fillId="6" borderId="3" xfId="0" applyFont="1" applyFill="1" applyBorder="1" applyAlignment="1">
      <alignment horizontal="right" vertical="center"/>
    </xf>
    <xf numFmtId="0" fontId="6" fillId="6" borderId="1" xfId="0" applyFont="1" applyFill="1" applyBorder="1" applyAlignment="1">
      <alignment vertical="center"/>
    </xf>
    <xf numFmtId="0" fontId="6" fillId="8" borderId="2" xfId="0" applyFont="1" applyFill="1" applyBorder="1" applyAlignment="1">
      <alignment vertical="center"/>
    </xf>
    <xf numFmtId="0" fontId="7" fillId="8" borderId="2" xfId="0" applyFont="1" applyFill="1" applyBorder="1" applyAlignment="1">
      <alignment vertical="center"/>
    </xf>
    <xf numFmtId="0" fontId="7" fillId="9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7" fillId="9" borderId="2" xfId="0" applyFont="1" applyFill="1" applyBorder="1" applyAlignment="1">
      <alignment horizontal="left" vertical="center"/>
    </xf>
  </cellXfs>
  <cellStyles count="11">
    <cellStyle name="Excel Built-in Normal" xfId="1" xr:uid="{00000000-0005-0000-0000-000000000000}"/>
    <cellStyle name="Hyperlink 2" xfId="2" xr:uid="{00000000-0005-0000-0000-000001000000}"/>
    <cellStyle name="Hyperlink 3" xfId="8" xr:uid="{71CD5A9B-B272-441B-A485-99489DFE68F0}"/>
    <cellStyle name="Normal" xfId="0" builtinId="0"/>
    <cellStyle name="Normal 2" xfId="7" xr:uid="{BA496CDA-E2B5-4720-98F1-FC05211AC70D}"/>
    <cellStyle name="Normal 2 5 2" xfId="3" xr:uid="{00000000-0005-0000-0000-000003000000}"/>
    <cellStyle name="Normal 3" xfId="9" xr:uid="{721EA3E0-880E-42BD-A7D1-BAE49288B138}"/>
    <cellStyle name="Normal 3 2" xfId="4" xr:uid="{00000000-0005-0000-0000-000004000000}"/>
    <cellStyle name="Percent 2" xfId="6" xr:uid="{FD06EB1B-5604-4DE6-820A-F6C414178FFB}"/>
    <cellStyle name="Βασικό_mamias_alien_species" xfId="10" xr:uid="{B5F2D7FD-FD02-4AFD-B4F9-A13B6F46BCB4}"/>
    <cellStyle name="Κανονικό 2" xfId="5" xr:uid="{00000000-0005-0000-0000-000007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ECF5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83820</xdr:rowOff>
    </xdr:from>
    <xdr:to>
      <xdr:col>13</xdr:col>
      <xdr:colOff>0</xdr:colOff>
      <xdr:row>28</xdr:row>
      <xdr:rowOff>145471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DD8B843-BEB2-4719-8A37-6EF14C8F62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83820"/>
          <a:ext cx="7772400" cy="51822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8F653-5441-4BBB-B388-A88F697575B0}">
  <dimension ref="A2:AB19"/>
  <sheetViews>
    <sheetView workbookViewId="0">
      <selection activeCell="A10" sqref="A10:A13"/>
    </sheetView>
  </sheetViews>
  <sheetFormatPr defaultRowHeight="14.4" x14ac:dyDescent="0.3"/>
  <cols>
    <col min="1" max="1" width="12.21875" customWidth="1"/>
    <col min="2" max="2" width="27.77734375" customWidth="1"/>
    <col min="13" max="13" width="11.77734375" customWidth="1"/>
    <col min="17" max="17" width="17.88671875" style="1" customWidth="1"/>
    <col min="18" max="28" width="8.77734375" style="1"/>
  </cols>
  <sheetData>
    <row r="2" spans="1:13" x14ac:dyDescent="0.3">
      <c r="A2" s="44" t="s">
        <v>0</v>
      </c>
      <c r="B2" s="44" t="s">
        <v>20</v>
      </c>
      <c r="C2" s="42" t="s">
        <v>10</v>
      </c>
      <c r="D2" s="42" t="s">
        <v>15</v>
      </c>
      <c r="E2" s="42" t="s">
        <v>11</v>
      </c>
      <c r="F2" s="42" t="s">
        <v>8</v>
      </c>
      <c r="G2" s="42" t="s">
        <v>2</v>
      </c>
      <c r="H2" s="42" t="s">
        <v>13</v>
      </c>
      <c r="I2" s="42" t="s">
        <v>6</v>
      </c>
      <c r="J2" s="42" t="s">
        <v>7</v>
      </c>
      <c r="K2" s="42" t="s">
        <v>3</v>
      </c>
      <c r="L2" s="42" t="s">
        <v>25</v>
      </c>
      <c r="M2" s="38" t="s">
        <v>22</v>
      </c>
    </row>
    <row r="3" spans="1:13" x14ac:dyDescent="0.3">
      <c r="A3" s="45"/>
      <c r="B3" s="45"/>
      <c r="C3" s="43"/>
      <c r="D3" s="43"/>
      <c r="E3" s="43"/>
      <c r="F3" s="43"/>
      <c r="G3" s="43"/>
      <c r="H3" s="43"/>
      <c r="I3" s="43"/>
      <c r="J3" s="43"/>
      <c r="K3" s="43"/>
      <c r="L3" s="43"/>
      <c r="M3" s="39"/>
    </row>
    <row r="4" spans="1:13" x14ac:dyDescent="0.3">
      <c r="A4" s="40" t="s">
        <v>18</v>
      </c>
      <c r="B4" s="11" t="s">
        <v>19</v>
      </c>
      <c r="C4" s="11">
        <v>64</v>
      </c>
      <c r="D4" s="11">
        <v>6</v>
      </c>
      <c r="E4" s="11">
        <v>7</v>
      </c>
      <c r="F4" s="11">
        <v>6</v>
      </c>
      <c r="G4" s="11">
        <v>9</v>
      </c>
      <c r="H4" s="11">
        <v>27</v>
      </c>
      <c r="I4" s="11">
        <v>26</v>
      </c>
      <c r="J4" s="11">
        <v>28</v>
      </c>
      <c r="K4" s="11">
        <v>37</v>
      </c>
      <c r="L4" s="11">
        <v>22</v>
      </c>
      <c r="M4" s="17">
        <f>SUM(D4:L4)</f>
        <v>168</v>
      </c>
    </row>
    <row r="5" spans="1:13" x14ac:dyDescent="0.3">
      <c r="A5" s="40"/>
      <c r="B5" s="11" t="s">
        <v>14</v>
      </c>
      <c r="C5" s="11">
        <v>31</v>
      </c>
      <c r="D5" s="11">
        <v>10</v>
      </c>
      <c r="E5" s="11">
        <v>4</v>
      </c>
      <c r="F5" s="11">
        <v>7</v>
      </c>
      <c r="G5" s="11">
        <v>4</v>
      </c>
      <c r="H5" s="11">
        <v>12</v>
      </c>
      <c r="I5" s="11">
        <v>11</v>
      </c>
      <c r="J5" s="11">
        <v>13</v>
      </c>
      <c r="K5" s="11">
        <v>6</v>
      </c>
      <c r="L5" s="11"/>
      <c r="M5" s="17">
        <f t="shared" ref="M5:M13" si="0">SUM(D5:L5)</f>
        <v>67</v>
      </c>
    </row>
    <row r="6" spans="1:13" x14ac:dyDescent="0.3">
      <c r="A6" s="40"/>
      <c r="B6" s="11" t="s">
        <v>16</v>
      </c>
      <c r="C6" s="11">
        <v>41</v>
      </c>
      <c r="D6" s="11">
        <v>14</v>
      </c>
      <c r="E6" s="11">
        <v>18</v>
      </c>
      <c r="F6" s="11">
        <v>19</v>
      </c>
      <c r="G6" s="11">
        <v>22</v>
      </c>
      <c r="H6" s="11">
        <v>28</v>
      </c>
      <c r="I6" s="11">
        <v>30</v>
      </c>
      <c r="J6" s="11">
        <v>36</v>
      </c>
      <c r="K6" s="11">
        <v>42</v>
      </c>
      <c r="L6" s="11">
        <v>5</v>
      </c>
      <c r="M6" s="17">
        <f t="shared" si="0"/>
        <v>214</v>
      </c>
    </row>
    <row r="7" spans="1:13" x14ac:dyDescent="0.3">
      <c r="A7" s="40"/>
      <c r="B7" s="12" t="s">
        <v>1</v>
      </c>
      <c r="C7" s="12">
        <v>11</v>
      </c>
      <c r="D7" s="12">
        <v>7</v>
      </c>
      <c r="E7" s="12">
        <v>3</v>
      </c>
      <c r="F7" s="12">
        <v>10</v>
      </c>
      <c r="G7" s="12">
        <v>19</v>
      </c>
      <c r="H7" s="12">
        <v>12</v>
      </c>
      <c r="I7" s="12">
        <v>10</v>
      </c>
      <c r="J7" s="12">
        <v>15</v>
      </c>
      <c r="K7" s="12">
        <v>50</v>
      </c>
      <c r="L7" s="12">
        <v>12</v>
      </c>
      <c r="M7" s="18">
        <f t="shared" si="0"/>
        <v>138</v>
      </c>
    </row>
    <row r="8" spans="1:13" ht="22.05" customHeight="1" x14ac:dyDescent="0.3">
      <c r="A8" s="5"/>
      <c r="B8" s="25" t="s">
        <v>27</v>
      </c>
      <c r="C8" s="18">
        <v>84</v>
      </c>
      <c r="D8" s="18">
        <v>21</v>
      </c>
      <c r="E8" s="18">
        <v>21</v>
      </c>
      <c r="F8" s="18">
        <v>33</v>
      </c>
      <c r="G8" s="18">
        <v>41</v>
      </c>
      <c r="H8" s="18">
        <v>49</v>
      </c>
      <c r="I8" s="18">
        <v>44</v>
      </c>
      <c r="J8" s="18">
        <v>59</v>
      </c>
      <c r="K8" s="18">
        <v>94</v>
      </c>
      <c r="L8" s="18">
        <v>30</v>
      </c>
      <c r="M8" s="18">
        <v>392</v>
      </c>
    </row>
    <row r="9" spans="1:13" ht="25.95" customHeight="1" x14ac:dyDescent="0.3">
      <c r="A9" s="6" t="s">
        <v>9</v>
      </c>
      <c r="B9" s="10" t="s">
        <v>9</v>
      </c>
      <c r="C9" s="10">
        <v>32</v>
      </c>
      <c r="D9" s="10">
        <v>3</v>
      </c>
      <c r="E9" s="10">
        <v>0</v>
      </c>
      <c r="F9" s="10">
        <v>4</v>
      </c>
      <c r="G9" s="10">
        <v>6</v>
      </c>
      <c r="H9" s="10">
        <v>5</v>
      </c>
      <c r="I9" s="10">
        <v>3</v>
      </c>
      <c r="J9" s="10">
        <v>14</v>
      </c>
      <c r="K9" s="10">
        <v>16</v>
      </c>
      <c r="L9" s="10">
        <v>5</v>
      </c>
      <c r="M9" s="19">
        <f>SUM(D9:L9)</f>
        <v>56</v>
      </c>
    </row>
    <row r="10" spans="1:13" x14ac:dyDescent="0.3">
      <c r="A10" s="41" t="s">
        <v>29</v>
      </c>
      <c r="B10" s="13" t="s">
        <v>5</v>
      </c>
      <c r="C10" s="13">
        <v>48</v>
      </c>
      <c r="D10" s="13">
        <v>15</v>
      </c>
      <c r="E10" s="13">
        <v>32</v>
      </c>
      <c r="F10" s="13">
        <v>34</v>
      </c>
      <c r="G10" s="13">
        <v>15</v>
      </c>
      <c r="H10" s="13">
        <v>25</v>
      </c>
      <c r="I10" s="13">
        <v>44</v>
      </c>
      <c r="J10" s="13">
        <v>27</v>
      </c>
      <c r="K10" s="13">
        <v>38</v>
      </c>
      <c r="L10" s="13">
        <v>15</v>
      </c>
      <c r="M10" s="20">
        <f t="shared" si="0"/>
        <v>245</v>
      </c>
    </row>
    <row r="11" spans="1:13" x14ac:dyDescent="0.3">
      <c r="A11" s="40"/>
      <c r="B11" s="14" t="s">
        <v>4</v>
      </c>
      <c r="C11" s="14">
        <v>30</v>
      </c>
      <c r="D11" s="14">
        <v>7</v>
      </c>
      <c r="E11" s="14">
        <v>8</v>
      </c>
      <c r="F11" s="14">
        <v>12</v>
      </c>
      <c r="G11" s="14">
        <v>15</v>
      </c>
      <c r="H11" s="14">
        <v>24</v>
      </c>
      <c r="I11" s="14">
        <v>29</v>
      </c>
      <c r="J11" s="14">
        <v>37</v>
      </c>
      <c r="K11" s="14">
        <v>41</v>
      </c>
      <c r="L11" s="14">
        <v>11</v>
      </c>
      <c r="M11" s="20">
        <f t="shared" si="0"/>
        <v>184</v>
      </c>
    </row>
    <row r="12" spans="1:13" x14ac:dyDescent="0.3">
      <c r="A12" s="40"/>
      <c r="B12" s="14" t="s">
        <v>21</v>
      </c>
      <c r="C12" s="14">
        <v>28</v>
      </c>
      <c r="D12" s="14">
        <v>11</v>
      </c>
      <c r="E12" s="14">
        <v>17</v>
      </c>
      <c r="F12" s="14">
        <v>10</v>
      </c>
      <c r="G12" s="14">
        <v>19</v>
      </c>
      <c r="H12" s="14">
        <v>11</v>
      </c>
      <c r="I12" s="14">
        <v>28</v>
      </c>
      <c r="J12" s="14">
        <v>34</v>
      </c>
      <c r="K12" s="14">
        <v>69</v>
      </c>
      <c r="L12" s="14">
        <v>24</v>
      </c>
      <c r="M12" s="20">
        <f t="shared" si="0"/>
        <v>223</v>
      </c>
    </row>
    <row r="13" spans="1:13" x14ac:dyDescent="0.3">
      <c r="A13" s="40"/>
      <c r="B13" s="15" t="s">
        <v>17</v>
      </c>
      <c r="C13" s="15">
        <v>51</v>
      </c>
      <c r="D13" s="15">
        <v>11</v>
      </c>
      <c r="E13" s="15">
        <v>10</v>
      </c>
      <c r="F13" s="15">
        <v>21</v>
      </c>
      <c r="G13" s="15">
        <v>36</v>
      </c>
      <c r="H13" s="15">
        <v>54</v>
      </c>
      <c r="I13" s="15">
        <v>61</v>
      </c>
      <c r="J13" s="15">
        <v>55</v>
      </c>
      <c r="K13" s="15">
        <v>97</v>
      </c>
      <c r="L13" s="15">
        <v>42</v>
      </c>
      <c r="M13" s="21">
        <f t="shared" si="0"/>
        <v>387</v>
      </c>
    </row>
    <row r="14" spans="1:13" ht="18.45" customHeight="1" x14ac:dyDescent="0.3">
      <c r="A14" s="5"/>
      <c r="B14" s="24" t="s">
        <v>27</v>
      </c>
      <c r="C14" s="21">
        <v>108</v>
      </c>
      <c r="D14" s="21">
        <v>25</v>
      </c>
      <c r="E14" s="21">
        <v>43</v>
      </c>
      <c r="F14" s="21">
        <v>48</v>
      </c>
      <c r="G14" s="21">
        <v>45</v>
      </c>
      <c r="H14" s="21">
        <v>70</v>
      </c>
      <c r="I14" s="21">
        <v>85</v>
      </c>
      <c r="J14" s="21">
        <v>78</v>
      </c>
      <c r="K14" s="21">
        <v>105</v>
      </c>
      <c r="L14" s="21">
        <v>48</v>
      </c>
      <c r="M14" s="21">
        <v>547</v>
      </c>
    </row>
    <row r="15" spans="1:13" ht="27.45" customHeight="1" x14ac:dyDescent="0.3">
      <c r="A15" s="6" t="s">
        <v>12</v>
      </c>
      <c r="B15" s="16" t="s">
        <v>12</v>
      </c>
      <c r="C15" s="16">
        <v>10</v>
      </c>
      <c r="D15" s="16">
        <v>2</v>
      </c>
      <c r="E15" s="16">
        <v>2</v>
      </c>
      <c r="F15" s="16">
        <v>2</v>
      </c>
      <c r="G15" s="16">
        <v>0</v>
      </c>
      <c r="H15" s="16">
        <v>3</v>
      </c>
      <c r="I15" s="16">
        <v>6</v>
      </c>
      <c r="J15" s="16">
        <v>5</v>
      </c>
      <c r="K15" s="16">
        <v>1</v>
      </c>
      <c r="L15" s="16">
        <v>1</v>
      </c>
      <c r="M15" s="22">
        <f>SUM(D15:L15)</f>
        <v>22</v>
      </c>
    </row>
    <row r="16" spans="1:13" ht="28.95" customHeight="1" x14ac:dyDescent="0.3">
      <c r="A16" s="37" t="s">
        <v>24</v>
      </c>
      <c r="B16" s="37"/>
      <c r="C16" s="23">
        <v>172</v>
      </c>
      <c r="D16" s="23">
        <v>41</v>
      </c>
      <c r="E16" s="23">
        <v>46</v>
      </c>
      <c r="F16" s="23">
        <v>66</v>
      </c>
      <c r="G16" s="23">
        <v>66</v>
      </c>
      <c r="H16" s="23">
        <v>97</v>
      </c>
      <c r="I16" s="23">
        <v>111</v>
      </c>
      <c r="J16" s="23">
        <v>115</v>
      </c>
      <c r="K16" s="23">
        <v>167</v>
      </c>
      <c r="L16" s="23">
        <v>67</v>
      </c>
      <c r="M16" s="23">
        <v>776</v>
      </c>
    </row>
    <row r="17" spans="1:13" x14ac:dyDescent="0.3">
      <c r="A17" s="7"/>
      <c r="B17" s="8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x14ac:dyDescent="0.3">
      <c r="A18" s="3" t="s">
        <v>23</v>
      </c>
      <c r="B18" s="4"/>
      <c r="C18" s="3"/>
      <c r="D18" s="3"/>
      <c r="E18" s="3"/>
      <c r="F18" s="3"/>
      <c r="G18" s="3"/>
      <c r="H18" s="3"/>
      <c r="I18" s="3"/>
      <c r="J18" s="3"/>
      <c r="K18" s="3"/>
      <c r="L18" s="3"/>
      <c r="M18" s="2"/>
    </row>
    <row r="19" spans="1:13" x14ac:dyDescent="0.3">
      <c r="A19" s="3" t="s">
        <v>26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</sheetData>
  <mergeCells count="16">
    <mergeCell ref="A16:B16"/>
    <mergeCell ref="M2:M3"/>
    <mergeCell ref="A4:A7"/>
    <mergeCell ref="A10:A13"/>
    <mergeCell ref="K2:K3"/>
    <mergeCell ref="L2:L3"/>
    <mergeCell ref="G2:G3"/>
    <mergeCell ref="H2:H3"/>
    <mergeCell ref="I2:I3"/>
    <mergeCell ref="J2:J3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ignoredErrors>
    <ignoredError sqref="M10:M13 M5:M7 M4 M9 M1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40644-6ED4-48C1-AA58-5753DEDAB32D}">
  <sheetPr>
    <tabColor rgb="FF00B050"/>
  </sheetPr>
  <dimension ref="A2:AB19"/>
  <sheetViews>
    <sheetView workbookViewId="0">
      <selection activeCell="A10" sqref="A10:A13"/>
    </sheetView>
  </sheetViews>
  <sheetFormatPr defaultRowHeight="14.4" x14ac:dyDescent="0.3"/>
  <cols>
    <col min="1" max="1" width="12.21875" customWidth="1"/>
    <col min="2" max="2" width="27.77734375" customWidth="1"/>
    <col min="13" max="13" width="11.77734375" customWidth="1"/>
    <col min="17" max="17" width="17.88671875" style="1" customWidth="1"/>
    <col min="18" max="28" width="8.77734375" style="1"/>
  </cols>
  <sheetData>
    <row r="2" spans="1:13" x14ac:dyDescent="0.3">
      <c r="A2" s="44" t="s">
        <v>0</v>
      </c>
      <c r="B2" s="44" t="s">
        <v>20</v>
      </c>
      <c r="C2" s="42" t="s">
        <v>10</v>
      </c>
      <c r="D2" s="42" t="s">
        <v>15</v>
      </c>
      <c r="E2" s="42" t="s">
        <v>11</v>
      </c>
      <c r="F2" s="42" t="s">
        <v>8</v>
      </c>
      <c r="G2" s="42" t="s">
        <v>2</v>
      </c>
      <c r="H2" s="42" t="s">
        <v>13</v>
      </c>
      <c r="I2" s="42" t="s">
        <v>6</v>
      </c>
      <c r="J2" s="42" t="s">
        <v>7</v>
      </c>
      <c r="K2" s="42" t="s">
        <v>3</v>
      </c>
      <c r="L2" s="42" t="s">
        <v>25</v>
      </c>
      <c r="M2" s="38" t="s">
        <v>22</v>
      </c>
    </row>
    <row r="3" spans="1:13" x14ac:dyDescent="0.3">
      <c r="A3" s="45"/>
      <c r="B3" s="45"/>
      <c r="C3" s="43"/>
      <c r="D3" s="43"/>
      <c r="E3" s="43"/>
      <c r="F3" s="43"/>
      <c r="G3" s="43"/>
      <c r="H3" s="43"/>
      <c r="I3" s="43"/>
      <c r="J3" s="43"/>
      <c r="K3" s="43"/>
      <c r="L3" s="43"/>
      <c r="M3" s="39"/>
    </row>
    <row r="4" spans="1:13" x14ac:dyDescent="0.3">
      <c r="A4" s="40" t="s">
        <v>18</v>
      </c>
      <c r="B4" s="28" t="s">
        <v>19</v>
      </c>
      <c r="C4" s="28">
        <v>64</v>
      </c>
      <c r="D4" s="28">
        <v>6</v>
      </c>
      <c r="E4" s="28">
        <v>7</v>
      </c>
      <c r="F4" s="28">
        <v>6</v>
      </c>
      <c r="G4" s="28">
        <v>9</v>
      </c>
      <c r="H4" s="28">
        <v>27</v>
      </c>
      <c r="I4" s="28">
        <v>26</v>
      </c>
      <c r="J4" s="28">
        <v>28</v>
      </c>
      <c r="K4" s="28">
        <v>37</v>
      </c>
      <c r="L4" s="28">
        <v>22</v>
      </c>
      <c r="M4" s="29">
        <f>SUM(D4:L4)</f>
        <v>168</v>
      </c>
    </row>
    <row r="5" spans="1:13" x14ac:dyDescent="0.3">
      <c r="A5" s="40"/>
      <c r="B5" s="28" t="s">
        <v>14</v>
      </c>
      <c r="C5" s="28">
        <v>31</v>
      </c>
      <c r="D5" s="28">
        <v>10</v>
      </c>
      <c r="E5" s="28">
        <v>4</v>
      </c>
      <c r="F5" s="28">
        <v>7</v>
      </c>
      <c r="G5" s="28">
        <v>4</v>
      </c>
      <c r="H5" s="28">
        <v>12</v>
      </c>
      <c r="I5" s="28">
        <v>11</v>
      </c>
      <c r="J5" s="28">
        <v>13</v>
      </c>
      <c r="K5" s="28">
        <v>6</v>
      </c>
      <c r="L5" s="28"/>
      <c r="M5" s="29">
        <f t="shared" ref="M5:M13" si="0">SUM(D5:L5)</f>
        <v>67</v>
      </c>
    </row>
    <row r="6" spans="1:13" x14ac:dyDescent="0.3">
      <c r="A6" s="40"/>
      <c r="B6" s="28" t="s">
        <v>16</v>
      </c>
      <c r="C6" s="28">
        <v>41</v>
      </c>
      <c r="D6" s="28">
        <v>14</v>
      </c>
      <c r="E6" s="28">
        <v>18</v>
      </c>
      <c r="F6" s="28">
        <v>19</v>
      </c>
      <c r="G6" s="28">
        <v>22</v>
      </c>
      <c r="H6" s="28">
        <v>28</v>
      </c>
      <c r="I6" s="28">
        <v>30</v>
      </c>
      <c r="J6" s="28">
        <v>36</v>
      </c>
      <c r="K6" s="28">
        <v>42</v>
      </c>
      <c r="L6" s="28">
        <v>5</v>
      </c>
      <c r="M6" s="29">
        <f t="shared" si="0"/>
        <v>214</v>
      </c>
    </row>
    <row r="7" spans="1:13" x14ac:dyDescent="0.3">
      <c r="A7" s="40"/>
      <c r="B7" s="30" t="s">
        <v>1</v>
      </c>
      <c r="C7" s="30">
        <v>11</v>
      </c>
      <c r="D7" s="30">
        <v>7</v>
      </c>
      <c r="E7" s="30">
        <v>3</v>
      </c>
      <c r="F7" s="30">
        <v>10</v>
      </c>
      <c r="G7" s="30">
        <v>19</v>
      </c>
      <c r="H7" s="30">
        <v>12</v>
      </c>
      <c r="I7" s="30">
        <v>10</v>
      </c>
      <c r="J7" s="30">
        <v>15</v>
      </c>
      <c r="K7" s="30">
        <v>50</v>
      </c>
      <c r="L7" s="30">
        <v>12</v>
      </c>
      <c r="M7" s="31">
        <f t="shared" si="0"/>
        <v>138</v>
      </c>
    </row>
    <row r="8" spans="1:13" ht="22.05" customHeight="1" x14ac:dyDescent="0.3">
      <c r="A8" s="26"/>
      <c r="B8" s="32" t="s">
        <v>27</v>
      </c>
      <c r="C8" s="31">
        <v>84</v>
      </c>
      <c r="D8" s="31">
        <v>21</v>
      </c>
      <c r="E8" s="31">
        <v>21</v>
      </c>
      <c r="F8" s="31">
        <v>33</v>
      </c>
      <c r="G8" s="31">
        <v>41</v>
      </c>
      <c r="H8" s="31">
        <v>49</v>
      </c>
      <c r="I8" s="31">
        <v>44</v>
      </c>
      <c r="J8" s="31">
        <v>59</v>
      </c>
      <c r="K8" s="31">
        <v>94</v>
      </c>
      <c r="L8" s="31">
        <v>30</v>
      </c>
      <c r="M8" s="31">
        <v>392</v>
      </c>
    </row>
    <row r="9" spans="1:13" ht="25.95" customHeight="1" x14ac:dyDescent="0.3">
      <c r="A9" s="27" t="s">
        <v>9</v>
      </c>
      <c r="B9" s="34" t="s">
        <v>9</v>
      </c>
      <c r="C9" s="34">
        <v>32</v>
      </c>
      <c r="D9" s="34">
        <v>3</v>
      </c>
      <c r="E9" s="34">
        <v>0</v>
      </c>
      <c r="F9" s="34">
        <v>4</v>
      </c>
      <c r="G9" s="34">
        <v>6</v>
      </c>
      <c r="H9" s="34">
        <v>5</v>
      </c>
      <c r="I9" s="34">
        <v>3</v>
      </c>
      <c r="J9" s="34">
        <v>14</v>
      </c>
      <c r="K9" s="34">
        <v>16</v>
      </c>
      <c r="L9" s="34">
        <v>5</v>
      </c>
      <c r="M9" s="35">
        <f>SUM(D9:L9)</f>
        <v>56</v>
      </c>
    </row>
    <row r="10" spans="1:13" x14ac:dyDescent="0.3">
      <c r="A10" s="41" t="s">
        <v>29</v>
      </c>
      <c r="B10" s="33" t="s">
        <v>5</v>
      </c>
      <c r="C10" s="33">
        <v>48</v>
      </c>
      <c r="D10" s="33">
        <v>15</v>
      </c>
      <c r="E10" s="33">
        <v>32</v>
      </c>
      <c r="F10" s="33">
        <v>34</v>
      </c>
      <c r="G10" s="33">
        <v>15</v>
      </c>
      <c r="H10" s="33">
        <v>25</v>
      </c>
      <c r="I10" s="33">
        <v>44</v>
      </c>
      <c r="J10" s="33">
        <v>27</v>
      </c>
      <c r="K10" s="33">
        <v>38</v>
      </c>
      <c r="L10" s="33">
        <v>15</v>
      </c>
      <c r="M10" s="29">
        <f t="shared" si="0"/>
        <v>245</v>
      </c>
    </row>
    <row r="11" spans="1:13" x14ac:dyDescent="0.3">
      <c r="A11" s="40"/>
      <c r="B11" s="28" t="s">
        <v>4</v>
      </c>
      <c r="C11" s="28">
        <v>30</v>
      </c>
      <c r="D11" s="28">
        <v>7</v>
      </c>
      <c r="E11" s="28">
        <v>8</v>
      </c>
      <c r="F11" s="28">
        <v>12</v>
      </c>
      <c r="G11" s="28">
        <v>15</v>
      </c>
      <c r="H11" s="28">
        <v>24</v>
      </c>
      <c r="I11" s="28">
        <v>29</v>
      </c>
      <c r="J11" s="28">
        <v>37</v>
      </c>
      <c r="K11" s="28">
        <v>41</v>
      </c>
      <c r="L11" s="28">
        <v>11</v>
      </c>
      <c r="M11" s="29">
        <f t="shared" si="0"/>
        <v>184</v>
      </c>
    </row>
    <row r="12" spans="1:13" x14ac:dyDescent="0.3">
      <c r="A12" s="40"/>
      <c r="B12" s="28" t="s">
        <v>28</v>
      </c>
      <c r="C12" s="28">
        <v>28</v>
      </c>
      <c r="D12" s="28">
        <v>11</v>
      </c>
      <c r="E12" s="28">
        <v>17</v>
      </c>
      <c r="F12" s="28">
        <v>10</v>
      </c>
      <c r="G12" s="28">
        <v>19</v>
      </c>
      <c r="H12" s="28">
        <v>11</v>
      </c>
      <c r="I12" s="28">
        <v>28</v>
      </c>
      <c r="J12" s="28">
        <v>34</v>
      </c>
      <c r="K12" s="28">
        <v>69</v>
      </c>
      <c r="L12" s="28">
        <v>24</v>
      </c>
      <c r="M12" s="29">
        <f t="shared" si="0"/>
        <v>223</v>
      </c>
    </row>
    <row r="13" spans="1:13" x14ac:dyDescent="0.3">
      <c r="A13" s="40"/>
      <c r="B13" s="30" t="s">
        <v>17</v>
      </c>
      <c r="C13" s="30">
        <v>51</v>
      </c>
      <c r="D13" s="30">
        <v>11</v>
      </c>
      <c r="E13" s="30">
        <v>10</v>
      </c>
      <c r="F13" s="30">
        <v>21</v>
      </c>
      <c r="G13" s="30">
        <v>36</v>
      </c>
      <c r="H13" s="30">
        <v>54</v>
      </c>
      <c r="I13" s="30">
        <v>61</v>
      </c>
      <c r="J13" s="30">
        <v>55</v>
      </c>
      <c r="K13" s="30">
        <v>97</v>
      </c>
      <c r="L13" s="30">
        <v>42</v>
      </c>
      <c r="M13" s="31">
        <f t="shared" si="0"/>
        <v>387</v>
      </c>
    </row>
    <row r="14" spans="1:13" ht="18.45" customHeight="1" x14ac:dyDescent="0.3">
      <c r="A14" s="26"/>
      <c r="B14" s="32" t="s">
        <v>27</v>
      </c>
      <c r="C14" s="31">
        <v>108</v>
      </c>
      <c r="D14" s="31">
        <v>25</v>
      </c>
      <c r="E14" s="31">
        <v>43</v>
      </c>
      <c r="F14" s="31">
        <v>48</v>
      </c>
      <c r="G14" s="31">
        <v>45</v>
      </c>
      <c r="H14" s="31">
        <v>70</v>
      </c>
      <c r="I14" s="31">
        <v>85</v>
      </c>
      <c r="J14" s="31">
        <v>78</v>
      </c>
      <c r="K14" s="31">
        <v>105</v>
      </c>
      <c r="L14" s="31">
        <v>48</v>
      </c>
      <c r="M14" s="31">
        <v>547</v>
      </c>
    </row>
    <row r="15" spans="1:13" ht="27.45" customHeight="1" x14ac:dyDescent="0.3">
      <c r="A15" s="27" t="s">
        <v>12</v>
      </c>
      <c r="B15" s="34" t="s">
        <v>12</v>
      </c>
      <c r="C15" s="34">
        <v>10</v>
      </c>
      <c r="D15" s="34">
        <v>2</v>
      </c>
      <c r="E15" s="34">
        <v>2</v>
      </c>
      <c r="F15" s="34">
        <v>2</v>
      </c>
      <c r="G15" s="34">
        <v>0</v>
      </c>
      <c r="H15" s="34">
        <v>3</v>
      </c>
      <c r="I15" s="34">
        <v>6</v>
      </c>
      <c r="J15" s="34">
        <v>5</v>
      </c>
      <c r="K15" s="34">
        <v>1</v>
      </c>
      <c r="L15" s="34">
        <v>1</v>
      </c>
      <c r="M15" s="35">
        <f>SUM(D15:L15)</f>
        <v>22</v>
      </c>
    </row>
    <row r="16" spans="1:13" ht="28.95" customHeight="1" x14ac:dyDescent="0.3">
      <c r="A16" s="46" t="s">
        <v>24</v>
      </c>
      <c r="B16" s="46"/>
      <c r="C16" s="36">
        <v>172</v>
      </c>
      <c r="D16" s="36">
        <v>41</v>
      </c>
      <c r="E16" s="36">
        <v>46</v>
      </c>
      <c r="F16" s="36">
        <v>66</v>
      </c>
      <c r="G16" s="36">
        <v>66</v>
      </c>
      <c r="H16" s="36">
        <v>97</v>
      </c>
      <c r="I16" s="36">
        <v>111</v>
      </c>
      <c r="J16" s="36">
        <v>115</v>
      </c>
      <c r="K16" s="36">
        <v>167</v>
      </c>
      <c r="L16" s="36">
        <v>67</v>
      </c>
      <c r="M16" s="36">
        <v>776</v>
      </c>
    </row>
    <row r="17" spans="1:13" x14ac:dyDescent="0.3">
      <c r="A17" s="7"/>
      <c r="B17" s="8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x14ac:dyDescent="0.3">
      <c r="A18" s="3" t="s">
        <v>23</v>
      </c>
      <c r="B18" s="4"/>
      <c r="C18" s="3"/>
      <c r="D18" s="3"/>
      <c r="E18" s="3"/>
      <c r="F18" s="3"/>
      <c r="G18" s="3"/>
      <c r="H18" s="3"/>
      <c r="I18" s="3"/>
      <c r="J18" s="3"/>
      <c r="K18" s="3"/>
      <c r="L18" s="3"/>
      <c r="M18" s="2"/>
    </row>
    <row r="19" spans="1:13" x14ac:dyDescent="0.3">
      <c r="A19" s="3" t="s">
        <v>26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</sheetData>
  <mergeCells count="16">
    <mergeCell ref="M2:M3"/>
    <mergeCell ref="A4:A7"/>
    <mergeCell ref="A10:A13"/>
    <mergeCell ref="A16:B16"/>
    <mergeCell ref="G2:G3"/>
    <mergeCell ref="H2:H3"/>
    <mergeCell ref="I2:I3"/>
    <mergeCell ref="J2:J3"/>
    <mergeCell ref="K2:K3"/>
    <mergeCell ref="L2:L3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ignoredErrors>
    <ignoredError sqref="M4:M15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503E2-88F1-4355-AD0D-179F7980D7CB}">
  <dimension ref="A1"/>
  <sheetViews>
    <sheetView tabSelected="1" workbookViewId="0">
      <selection activeCell="O26" sqref="O26"/>
    </sheetView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D4B2C16F821E40BEE0469534507E4A" ma:contentTypeVersion="18" ma:contentTypeDescription="Create a new document." ma:contentTypeScope="" ma:versionID="4b7a0d0b0068db7eeb19d83a377ddfa0">
  <xsd:schema xmlns:xsd="http://www.w3.org/2001/XMLSchema" xmlns:xs="http://www.w3.org/2001/XMLSchema" xmlns:p="http://schemas.microsoft.com/office/2006/metadata/properties" xmlns:ns3="2b07e4cd-862d-4400-9cd9-36016b173bab" xmlns:ns4="d4ddbfac-59a4-44be-ba0d-893eff6081d4" targetNamespace="http://schemas.microsoft.com/office/2006/metadata/properties" ma:root="true" ma:fieldsID="3661a685d0a50cce3e68215ecaf97c6c" ns3:_="" ns4:_="">
    <xsd:import namespace="2b07e4cd-862d-4400-9cd9-36016b173bab"/>
    <xsd:import namespace="d4ddbfac-59a4-44be-ba0d-893eff6081d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07e4cd-862d-4400-9cd9-36016b173b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ddbfac-59a4-44be-ba0d-893eff6081d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b07e4cd-862d-4400-9cd9-36016b173bab" xsi:nil="true"/>
  </documentManagement>
</p:properties>
</file>

<file path=customXml/itemProps1.xml><?xml version="1.0" encoding="utf-8"?>
<ds:datastoreItem xmlns:ds="http://schemas.openxmlformats.org/officeDocument/2006/customXml" ds:itemID="{3E9D28EF-1DE1-45C4-87D2-30577C2F84F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F6C240-4FDB-42FE-BA92-3DBDB87561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07e4cd-862d-4400-9cd9-36016b173bab"/>
    <ds:schemaRef ds:uri="d4ddbfac-59a4-44be-ba0d-893eff6081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6B4906-4E74-4247-9AC4-1DED6A6B98D5}">
  <ds:schemaRefs>
    <ds:schemaRef ds:uri="2b07e4cd-862d-4400-9cd9-36016b173bab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terms/"/>
    <ds:schemaRef ds:uri="d4ddbfac-59a4-44be-ba0d-893eff6081d4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table</vt:lpstr>
      <vt:lpstr>Draft</vt:lpstr>
    </vt:vector>
  </TitlesOfParts>
  <Company>European Environment Agency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Iversen</dc:creator>
  <cp:lastModifiedBy>Sara Sanz</cp:lastModifiedBy>
  <cp:lastPrinted>2023-12-14T19:28:15Z</cp:lastPrinted>
  <dcterms:created xsi:type="dcterms:W3CDTF">2023-02-05T08:01:35Z</dcterms:created>
  <dcterms:modified xsi:type="dcterms:W3CDTF">2024-10-31T10:12:28Z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c27f5f2744204aad8527f4700d6becd9</vt:lpwstr>
  </property>
  <property fmtid="{D5CDD505-2E9C-101B-9397-08002B2CF9AE}" pid="3" name="ContentTypeId">
    <vt:lpwstr>0x010100D6D4B2C16F821E40BEE0469534507E4A</vt:lpwstr>
  </property>
</Properties>
</file>