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75-274081-MAR002-Natacha-Carvalho\4_Figures\FIG1-274082\Data-package\"/>
    </mc:Choice>
  </mc:AlternateContent>
  <xr:revisionPtr revIDLastSave="0" documentId="13_ncr:1_{0819792F-DBB8-4485-843F-55C2A8603375}" xr6:coauthVersionLast="47" xr6:coauthVersionMax="47" xr10:uidLastSave="{00000000-0000-0000-0000-000000000000}"/>
  <bookViews>
    <workbookView xWindow="-108" yWindow="-108" windowWidth="23256" windowHeight="12720" tabRatio="1000" activeTab="5" xr2:uid="{00000000-000D-0000-FFFF-FFFF00000000}"/>
  </bookViews>
  <sheets>
    <sheet name="DATA AND CHART - Europe" sheetId="43" r:id="rId1"/>
    <sheet name="DATA AND CHART - NEA" sheetId="87" r:id="rId2"/>
    <sheet name="DATA AND CHART - BS" sheetId="91" r:id="rId3"/>
    <sheet name="DATA AND CHART - MED" sheetId="89" r:id="rId4"/>
    <sheet name="DATA AND CHART - BKS" sheetId="93" r:id="rId5"/>
    <sheet name="Draft" sheetId="1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43" l="1"/>
  <c r="H13" i="87"/>
  <c r="Z22" i="91"/>
  <c r="AA22" i="93" l="1"/>
  <c r="AB22" i="93"/>
  <c r="Z22" i="93"/>
  <c r="AA22" i="91"/>
  <c r="AB22" i="91"/>
  <c r="Z22" i="89"/>
  <c r="AA22" i="89"/>
  <c r="AB22" i="89"/>
  <c r="AA22" i="87"/>
  <c r="AB22" i="87"/>
  <c r="Z22" i="87"/>
  <c r="Z4" i="93" l="1"/>
  <c r="AA4" i="93"/>
  <c r="AB4" i="93"/>
  <c r="AC4" i="93"/>
  <c r="AD4" i="93"/>
  <c r="AE4" i="93"/>
  <c r="AF4" i="93"/>
  <c r="AG4" i="93"/>
  <c r="AH4" i="93"/>
  <c r="AI4" i="93"/>
  <c r="Y5" i="91"/>
  <c r="AJ4" i="93"/>
  <c r="AK4" i="93"/>
  <c r="AL4" i="93"/>
  <c r="AD8" i="93"/>
  <c r="Y6" i="93"/>
  <c r="Y7" i="93"/>
  <c r="Y8" i="93"/>
  <c r="Y5" i="93"/>
  <c r="G19" i="93"/>
  <c r="G20" i="93" s="1"/>
  <c r="G21" i="93" s="1"/>
  <c r="G22" i="93" s="1"/>
  <c r="G23" i="93" s="1"/>
  <c r="G24" i="93" s="1"/>
  <c r="G25" i="93" s="1"/>
  <c r="G26" i="93" s="1"/>
  <c r="G27" i="93" s="1"/>
  <c r="F19" i="93"/>
  <c r="F20" i="93" s="1"/>
  <c r="F21" i="93" s="1"/>
  <c r="F22" i="93" s="1"/>
  <c r="F23" i="93" s="1"/>
  <c r="F24" i="93" s="1"/>
  <c r="F25" i="93" s="1"/>
  <c r="F26" i="93" s="1"/>
  <c r="F27" i="93" s="1"/>
  <c r="E19" i="93"/>
  <c r="E20" i="93" s="1"/>
  <c r="I18" i="93"/>
  <c r="G14" i="93"/>
  <c r="F14" i="93"/>
  <c r="E14" i="93"/>
  <c r="H13" i="93"/>
  <c r="I27" i="93" s="1"/>
  <c r="H12" i="93"/>
  <c r="I26" i="93" s="1"/>
  <c r="H11" i="93"/>
  <c r="J11" i="93" s="1"/>
  <c r="H10" i="93"/>
  <c r="I24" i="93" s="1"/>
  <c r="J9" i="93"/>
  <c r="H9" i="93"/>
  <c r="I23" i="93" s="1"/>
  <c r="H8" i="93"/>
  <c r="I22" i="93" s="1"/>
  <c r="H7" i="93"/>
  <c r="J7" i="93" s="1"/>
  <c r="H6" i="93"/>
  <c r="I20" i="93" s="1"/>
  <c r="H5" i="93"/>
  <c r="AB8" i="91"/>
  <c r="Y6" i="91"/>
  <c r="Y7" i="91"/>
  <c r="Y8" i="91"/>
  <c r="AJ4" i="91"/>
  <c r="AK4" i="91"/>
  <c r="AL4" i="91"/>
  <c r="E14" i="91"/>
  <c r="F14" i="91"/>
  <c r="G14" i="91"/>
  <c r="G19" i="91"/>
  <c r="G20" i="91" s="1"/>
  <c r="G21" i="91" s="1"/>
  <c r="G22" i="91" s="1"/>
  <c r="G23" i="91" s="1"/>
  <c r="G24" i="91" s="1"/>
  <c r="G25" i="91" s="1"/>
  <c r="G26" i="91" s="1"/>
  <c r="G27" i="91" s="1"/>
  <c r="F19" i="91"/>
  <c r="F20" i="91" s="1"/>
  <c r="F21" i="91" s="1"/>
  <c r="F22" i="91" s="1"/>
  <c r="F23" i="91" s="1"/>
  <c r="F24" i="91" s="1"/>
  <c r="F25" i="91" s="1"/>
  <c r="F26" i="91" s="1"/>
  <c r="F27" i="91" s="1"/>
  <c r="E19" i="91"/>
  <c r="E20" i="91" s="1"/>
  <c r="I18" i="91"/>
  <c r="H13" i="91"/>
  <c r="I27" i="91" s="1"/>
  <c r="H12" i="91"/>
  <c r="I26" i="91" s="1"/>
  <c r="H11" i="91"/>
  <c r="J11" i="91" s="1"/>
  <c r="H10" i="91"/>
  <c r="I24" i="91" s="1"/>
  <c r="H9" i="91"/>
  <c r="J9" i="91" s="1"/>
  <c r="H8" i="91"/>
  <c r="I22" i="91" s="1"/>
  <c r="H7" i="91"/>
  <c r="I21" i="91" s="1"/>
  <c r="H6" i="91"/>
  <c r="I20" i="91" s="1"/>
  <c r="H5" i="91"/>
  <c r="J5" i="91" s="1"/>
  <c r="AI4" i="91"/>
  <c r="AG4" i="91"/>
  <c r="AF4" i="91"/>
  <c r="AE4" i="91"/>
  <c r="AB4" i="91"/>
  <c r="AA4" i="91"/>
  <c r="Y6" i="89"/>
  <c r="Y7" i="89"/>
  <c r="Y8" i="89"/>
  <c r="Y5" i="89"/>
  <c r="G19" i="89"/>
  <c r="G20" i="89" s="1"/>
  <c r="G21" i="89" s="1"/>
  <c r="G22" i="89" s="1"/>
  <c r="G23" i="89" s="1"/>
  <c r="G24" i="89" s="1"/>
  <c r="G25" i="89" s="1"/>
  <c r="G26" i="89" s="1"/>
  <c r="G27" i="89" s="1"/>
  <c r="F19" i="89"/>
  <c r="F20" i="89" s="1"/>
  <c r="F21" i="89" s="1"/>
  <c r="F22" i="89" s="1"/>
  <c r="F23" i="89" s="1"/>
  <c r="F24" i="89" s="1"/>
  <c r="F25" i="89" s="1"/>
  <c r="F26" i="89" s="1"/>
  <c r="F27" i="89" s="1"/>
  <c r="E19" i="89"/>
  <c r="E20" i="89" s="1"/>
  <c r="I18" i="89"/>
  <c r="G14" i="89"/>
  <c r="F14" i="89"/>
  <c r="E14" i="89"/>
  <c r="H13" i="89"/>
  <c r="I27" i="89" s="1"/>
  <c r="H12" i="89"/>
  <c r="I26" i="89" s="1"/>
  <c r="H11" i="89"/>
  <c r="I25" i="89" s="1"/>
  <c r="H10" i="89"/>
  <c r="I24" i="89" s="1"/>
  <c r="H9" i="89"/>
  <c r="J9" i="89" s="1"/>
  <c r="H8" i="89"/>
  <c r="J8" i="89" s="1"/>
  <c r="H7" i="89"/>
  <c r="I21" i="89" s="1"/>
  <c r="H6" i="89"/>
  <c r="I20" i="89" s="1"/>
  <c r="H5" i="89"/>
  <c r="AL4" i="89"/>
  <c r="AK4" i="89"/>
  <c r="AJ4" i="89"/>
  <c r="E14" i="87"/>
  <c r="F14" i="87"/>
  <c r="G14" i="87"/>
  <c r="AJ4" i="87"/>
  <c r="AK4" i="87"/>
  <c r="AL4" i="87"/>
  <c r="Y6" i="87"/>
  <c r="Y7" i="87"/>
  <c r="Y8" i="87"/>
  <c r="Y5" i="87"/>
  <c r="G19" i="87"/>
  <c r="G20" i="87" s="1"/>
  <c r="G21" i="87" s="1"/>
  <c r="G22" i="87" s="1"/>
  <c r="G23" i="87" s="1"/>
  <c r="G24" i="87" s="1"/>
  <c r="G25" i="87" s="1"/>
  <c r="G26" i="87" s="1"/>
  <c r="G27" i="87" s="1"/>
  <c r="F19" i="87"/>
  <c r="F20" i="87" s="1"/>
  <c r="F21" i="87" s="1"/>
  <c r="F22" i="87" s="1"/>
  <c r="F23" i="87" s="1"/>
  <c r="F24" i="87" s="1"/>
  <c r="F25" i="87" s="1"/>
  <c r="F26" i="87" s="1"/>
  <c r="F27" i="87" s="1"/>
  <c r="E19" i="87"/>
  <c r="E20" i="87" s="1"/>
  <c r="I18" i="87"/>
  <c r="I27" i="87"/>
  <c r="H12" i="87"/>
  <c r="I26" i="87" s="1"/>
  <c r="H11" i="87"/>
  <c r="J11" i="87" s="1"/>
  <c r="H10" i="87"/>
  <c r="I24" i="87" s="1"/>
  <c r="H9" i="87"/>
  <c r="J9" i="87" s="1"/>
  <c r="H8" i="87"/>
  <c r="I22" i="87" s="1"/>
  <c r="H7" i="87"/>
  <c r="I21" i="87" s="1"/>
  <c r="H6" i="87"/>
  <c r="I20" i="87" s="1"/>
  <c r="H5" i="87"/>
  <c r="AK4" i="43"/>
  <c r="AJ4" i="43"/>
  <c r="H14" i="93" l="1"/>
  <c r="J5" i="93"/>
  <c r="J8" i="87"/>
  <c r="H14" i="89"/>
  <c r="J5" i="89"/>
  <c r="I23" i="89"/>
  <c r="J6" i="93"/>
  <c r="J12" i="93"/>
  <c r="J8" i="93"/>
  <c r="I21" i="93"/>
  <c r="J12" i="89"/>
  <c r="J6" i="89"/>
  <c r="J13" i="89"/>
  <c r="AH4" i="91"/>
  <c r="Z4" i="91"/>
  <c r="AD4" i="91"/>
  <c r="AC4" i="91"/>
  <c r="H20" i="93"/>
  <c r="I6" i="93" s="1"/>
  <c r="E21" i="93"/>
  <c r="J10" i="93"/>
  <c r="J13" i="93"/>
  <c r="I25" i="93"/>
  <c r="H19" i="93"/>
  <c r="I5" i="93" s="1"/>
  <c r="I19" i="93"/>
  <c r="H14" i="91"/>
  <c r="J12" i="91"/>
  <c r="J6" i="91"/>
  <c r="J13" i="91"/>
  <c r="E21" i="91"/>
  <c r="H20" i="91"/>
  <c r="I6" i="91" s="1"/>
  <c r="I25" i="91"/>
  <c r="I23" i="91"/>
  <c r="J10" i="91"/>
  <c r="J7" i="91"/>
  <c r="I19" i="91"/>
  <c r="J8" i="91"/>
  <c r="H19" i="91"/>
  <c r="I5" i="91" s="1"/>
  <c r="E21" i="89"/>
  <c r="H20" i="89"/>
  <c r="I6" i="89" s="1"/>
  <c r="J10" i="89"/>
  <c r="H19" i="89"/>
  <c r="I5" i="89" s="1"/>
  <c r="I22" i="89"/>
  <c r="J7" i="89"/>
  <c r="J11" i="89"/>
  <c r="I19" i="89"/>
  <c r="I23" i="87"/>
  <c r="H14" i="87"/>
  <c r="J6" i="87"/>
  <c r="J12" i="87"/>
  <c r="H20" i="87"/>
  <c r="I6" i="87" s="1"/>
  <c r="E21" i="87"/>
  <c r="J10" i="87"/>
  <c r="J5" i="87"/>
  <c r="J13" i="87"/>
  <c r="I25" i="87"/>
  <c r="H19" i="87"/>
  <c r="I5" i="87" s="1"/>
  <c r="J7" i="87"/>
  <c r="I19" i="87"/>
  <c r="E14" i="43"/>
  <c r="F14" i="43"/>
  <c r="G14" i="43"/>
  <c r="Y6" i="43"/>
  <c r="Y7" i="43"/>
  <c r="Y8" i="43"/>
  <c r="Y5" i="43"/>
  <c r="AI4" i="43"/>
  <c r="AH4" i="43"/>
  <c r="AG4" i="43"/>
  <c r="AF4" i="43"/>
  <c r="AE4" i="43"/>
  <c r="AD4" i="43"/>
  <c r="AC4" i="43"/>
  <c r="AB4" i="43"/>
  <c r="AA4" i="43"/>
  <c r="Z4" i="43"/>
  <c r="G19" i="43"/>
  <c r="G20" i="43" s="1"/>
  <c r="G21" i="43" s="1"/>
  <c r="G22" i="43" s="1"/>
  <c r="G23" i="43" s="1"/>
  <c r="G24" i="43" s="1"/>
  <c r="G25" i="43" s="1"/>
  <c r="G26" i="43" s="1"/>
  <c r="G27" i="43" s="1"/>
  <c r="F19" i="43"/>
  <c r="F20" i="43" s="1"/>
  <c r="F21" i="43" s="1"/>
  <c r="F22" i="43" s="1"/>
  <c r="F23" i="43" s="1"/>
  <c r="F24" i="43" s="1"/>
  <c r="F25" i="43" s="1"/>
  <c r="F26" i="43" s="1"/>
  <c r="F27" i="43" s="1"/>
  <c r="E19" i="43"/>
  <c r="E20" i="43" s="1"/>
  <c r="I18" i="43"/>
  <c r="J13" i="43"/>
  <c r="H12" i="43"/>
  <c r="I26" i="43" s="1"/>
  <c r="H11" i="43"/>
  <c r="I25" i="43" s="1"/>
  <c r="H10" i="43"/>
  <c r="I24" i="43" s="1"/>
  <c r="H9" i="43"/>
  <c r="I23" i="43" s="1"/>
  <c r="H8" i="43"/>
  <c r="J8" i="43" s="1"/>
  <c r="H7" i="43"/>
  <c r="I21" i="43" s="1"/>
  <c r="H6" i="43"/>
  <c r="I20" i="43" s="1"/>
  <c r="H5" i="43"/>
  <c r="Z6" i="93" l="1"/>
  <c r="AF7" i="93"/>
  <c r="AI7" i="93"/>
  <c r="AC7" i="93"/>
  <c r="AH7" i="93"/>
  <c r="AA7" i="93"/>
  <c r="Z5" i="93"/>
  <c r="AB7" i="93"/>
  <c r="AE7" i="93"/>
  <c r="AG7" i="93"/>
  <c r="AH6" i="93"/>
  <c r="AC5" i="93"/>
  <c r="AE5" i="93"/>
  <c r="AA5" i="93"/>
  <c r="AD6" i="93"/>
  <c r="AC6" i="93"/>
  <c r="AB5" i="93"/>
  <c r="AF6" i="93"/>
  <c r="AG6" i="93"/>
  <c r="AB6" i="93"/>
  <c r="AI6" i="93"/>
  <c r="Z8" i="93"/>
  <c r="AF5" i="93"/>
  <c r="AD7" i="93"/>
  <c r="J5" i="43"/>
  <c r="I19" i="43"/>
  <c r="AH5" i="93"/>
  <c r="AD5" i="93"/>
  <c r="AG5" i="93"/>
  <c r="AB8" i="93"/>
  <c r="AC8" i="93"/>
  <c r="AG8" i="93"/>
  <c r="AI8" i="93"/>
  <c r="AA8" i="93"/>
  <c r="AH8" i="93"/>
  <c r="AF8" i="93"/>
  <c r="AE8" i="93"/>
  <c r="AE6" i="93"/>
  <c r="Z7" i="93"/>
  <c r="E22" i="93"/>
  <c r="H21" i="93"/>
  <c r="I7" i="93" s="1"/>
  <c r="AC4" i="87"/>
  <c r="AC4" i="89"/>
  <c r="AD4" i="87"/>
  <c r="AD4" i="89"/>
  <c r="AE4" i="87"/>
  <c r="AE4" i="89"/>
  <c r="AF4" i="87"/>
  <c r="AF4" i="89"/>
  <c r="AG4" i="87"/>
  <c r="AG4" i="89"/>
  <c r="Z4" i="87"/>
  <c r="Z4" i="89"/>
  <c r="AH4" i="87"/>
  <c r="AH4" i="89"/>
  <c r="AB4" i="87"/>
  <c r="AB4" i="89"/>
  <c r="AA4" i="87"/>
  <c r="AA4" i="89"/>
  <c r="AI4" i="87"/>
  <c r="AI4" i="89"/>
  <c r="E22" i="91"/>
  <c r="H21" i="91"/>
  <c r="I7" i="91" s="1"/>
  <c r="E22" i="89"/>
  <c r="H21" i="89"/>
  <c r="I7" i="89" s="1"/>
  <c r="E22" i="87"/>
  <c r="H21" i="87"/>
  <c r="I7" i="87" s="1"/>
  <c r="J10" i="43"/>
  <c r="J7" i="43"/>
  <c r="J11" i="43"/>
  <c r="I22" i="43"/>
  <c r="I27" i="43"/>
  <c r="H19" i="43"/>
  <c r="I5" i="43" s="1"/>
  <c r="E21" i="43"/>
  <c r="H20" i="43"/>
  <c r="I6" i="43" s="1"/>
  <c r="J6" i="43"/>
  <c r="J9" i="43"/>
  <c r="H14" i="43"/>
  <c r="J12" i="43"/>
  <c r="AD7" i="89" l="1"/>
  <c r="AH7" i="87"/>
  <c r="AD6" i="87"/>
  <c r="AF7" i="87"/>
  <c r="AB6" i="87"/>
  <c r="AD7" i="87"/>
  <c r="AE6" i="87"/>
  <c r="AE7" i="87"/>
  <c r="AC7" i="87"/>
  <c r="AF6" i="87"/>
  <c r="AB7" i="87"/>
  <c r="AI7" i="87"/>
  <c r="AG7" i="87"/>
  <c r="AI6" i="87"/>
  <c r="AG6" i="87"/>
  <c r="AC6" i="87"/>
  <c r="AJ7" i="93"/>
  <c r="AK7" i="93"/>
  <c r="AK5" i="93"/>
  <c r="AJ5" i="93"/>
  <c r="AI5" i="93"/>
  <c r="AJ6" i="93"/>
  <c r="AA6" i="93"/>
  <c r="AA8" i="91"/>
  <c r="Z6" i="91"/>
  <c r="AA6" i="91"/>
  <c r="AI8" i="91"/>
  <c r="AB7" i="91"/>
  <c r="AI6" i="91"/>
  <c r="AF8" i="91"/>
  <c r="AH5" i="91"/>
  <c r="AF7" i="91"/>
  <c r="Z7" i="91"/>
  <c r="AG6" i="91"/>
  <c r="AC8" i="91"/>
  <c r="AG8" i="91"/>
  <c r="AA7" i="91"/>
  <c r="AD7" i="91"/>
  <c r="AG5" i="91"/>
  <c r="AH7" i="91"/>
  <c r="AE6" i="91"/>
  <c r="AB5" i="91"/>
  <c r="AF6" i="91"/>
  <c r="Z8" i="91"/>
  <c r="AH8" i="91"/>
  <c r="Z5" i="91"/>
  <c r="AC7" i="91"/>
  <c r="AE8" i="91"/>
  <c r="AI5" i="91"/>
  <c r="AE5" i="91"/>
  <c r="AC5" i="91"/>
  <c r="AG7" i="91"/>
  <c r="AA5" i="91"/>
  <c r="AD6" i="91"/>
  <c r="AI7" i="91"/>
  <c r="AF5" i="91"/>
  <c r="AD5" i="91"/>
  <c r="AH6" i="91"/>
  <c r="AB6" i="91"/>
  <c r="AC6" i="91"/>
  <c r="AD8" i="91"/>
  <c r="AE7" i="91"/>
  <c r="E23" i="93"/>
  <c r="H22" i="93"/>
  <c r="I8" i="93" s="1"/>
  <c r="Z5" i="89"/>
  <c r="H22" i="91"/>
  <c r="I8" i="91" s="1"/>
  <c r="E23" i="91"/>
  <c r="E23" i="89"/>
  <c r="H22" i="89"/>
  <c r="I8" i="89" s="1"/>
  <c r="E23" i="87"/>
  <c r="H22" i="87"/>
  <c r="I8" i="87" s="1"/>
  <c r="E22" i="43"/>
  <c r="H21" i="43"/>
  <c r="I7" i="43" s="1"/>
  <c r="AC6" i="43"/>
  <c r="AG5" i="43"/>
  <c r="AF5" i="43"/>
  <c r="AH5" i="43"/>
  <c r="Z6" i="43"/>
  <c r="AG6" i="43"/>
  <c r="AB7" i="43"/>
  <c r="AI5" i="43"/>
  <c r="AI6" i="43"/>
  <c r="AD6" i="43"/>
  <c r="AF7" i="43"/>
  <c r="AD5" i="43"/>
  <c r="AE5" i="43"/>
  <c r="AF6" i="43"/>
  <c r="AD7" i="43"/>
  <c r="AG7" i="43"/>
  <c r="AC7" i="43"/>
  <c r="Z7" i="43"/>
  <c r="AH7" i="43"/>
  <c r="AE7" i="43"/>
  <c r="AC5" i="43"/>
  <c r="AB6" i="43"/>
  <c r="AH6" i="87"/>
  <c r="AF8" i="89"/>
  <c r="AE8" i="89"/>
  <c r="AG8" i="89"/>
  <c r="AH8" i="89"/>
  <c r="AC8" i="89"/>
  <c r="AB8" i="89"/>
  <c r="AD8" i="89"/>
  <c r="AI8" i="89"/>
  <c r="AB7" i="89"/>
  <c r="AF5" i="89"/>
  <c r="AE5" i="89"/>
  <c r="AF7" i="89"/>
  <c r="AD5" i="89"/>
  <c r="AC7" i="89"/>
  <c r="AC5" i="89"/>
  <c r="AH7" i="89"/>
  <c r="AI7" i="89"/>
  <c r="AB5" i="89"/>
  <c r="AG7" i="89"/>
  <c r="AI5" i="89"/>
  <c r="AH5" i="89"/>
  <c r="AE7" i="89"/>
  <c r="AG5" i="89"/>
  <c r="AI6" i="89"/>
  <c r="AB6" i="89"/>
  <c r="AG6" i="89"/>
  <c r="AF6" i="89"/>
  <c r="AH6" i="89"/>
  <c r="AD6" i="89"/>
  <c r="AC6" i="89"/>
  <c r="AE6" i="89"/>
  <c r="Z8" i="87" l="1"/>
  <c r="Z5" i="87"/>
  <c r="AJ8" i="93"/>
  <c r="AL8" i="93"/>
  <c r="AL6" i="93"/>
  <c r="AK6" i="93"/>
  <c r="AL5" i="93"/>
  <c r="AL7" i="93"/>
  <c r="AK8" i="93"/>
  <c r="AK7" i="91"/>
  <c r="AK5" i="91"/>
  <c r="AK8" i="91"/>
  <c r="AJ6" i="91"/>
  <c r="AJ5" i="91"/>
  <c r="AJ7" i="91"/>
  <c r="AK6" i="91"/>
  <c r="AJ8" i="91"/>
  <c r="H23" i="93"/>
  <c r="I9" i="93" s="1"/>
  <c r="E24" i="93"/>
  <c r="AL5" i="91"/>
  <c r="H23" i="91"/>
  <c r="I9" i="91" s="1"/>
  <c r="E24" i="91"/>
  <c r="AA5" i="89"/>
  <c r="AJ6" i="89"/>
  <c r="Z6" i="89"/>
  <c r="AA6" i="89"/>
  <c r="AA8" i="89"/>
  <c r="AA7" i="89"/>
  <c r="Z7" i="89"/>
  <c r="AJ7" i="89"/>
  <c r="Z8" i="89"/>
  <c r="AJ5" i="89"/>
  <c r="H23" i="89"/>
  <c r="I9" i="89" s="1"/>
  <c r="E24" i="89"/>
  <c r="AA5" i="87"/>
  <c r="AI8" i="87"/>
  <c r="AI5" i="87"/>
  <c r="AA6" i="87"/>
  <c r="AF5" i="87"/>
  <c r="AF8" i="87"/>
  <c r="AE5" i="87"/>
  <c r="AE8" i="87"/>
  <c r="AD5" i="87"/>
  <c r="AD8" i="87"/>
  <c r="AH8" i="87"/>
  <c r="AH5" i="87"/>
  <c r="AJ6" i="87"/>
  <c r="Z6" i="87"/>
  <c r="AG5" i="87"/>
  <c r="AG8" i="87"/>
  <c r="AA7" i="87"/>
  <c r="Z7" i="87"/>
  <c r="AJ7" i="87"/>
  <c r="AC8" i="87"/>
  <c r="AC5" i="87"/>
  <c r="AB8" i="87"/>
  <c r="AB5" i="87"/>
  <c r="H23" i="87"/>
  <c r="I9" i="87" s="1"/>
  <c r="E24" i="87"/>
  <c r="AA5" i="43"/>
  <c r="Z5" i="43"/>
  <c r="AJ5" i="43"/>
  <c r="AA7" i="43"/>
  <c r="AD8" i="43"/>
  <c r="AB8" i="43"/>
  <c r="AB5" i="43"/>
  <c r="AE8" i="43"/>
  <c r="AE6" i="43"/>
  <c r="AI8" i="43"/>
  <c r="AI7" i="43"/>
  <c r="AA6" i="43"/>
  <c r="AH8" i="43"/>
  <c r="AH6" i="43"/>
  <c r="H22" i="43"/>
  <c r="I8" i="43" s="1"/>
  <c r="E23" i="43"/>
  <c r="AF8" i="43"/>
  <c r="AJ7" i="43"/>
  <c r="AG8" i="43"/>
  <c r="AC8" i="43"/>
  <c r="AJ6" i="43"/>
  <c r="AJ8" i="89" l="1"/>
  <c r="AL6" i="91"/>
  <c r="AL8" i="91"/>
  <c r="AL7" i="91"/>
  <c r="E25" i="93"/>
  <c r="H24" i="93"/>
  <c r="I10" i="93" s="1"/>
  <c r="E25" i="91"/>
  <c r="H24" i="91"/>
  <c r="I10" i="91" s="1"/>
  <c r="AL5" i="89"/>
  <c r="AK5" i="89"/>
  <c r="AL6" i="89"/>
  <c r="AK6" i="89"/>
  <c r="AL7" i="89"/>
  <c r="AK7" i="89"/>
  <c r="AK8" i="89"/>
  <c r="AL8" i="89"/>
  <c r="E25" i="89"/>
  <c r="H24" i="89"/>
  <c r="I10" i="89" s="1"/>
  <c r="AJ5" i="87"/>
  <c r="AK7" i="87"/>
  <c r="AK6" i="87"/>
  <c r="AK5" i="87"/>
  <c r="AA8" i="87"/>
  <c r="E25" i="87"/>
  <c r="H24" i="87"/>
  <c r="I10" i="87" s="1"/>
  <c r="AK7" i="43"/>
  <c r="AK6" i="43"/>
  <c r="AK5" i="43"/>
  <c r="AA8" i="43"/>
  <c r="Z8" i="43"/>
  <c r="E24" i="43"/>
  <c r="H23" i="43"/>
  <c r="I9" i="43" s="1"/>
  <c r="AL7" i="87" l="1"/>
  <c r="AL6" i="87"/>
  <c r="AJ8" i="87"/>
  <c r="AL5" i="43"/>
  <c r="E26" i="93"/>
  <c r="H25" i="93"/>
  <c r="I11" i="93" s="1"/>
  <c r="E26" i="91"/>
  <c r="H25" i="91"/>
  <c r="I11" i="91" s="1"/>
  <c r="E26" i="89"/>
  <c r="H25" i="89"/>
  <c r="I11" i="89" s="1"/>
  <c r="AL5" i="87"/>
  <c r="AL7" i="43"/>
  <c r="AK8" i="87"/>
  <c r="AL8" i="87"/>
  <c r="E26" i="87"/>
  <c r="H25" i="87"/>
  <c r="I11" i="87" s="1"/>
  <c r="AL8" i="43"/>
  <c r="AK8" i="43"/>
  <c r="AL6" i="43"/>
  <c r="AJ8" i="43"/>
  <c r="E25" i="43"/>
  <c r="H24" i="43"/>
  <c r="I10" i="43" s="1"/>
  <c r="H26" i="93" l="1"/>
  <c r="I12" i="93" s="1"/>
  <c r="E27" i="93"/>
  <c r="H26" i="91"/>
  <c r="I12" i="91" s="1"/>
  <c r="E27" i="91"/>
  <c r="H26" i="89"/>
  <c r="I12" i="89" s="1"/>
  <c r="E27" i="89"/>
  <c r="H26" i="87"/>
  <c r="I12" i="87" s="1"/>
  <c r="E27" i="87"/>
  <c r="H25" i="43"/>
  <c r="I11" i="43" s="1"/>
  <c r="E26" i="43"/>
  <c r="H27" i="93" l="1"/>
  <c r="H27" i="91"/>
  <c r="E29" i="91" s="1"/>
  <c r="H27" i="89"/>
  <c r="I13" i="89" s="1"/>
  <c r="H27" i="87"/>
  <c r="E27" i="43"/>
  <c r="H26" i="43"/>
  <c r="I12" i="43" s="1"/>
  <c r="I13" i="93" l="1"/>
  <c r="F29" i="93"/>
  <c r="G29" i="93"/>
  <c r="E29" i="93"/>
  <c r="I13" i="91"/>
  <c r="F29" i="91"/>
  <c r="G29" i="91"/>
  <c r="F29" i="89"/>
  <c r="G29" i="89"/>
  <c r="E29" i="89"/>
  <c r="I13" i="87"/>
  <c r="F29" i="87"/>
  <c r="G29" i="87"/>
  <c r="E29" i="87"/>
  <c r="H27" i="43"/>
  <c r="I13" i="43" s="1"/>
  <c r="G29" i="43" l="1"/>
  <c r="F29" i="43"/>
  <c r="E29" i="43"/>
</calcChain>
</file>

<file path=xl/sharedStrings.xml><?xml version="1.0" encoding="utf-8"?>
<sst xmlns="http://schemas.openxmlformats.org/spreadsheetml/2006/main" count="236" uniqueCount="42">
  <si>
    <t>Vertebrate</t>
  </si>
  <si>
    <t>1988-1993</t>
  </si>
  <si>
    <t>2012-2017</t>
  </si>
  <si>
    <t>2000-2005</t>
  </si>
  <si>
    <t>Invertebrate</t>
  </si>
  <si>
    <t>2006-2011</t>
  </si>
  <si>
    <t>Primary producer</t>
  </si>
  <si>
    <t>1982-1987</t>
  </si>
  <si>
    <t>Baltic Sea</t>
  </si>
  <si>
    <t>&lt;1970</t>
  </si>
  <si>
    <t>1976-1981</t>
  </si>
  <si>
    <t>Black Sea</t>
  </si>
  <si>
    <t>1994-1999</t>
  </si>
  <si>
    <t>1970-1975</t>
  </si>
  <si>
    <t>Mediterranean Sea</t>
  </si>
  <si>
    <t>SUM</t>
  </si>
  <si>
    <t>Primary producers</t>
  </si>
  <si>
    <t>Invertebrates</t>
  </si>
  <si>
    <t>Vertebrates</t>
  </si>
  <si>
    <t>Cumulative</t>
  </si>
  <si>
    <t>Annaul average</t>
  </si>
  <si>
    <t>EU: cumulative number of NIS</t>
  </si>
  <si>
    <t>1970-1981</t>
  </si>
  <si>
    <t>1970-1987</t>
  </si>
  <si>
    <t>1970-1993</t>
  </si>
  <si>
    <t>1970-1999</t>
  </si>
  <si>
    <t>1970-2005</t>
  </si>
  <si>
    <t>1970-2011</t>
  </si>
  <si>
    <t>1970-2017</t>
  </si>
  <si>
    <t>1970-2021</t>
  </si>
  <si>
    <t>Europe's seas</t>
  </si>
  <si>
    <t>New NIS per cycle</t>
  </si>
  <si>
    <t>Not included in graph (not a full 6 year cycle)</t>
  </si>
  <si>
    <t>2018-2021</t>
  </si>
  <si>
    <t>4 years</t>
  </si>
  <si>
    <t>%</t>
  </si>
  <si>
    <t>North-East Atlantic Ocean</t>
  </si>
  <si>
    <t>updated from sheet: MED NIS List_2024</t>
  </si>
  <si>
    <t>updated from sheet: BS NIS List_2024</t>
  </si>
  <si>
    <t>updated from sheet: BKS NIS List_2024</t>
  </si>
  <si>
    <t>updated directly from sheet: NEA NIS List_2024</t>
  </si>
  <si>
    <t>automatically updated from sheet: Europe NIS List_2024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</si>
</sst>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.25"/>
      <color indexed="8"/>
      <name val="Tahom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3" fillId="0" borderId="0"/>
    <xf numFmtId="0" fontId="2" fillId="0" borderId="0" applyFill="0" applyProtection="0"/>
    <xf numFmtId="0" fontId="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</cellStyleXfs>
  <cellXfs count="41">
    <xf numFmtId="0" fontId="0" fillId="0" borderId="0" xfId="0"/>
    <xf numFmtId="0" fontId="6" fillId="0" borderId="0" xfId="0" applyFont="1"/>
    <xf numFmtId="0" fontId="7" fillId="0" borderId="0" xfId="0" applyFont="1"/>
    <xf numFmtId="0" fontId="0" fillId="4" borderId="0" xfId="0" applyFill="1"/>
    <xf numFmtId="0" fontId="6" fillId="5" borderId="0" xfId="0" applyFont="1" applyFill="1"/>
    <xf numFmtId="0" fontId="8" fillId="5" borderId="0" xfId="0" applyFont="1" applyFill="1"/>
    <xf numFmtId="9" fontId="0" fillId="0" borderId="0" xfId="6" applyFont="1"/>
    <xf numFmtId="0" fontId="0" fillId="5" borderId="0" xfId="0" applyFill="1"/>
    <xf numFmtId="0" fontId="13" fillId="0" borderId="0" xfId="0" applyFont="1"/>
    <xf numFmtId="0" fontId="13" fillId="3" borderId="0" xfId="0" applyFont="1" applyFill="1"/>
    <xf numFmtId="1" fontId="0" fillId="0" borderId="0" xfId="0" applyNumberFormat="1"/>
    <xf numFmtId="2" fontId="0" fillId="0" borderId="0" xfId="0" applyNumberFormat="1"/>
    <xf numFmtId="1" fontId="0" fillId="3" borderId="0" xfId="0" applyNumberFormat="1" applyFill="1"/>
    <xf numFmtId="2" fontId="0" fillId="3" borderId="0" xfId="0" applyNumberFormat="1" applyFill="1"/>
    <xf numFmtId="0" fontId="12" fillId="0" borderId="0" xfId="0" applyFont="1"/>
    <xf numFmtId="1" fontId="13" fillId="0" borderId="0" xfId="0" applyNumberFormat="1" applyFont="1"/>
    <xf numFmtId="165" fontId="0" fillId="0" borderId="0" xfId="7" applyNumberFormat="1" applyFont="1"/>
    <xf numFmtId="9" fontId="0" fillId="0" borderId="0" xfId="7" applyFont="1"/>
    <xf numFmtId="0" fontId="14" fillId="0" borderId="0" xfId="0" applyFont="1"/>
    <xf numFmtId="1" fontId="0" fillId="2" borderId="0" xfId="0" applyNumberFormat="1" applyFill="1"/>
    <xf numFmtId="9" fontId="0" fillId="4" borderId="0" xfId="6" applyFont="1" applyFill="1"/>
    <xf numFmtId="0" fontId="0" fillId="6" borderId="0" xfId="0" applyFill="1"/>
    <xf numFmtId="9" fontId="0" fillId="7" borderId="0" xfId="6" applyFont="1" applyFill="1"/>
    <xf numFmtId="0" fontId="13" fillId="6" borderId="0" xfId="0" applyFont="1" applyFill="1"/>
    <xf numFmtId="0" fontId="13" fillId="4" borderId="0" xfId="0" applyFont="1" applyFill="1"/>
    <xf numFmtId="9" fontId="13" fillId="7" borderId="0" xfId="6" applyFont="1" applyFill="1"/>
    <xf numFmtId="0" fontId="13" fillId="7" borderId="0" xfId="0" applyFont="1" applyFill="1"/>
    <xf numFmtId="0" fontId="7" fillId="0" borderId="0" xfId="0" applyFont="1" applyAlignment="1">
      <alignment horizontal="right"/>
    </xf>
    <xf numFmtId="9" fontId="13" fillId="0" borderId="0" xfId="6" applyFont="1"/>
    <xf numFmtId="0" fontId="13" fillId="0" borderId="0" xfId="0" applyFont="1" applyAlignment="1">
      <alignment horizontal="right"/>
    </xf>
    <xf numFmtId="0" fontId="13" fillId="4" borderId="0" xfId="0" applyFont="1" applyFill="1" applyAlignment="1">
      <alignment horizontal="right"/>
    </xf>
    <xf numFmtId="9" fontId="13" fillId="4" borderId="0" xfId="6" applyFont="1" applyFill="1"/>
    <xf numFmtId="164" fontId="0" fillId="0" borderId="0" xfId="0" applyNumberFormat="1"/>
    <xf numFmtId="164" fontId="0" fillId="3" borderId="0" xfId="0" applyNumberFormat="1" applyFill="1"/>
    <xf numFmtId="1" fontId="0" fillId="4" borderId="0" xfId="0" applyNumberFormat="1" applyFill="1"/>
    <xf numFmtId="9" fontId="3" fillId="0" borderId="0" xfId="6" applyFont="1"/>
    <xf numFmtId="9" fontId="6" fillId="0" borderId="0" xfId="6" applyFont="1" applyFill="1"/>
    <xf numFmtId="9" fontId="7" fillId="0" borderId="0" xfId="6" applyFont="1" applyFill="1"/>
    <xf numFmtId="2" fontId="0" fillId="4" borderId="0" xfId="0" applyNumberFormat="1" applyFill="1"/>
    <xf numFmtId="1" fontId="13" fillId="2" borderId="0" xfId="0" applyNumberFormat="1" applyFont="1" applyFill="1"/>
    <xf numFmtId="1" fontId="13" fillId="4" borderId="0" xfId="0" applyNumberFormat="1" applyFont="1" applyFill="1"/>
  </cellXfs>
  <cellStyles count="12">
    <cellStyle name="Excel Built-in Normal" xfId="1" xr:uid="{00000000-0005-0000-0000-000000000000}"/>
    <cellStyle name="Hyperlink 2" xfId="2" xr:uid="{00000000-0005-0000-0000-000001000000}"/>
    <cellStyle name="Hyperlink 3" xfId="9" xr:uid="{71CD5A9B-B272-441B-A485-99489DFE68F0}"/>
    <cellStyle name="Normal" xfId="0" builtinId="0"/>
    <cellStyle name="Normal 2" xfId="8" xr:uid="{BA496CDA-E2B5-4720-98F1-FC05211AC70D}"/>
    <cellStyle name="Normal 2 5 2" xfId="3" xr:uid="{00000000-0005-0000-0000-000003000000}"/>
    <cellStyle name="Normal 3" xfId="10" xr:uid="{721EA3E0-880E-42BD-A7D1-BAE49288B138}"/>
    <cellStyle name="Normal 3 2" xfId="4" xr:uid="{00000000-0005-0000-0000-000004000000}"/>
    <cellStyle name="Percent" xfId="6" builtinId="5"/>
    <cellStyle name="Percent 2" xfId="7" xr:uid="{FD06EB1B-5604-4DE6-820A-F6C414178FFB}"/>
    <cellStyle name="Βασικό_mamias_alien_species" xfId="11" xr:uid="{B5F2D7FD-FD02-4AFD-B4F9-A13B6F46BCB4}"/>
    <cellStyle name="Κανονικό 2" xfId="5" xr:uid="{00000000-0005-0000-0000-000007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Europe'!$D$2</c:f>
          <c:strCache>
            <c:ptCount val="1"/>
            <c:pt idx="0">
              <c:v>Europe's seas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43651918586179E-2"/>
          <c:y val="0.10340767445874163"/>
          <c:w val="0.87913975137420663"/>
          <c:h val="0.79049298940523161"/>
        </c:manualLayout>
      </c:layout>
      <c:barChart>
        <c:barDir val="col"/>
        <c:grouping val="clustered"/>
        <c:varyColors val="0"/>
        <c:ser>
          <c:idx val="3"/>
          <c:order val="3"/>
          <c:tx>
            <c:strRef>
              <c:f>'DATA AND CHART - Europe'!$H$4</c:f>
              <c:strCache>
                <c:ptCount val="1"/>
                <c:pt idx="0">
                  <c:v>New NIS per cycle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'DATA AND CHART - Europe'!$D$5:$D$12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Europe'!$H$5:$H$12</c:f>
              <c:numCache>
                <c:formatCode>0</c:formatCode>
                <c:ptCount val="8"/>
                <c:pt idx="0">
                  <c:v>41</c:v>
                </c:pt>
                <c:pt idx="1">
                  <c:v>46</c:v>
                </c:pt>
                <c:pt idx="2">
                  <c:v>66</c:v>
                </c:pt>
                <c:pt idx="3">
                  <c:v>66</c:v>
                </c:pt>
                <c:pt idx="4">
                  <c:v>97</c:v>
                </c:pt>
                <c:pt idx="5">
                  <c:v>111</c:v>
                </c:pt>
                <c:pt idx="6">
                  <c:v>117</c:v>
                </c:pt>
                <c:pt idx="7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25-45D8-9F37-8617E1608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4893855"/>
        <c:axId val="1864905503"/>
      </c:barChart>
      <c:lineChart>
        <c:grouping val="standard"/>
        <c:varyColors val="0"/>
        <c:ser>
          <c:idx val="0"/>
          <c:order val="0"/>
          <c:tx>
            <c:strRef>
              <c:f>'DATA AND CHART - Europe'!$E$4</c:f>
              <c:strCache>
                <c:ptCount val="1"/>
                <c:pt idx="0">
                  <c:v>Primary producers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Europe'!$D$5:$D$12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Europe'!$E$5:$E$12</c:f>
              <c:numCache>
                <c:formatCode>General</c:formatCode>
                <c:ptCount val="8"/>
                <c:pt idx="0">
                  <c:v>10</c:v>
                </c:pt>
                <c:pt idx="1">
                  <c:v>9</c:v>
                </c:pt>
                <c:pt idx="2">
                  <c:v>15</c:v>
                </c:pt>
                <c:pt idx="3">
                  <c:v>24</c:v>
                </c:pt>
                <c:pt idx="4">
                  <c:v>13</c:v>
                </c:pt>
                <c:pt idx="5">
                  <c:v>13</c:v>
                </c:pt>
                <c:pt idx="6">
                  <c:v>19</c:v>
                </c:pt>
                <c:pt idx="7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125-45D8-9F37-8617E1608DDC}"/>
            </c:ext>
          </c:extLst>
        </c:ser>
        <c:ser>
          <c:idx val="1"/>
          <c:order val="1"/>
          <c:tx>
            <c:strRef>
              <c:f>'DATA AND CHART - Europe'!$F$4</c:f>
              <c:strCache>
                <c:ptCount val="1"/>
                <c:pt idx="0">
                  <c:v>Invertebrates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Europe'!$D$5:$D$12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Europe'!$F$5:$F$12</c:f>
              <c:numCache>
                <c:formatCode>General</c:formatCode>
                <c:ptCount val="8"/>
                <c:pt idx="0">
                  <c:v>27</c:v>
                </c:pt>
                <c:pt idx="1">
                  <c:v>36</c:v>
                </c:pt>
                <c:pt idx="2">
                  <c:v>47</c:v>
                </c:pt>
                <c:pt idx="3">
                  <c:v>36</c:v>
                </c:pt>
                <c:pt idx="4">
                  <c:v>75</c:v>
                </c:pt>
                <c:pt idx="5">
                  <c:v>81</c:v>
                </c:pt>
                <c:pt idx="6">
                  <c:v>72</c:v>
                </c:pt>
                <c:pt idx="7">
                  <c:v>112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125-45D8-9F37-8617E1608DDC}"/>
            </c:ext>
          </c:extLst>
        </c:ser>
        <c:ser>
          <c:idx val="2"/>
          <c:order val="2"/>
          <c:tx>
            <c:strRef>
              <c:f>'DATA AND CHART - Europe'!$G$4</c:f>
              <c:strCache>
                <c:ptCount val="1"/>
                <c:pt idx="0">
                  <c:v>Vertebrates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Europe'!$D$5:$D$12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Europe'!$G$5:$G$12</c:f>
              <c:numCache>
                <c:formatCode>General</c:formatCode>
                <c:ptCount val="8"/>
                <c:pt idx="0">
                  <c:v>4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17</c:v>
                </c:pt>
                <c:pt idx="6">
                  <c:v>26</c:v>
                </c:pt>
                <c:pt idx="7">
                  <c:v>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0125-45D8-9F37-8617E1608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4893855"/>
        <c:axId val="1864905503"/>
      </c:line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new NIS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Europe'!$D$2</c:f>
          <c:strCache>
            <c:ptCount val="1"/>
            <c:pt idx="0">
              <c:v>Europe's seas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862525301303837E-2"/>
          <c:y val="0.11302091503267973"/>
          <c:w val="0.88439192066678829"/>
          <c:h val="0.748573948254742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AND CHART - Europe'!$E$18</c:f>
              <c:strCache>
                <c:ptCount val="1"/>
                <c:pt idx="0">
                  <c:v>Primary producers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6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1DE-498D-970F-3730E3E9EE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Europe'!$D$19:$D$27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Europe'!$E$19:$E$27</c:f>
              <c:numCache>
                <c:formatCode>0</c:formatCode>
                <c:ptCount val="9"/>
                <c:pt idx="0">
                  <c:v>10</c:v>
                </c:pt>
                <c:pt idx="1">
                  <c:v>19</c:v>
                </c:pt>
                <c:pt idx="2">
                  <c:v>34</c:v>
                </c:pt>
                <c:pt idx="3">
                  <c:v>58</c:v>
                </c:pt>
                <c:pt idx="4">
                  <c:v>71</c:v>
                </c:pt>
                <c:pt idx="5">
                  <c:v>84</c:v>
                </c:pt>
                <c:pt idx="6">
                  <c:v>103</c:v>
                </c:pt>
                <c:pt idx="7">
                  <c:v>110</c:v>
                </c:pt>
                <c:pt idx="8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DE-498D-970F-3730E3E9EE38}"/>
            </c:ext>
          </c:extLst>
        </c:ser>
        <c:ser>
          <c:idx val="1"/>
          <c:order val="1"/>
          <c:tx>
            <c:strRef>
              <c:f>'DATA AND CHART - Europe'!$F$18</c:f>
              <c:strCache>
                <c:ptCount val="1"/>
                <c:pt idx="0">
                  <c:v>Invertebrates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4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11DE-498D-970F-3730E3E9EE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Europe'!$D$19:$D$27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Europe'!$F$19:$F$27</c:f>
              <c:numCache>
                <c:formatCode>0</c:formatCode>
                <c:ptCount val="9"/>
                <c:pt idx="0">
                  <c:v>27</c:v>
                </c:pt>
                <c:pt idx="1">
                  <c:v>63</c:v>
                </c:pt>
                <c:pt idx="2">
                  <c:v>110</c:v>
                </c:pt>
                <c:pt idx="3">
                  <c:v>146</c:v>
                </c:pt>
                <c:pt idx="4">
                  <c:v>221</c:v>
                </c:pt>
                <c:pt idx="5">
                  <c:v>302</c:v>
                </c:pt>
                <c:pt idx="6">
                  <c:v>374</c:v>
                </c:pt>
                <c:pt idx="7">
                  <c:v>486</c:v>
                </c:pt>
                <c:pt idx="8">
                  <c:v>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DE-498D-970F-3730E3E9EE38}"/>
            </c:ext>
          </c:extLst>
        </c:ser>
        <c:ser>
          <c:idx val="2"/>
          <c:order val="2"/>
          <c:tx>
            <c:strRef>
              <c:f>'DATA AND CHART - Europe'!$G$18</c:f>
              <c:strCache>
                <c:ptCount val="1"/>
                <c:pt idx="0">
                  <c:v>Vertebrates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1DE-498D-970F-3730E3E9EE38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896-424B-BA6B-9DA40FE6113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896-424B-BA6B-9DA40FE6113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896-424B-BA6B-9DA40FE6113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896-424B-BA6B-9DA40FE611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Europe'!$D$19:$D$27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Europe'!$G$19:$G$27</c:f>
              <c:numCache>
                <c:formatCode>0</c:formatCode>
                <c:ptCount val="9"/>
                <c:pt idx="0">
                  <c:v>4</c:v>
                </c:pt>
                <c:pt idx="1">
                  <c:v>5</c:v>
                </c:pt>
                <c:pt idx="2">
                  <c:v>9</c:v>
                </c:pt>
                <c:pt idx="3">
                  <c:v>15</c:v>
                </c:pt>
                <c:pt idx="4">
                  <c:v>24</c:v>
                </c:pt>
                <c:pt idx="5">
                  <c:v>41</c:v>
                </c:pt>
                <c:pt idx="6">
                  <c:v>67</c:v>
                </c:pt>
                <c:pt idx="7">
                  <c:v>115</c:v>
                </c:pt>
                <c:pt idx="8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DE-498D-970F-3730E3E9E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100"/>
        <c:axId val="1864893855"/>
        <c:axId val="1864905503"/>
        <c:extLst/>
      </c:bar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number of new NIS</a:t>
                </a:r>
              </a:p>
            </c:rich>
          </c:tx>
          <c:layout>
            <c:manualLayout>
              <c:xMode val="edge"/>
              <c:yMode val="edge"/>
              <c:x val="3.8623461441848776E-3"/>
              <c:y val="0.14157168458781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NEA'!$D$2</c:f>
          <c:strCache>
            <c:ptCount val="1"/>
            <c:pt idx="0">
              <c:v>North-East Atlantic Ocean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43651918586179E-2"/>
          <c:y val="0.10340767445874163"/>
          <c:w val="0.87913975137420663"/>
          <c:h val="0.79049298940523161"/>
        </c:manualLayout>
      </c:layout>
      <c:barChart>
        <c:barDir val="col"/>
        <c:grouping val="clustered"/>
        <c:varyColors val="0"/>
        <c:ser>
          <c:idx val="3"/>
          <c:order val="3"/>
          <c:tx>
            <c:strRef>
              <c:f>'DATA AND CHART - NEA'!$H$4</c:f>
              <c:strCache>
                <c:ptCount val="1"/>
                <c:pt idx="0">
                  <c:v>New NIS per cycle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ysClr val="windowText" lastClr="00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'DATA AND CHART - NEA'!$D$5:$D$12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NEA'!$H$5:$H$12</c:f>
              <c:numCache>
                <c:formatCode>0</c:formatCode>
                <c:ptCount val="8"/>
                <c:pt idx="0">
                  <c:v>22</c:v>
                </c:pt>
                <c:pt idx="1">
                  <c:v>21</c:v>
                </c:pt>
                <c:pt idx="2">
                  <c:v>33</c:v>
                </c:pt>
                <c:pt idx="3">
                  <c:v>41</c:v>
                </c:pt>
                <c:pt idx="4">
                  <c:v>49</c:v>
                </c:pt>
                <c:pt idx="5">
                  <c:v>44</c:v>
                </c:pt>
                <c:pt idx="6">
                  <c:v>59</c:v>
                </c:pt>
                <c:pt idx="7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CC-45EF-B2BF-DABFF8262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4893855"/>
        <c:axId val="1864905503"/>
      </c:barChart>
      <c:lineChart>
        <c:grouping val="standard"/>
        <c:varyColors val="0"/>
        <c:ser>
          <c:idx val="0"/>
          <c:order val="0"/>
          <c:tx>
            <c:strRef>
              <c:f>'DATA AND CHART - NEA'!$E$4</c:f>
              <c:strCache>
                <c:ptCount val="1"/>
                <c:pt idx="0">
                  <c:v>Primary producers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NEA'!$D$5:$D$12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NEA'!$E$5:$E$12</c:f>
              <c:numCache>
                <c:formatCode>General</c:formatCode>
                <c:ptCount val="8"/>
                <c:pt idx="0">
                  <c:v>6</c:v>
                </c:pt>
                <c:pt idx="1">
                  <c:v>2</c:v>
                </c:pt>
                <c:pt idx="2">
                  <c:v>7</c:v>
                </c:pt>
                <c:pt idx="3">
                  <c:v>21</c:v>
                </c:pt>
                <c:pt idx="4">
                  <c:v>7</c:v>
                </c:pt>
                <c:pt idx="5">
                  <c:v>11</c:v>
                </c:pt>
                <c:pt idx="6">
                  <c:v>18</c:v>
                </c:pt>
                <c:pt idx="7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BCC-45EF-B2BF-DABFF8262B33}"/>
            </c:ext>
          </c:extLst>
        </c:ser>
        <c:ser>
          <c:idx val="1"/>
          <c:order val="1"/>
          <c:tx>
            <c:strRef>
              <c:f>'DATA AND CHART - NEA'!$F$4</c:f>
              <c:strCache>
                <c:ptCount val="1"/>
                <c:pt idx="0">
                  <c:v>Invertebrates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NEA'!$D$5:$D$12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NEA'!$F$5:$F$12</c:f>
              <c:numCache>
                <c:formatCode>General</c:formatCode>
                <c:ptCount val="8"/>
                <c:pt idx="0">
                  <c:v>15</c:v>
                </c:pt>
                <c:pt idx="1">
                  <c:v>19</c:v>
                </c:pt>
                <c:pt idx="2">
                  <c:v>24</c:v>
                </c:pt>
                <c:pt idx="3">
                  <c:v>17</c:v>
                </c:pt>
                <c:pt idx="4">
                  <c:v>38</c:v>
                </c:pt>
                <c:pt idx="5">
                  <c:v>31</c:v>
                </c:pt>
                <c:pt idx="6">
                  <c:v>34</c:v>
                </c:pt>
                <c:pt idx="7">
                  <c:v>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BCC-45EF-B2BF-DABFF8262B33}"/>
            </c:ext>
          </c:extLst>
        </c:ser>
        <c:ser>
          <c:idx val="2"/>
          <c:order val="2"/>
          <c:tx>
            <c:strRef>
              <c:f>'DATA AND CHART - NEA'!$G$4</c:f>
              <c:strCache>
                <c:ptCount val="1"/>
                <c:pt idx="0">
                  <c:v>Vertebrates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NEA'!$D$5:$D$12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NEA'!$G$5:$G$12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7</c:v>
                </c:pt>
                <c:pt idx="7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BCC-45EF-B2BF-DABFF8262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4893855"/>
        <c:axId val="1864905503"/>
      </c:line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  <c:max val="1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new NIS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NEA'!$D$2</c:f>
          <c:strCache>
            <c:ptCount val="1"/>
            <c:pt idx="0">
              <c:v>North-East Atlantic Ocean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862525301303837E-2"/>
          <c:y val="0.11302091503267973"/>
          <c:w val="0.88439192066678829"/>
          <c:h val="0.748573948254742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AND CHART - NEA'!$E$18</c:f>
              <c:strCache>
                <c:ptCount val="1"/>
                <c:pt idx="0">
                  <c:v>Primary producers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6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B23-42D7-87E3-CE96F94F41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NEA'!$D$19:$D$27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NEA'!$E$19:$E$27</c:f>
              <c:numCache>
                <c:formatCode>0</c:formatCode>
                <c:ptCount val="9"/>
                <c:pt idx="0">
                  <c:v>6</c:v>
                </c:pt>
                <c:pt idx="1">
                  <c:v>8</c:v>
                </c:pt>
                <c:pt idx="2">
                  <c:v>15</c:v>
                </c:pt>
                <c:pt idx="3">
                  <c:v>36</c:v>
                </c:pt>
                <c:pt idx="4">
                  <c:v>43</c:v>
                </c:pt>
                <c:pt idx="5">
                  <c:v>54</c:v>
                </c:pt>
                <c:pt idx="6">
                  <c:v>72</c:v>
                </c:pt>
                <c:pt idx="7">
                  <c:v>82</c:v>
                </c:pt>
                <c:pt idx="8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23-42D7-87E3-CE96F94F41CF}"/>
            </c:ext>
          </c:extLst>
        </c:ser>
        <c:ser>
          <c:idx val="1"/>
          <c:order val="1"/>
          <c:tx>
            <c:strRef>
              <c:f>'DATA AND CHART - NEA'!$F$18</c:f>
              <c:strCache>
                <c:ptCount val="1"/>
                <c:pt idx="0">
                  <c:v>Invertebrates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4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4B23-42D7-87E3-CE96F94F41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NEA'!$D$19:$D$27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NEA'!$F$19:$F$27</c:f>
              <c:numCache>
                <c:formatCode>0</c:formatCode>
                <c:ptCount val="9"/>
                <c:pt idx="0">
                  <c:v>15</c:v>
                </c:pt>
                <c:pt idx="1">
                  <c:v>34</c:v>
                </c:pt>
                <c:pt idx="2">
                  <c:v>58</c:v>
                </c:pt>
                <c:pt idx="3">
                  <c:v>75</c:v>
                </c:pt>
                <c:pt idx="4">
                  <c:v>113</c:v>
                </c:pt>
                <c:pt idx="5">
                  <c:v>144</c:v>
                </c:pt>
                <c:pt idx="6">
                  <c:v>178</c:v>
                </c:pt>
                <c:pt idx="7">
                  <c:v>240</c:v>
                </c:pt>
                <c:pt idx="8">
                  <c:v>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23-42D7-87E3-CE96F94F41CF}"/>
            </c:ext>
          </c:extLst>
        </c:ser>
        <c:ser>
          <c:idx val="2"/>
          <c:order val="2"/>
          <c:tx>
            <c:strRef>
              <c:f>'DATA AND CHART - NEA'!$G$18</c:f>
              <c:strCache>
                <c:ptCount val="1"/>
                <c:pt idx="0">
                  <c:v>Vertebrates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B23-42D7-87E3-CE96F94F41CF}"/>
              </c:ext>
            </c:extLst>
          </c:dPt>
          <c:dLbls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23-42D7-87E3-CE96F94F41CF}"/>
                </c:ext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23-42D7-87E3-CE96F94F41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NEA'!$D$19:$D$27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NEA'!$G$19:$G$27</c:f>
              <c:numCache>
                <c:formatCode>0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10</c:v>
                </c:pt>
                <c:pt idx="5">
                  <c:v>12</c:v>
                </c:pt>
                <c:pt idx="6">
                  <c:v>19</c:v>
                </c:pt>
                <c:pt idx="7">
                  <c:v>40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23-42D7-87E3-CE96F94F4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100"/>
        <c:axId val="1864893855"/>
        <c:axId val="1864905503"/>
        <c:extLst/>
      </c:bar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number of new NIS</a:t>
                </a:r>
              </a:p>
            </c:rich>
          </c:tx>
          <c:layout>
            <c:manualLayout>
              <c:xMode val="edge"/>
              <c:yMode val="edge"/>
              <c:x val="3.8623461441848776E-3"/>
              <c:y val="0.14157168458781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BS'!$D$2</c:f>
          <c:strCache>
            <c:ptCount val="1"/>
            <c:pt idx="0">
              <c:v>Baltic Sea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43651918586179E-2"/>
          <c:y val="0.10340767445874163"/>
          <c:w val="0.87913975137420663"/>
          <c:h val="0.79049298940523161"/>
        </c:manualLayout>
      </c:layout>
      <c:barChart>
        <c:barDir val="col"/>
        <c:grouping val="clustered"/>
        <c:varyColors val="0"/>
        <c:ser>
          <c:idx val="3"/>
          <c:order val="3"/>
          <c:tx>
            <c:strRef>
              <c:f>'DATA AND CHART - BS'!$H$4</c:f>
              <c:strCache>
                <c:ptCount val="1"/>
                <c:pt idx="0">
                  <c:v>New NIS per cycle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ysClr val="windowText" lastClr="00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'DATA AND CHART - BS'!$D$5:$D$12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BS'!$H$5:$H$12</c:f>
              <c:numCache>
                <c:formatCode>0</c:formatCode>
                <c:ptCount val="8"/>
                <c:pt idx="0">
                  <c:v>3</c:v>
                </c:pt>
                <c:pt idx="1">
                  <c:v>0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3</c:v>
                </c:pt>
                <c:pt idx="6">
                  <c:v>14</c:v>
                </c:pt>
                <c:pt idx="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CB-4433-B6EC-96DF4DE01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4893855"/>
        <c:axId val="1864905503"/>
      </c:barChart>
      <c:lineChart>
        <c:grouping val="standard"/>
        <c:varyColors val="0"/>
        <c:ser>
          <c:idx val="0"/>
          <c:order val="0"/>
          <c:tx>
            <c:strRef>
              <c:f>'DATA AND CHART - BS'!$E$4</c:f>
              <c:strCache>
                <c:ptCount val="1"/>
                <c:pt idx="0">
                  <c:v>Primary producers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BS'!$D$5:$D$12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BS'!$E$5:$E$12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9CB-4433-B6EC-96DF4DE01F4C}"/>
            </c:ext>
          </c:extLst>
        </c:ser>
        <c:ser>
          <c:idx val="1"/>
          <c:order val="1"/>
          <c:tx>
            <c:strRef>
              <c:f>'DATA AND CHART - BS'!$F$4</c:f>
              <c:strCache>
                <c:ptCount val="1"/>
                <c:pt idx="0">
                  <c:v>Invertebrates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BS'!$D$5:$D$12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BS'!$F$5:$F$12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14</c:v>
                </c:pt>
                <c:pt idx="7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9CB-4433-B6EC-96DF4DE01F4C}"/>
            </c:ext>
          </c:extLst>
        </c:ser>
        <c:ser>
          <c:idx val="2"/>
          <c:order val="2"/>
          <c:tx>
            <c:strRef>
              <c:f>'DATA AND CHART - BS'!$G$4</c:f>
              <c:strCache>
                <c:ptCount val="1"/>
                <c:pt idx="0">
                  <c:v>Vertebrates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BS'!$D$5:$D$12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BS'!$G$5:$G$12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09CB-4433-B6EC-96DF4DE01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4893855"/>
        <c:axId val="1864905503"/>
      </c:line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new NIS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BS'!$D$2</c:f>
          <c:strCache>
            <c:ptCount val="1"/>
            <c:pt idx="0">
              <c:v>Baltic Sea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862525301303837E-2"/>
          <c:y val="0.11302091503267973"/>
          <c:w val="0.88439192066678829"/>
          <c:h val="0.748573948254742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AND CHART - BS'!$E$18</c:f>
              <c:strCache>
                <c:ptCount val="1"/>
                <c:pt idx="0">
                  <c:v>Primary producers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6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52B-4D25-ADE7-DD5EB48ADD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BS'!$D$19:$D$27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BS'!$E$19:$E$27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2B-4D25-ADE7-DD5EB48ADDF7}"/>
            </c:ext>
          </c:extLst>
        </c:ser>
        <c:ser>
          <c:idx val="1"/>
          <c:order val="1"/>
          <c:tx>
            <c:strRef>
              <c:f>'DATA AND CHART - BS'!$F$18</c:f>
              <c:strCache>
                <c:ptCount val="1"/>
                <c:pt idx="0">
                  <c:v>Invertebrates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4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52B-4D25-ADE7-DD5EB48ADD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BS'!$D$19:$D$27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BS'!$F$19:$F$27</c:f>
              <c:numCache>
                <c:formatCode>0</c:formatCode>
                <c:ptCount val="9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10</c:v>
                </c:pt>
                <c:pt idx="5">
                  <c:v>11</c:v>
                </c:pt>
                <c:pt idx="6">
                  <c:v>25</c:v>
                </c:pt>
                <c:pt idx="7">
                  <c:v>39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B-4D25-ADE7-DD5EB48ADDF7}"/>
            </c:ext>
          </c:extLst>
        </c:ser>
        <c:ser>
          <c:idx val="2"/>
          <c:order val="2"/>
          <c:tx>
            <c:strRef>
              <c:f>'DATA AND CHART - BS'!$G$18</c:f>
              <c:strCache>
                <c:ptCount val="1"/>
                <c:pt idx="0">
                  <c:v>Vertebrates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52B-4D25-ADE7-DD5EB48ADDF7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7EF-4672-A5CA-6257D3EBE6F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7EF-4672-A5CA-6257D3EBE6F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7EF-4672-A5CA-6257D3EBE6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BS'!$D$19:$D$27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BS'!$G$19:$G$27</c:f>
              <c:numCache>
                <c:formatCode>0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2B-4D25-ADE7-DD5EB48AD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100"/>
        <c:axId val="1864893855"/>
        <c:axId val="1864905503"/>
        <c:extLst/>
      </c:bar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number of new NIS</a:t>
                </a:r>
              </a:p>
            </c:rich>
          </c:tx>
          <c:layout>
            <c:manualLayout>
              <c:xMode val="edge"/>
              <c:yMode val="edge"/>
              <c:x val="3.8623461441848776E-3"/>
              <c:y val="0.14157168458781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MED'!$D$2</c:f>
          <c:strCache>
            <c:ptCount val="1"/>
            <c:pt idx="0">
              <c:v>Mediterranean Sea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43651918586179E-2"/>
          <c:y val="0.10340767445874163"/>
          <c:w val="0.87913975137420663"/>
          <c:h val="0.79049298940523161"/>
        </c:manualLayout>
      </c:layout>
      <c:barChart>
        <c:barDir val="col"/>
        <c:grouping val="clustered"/>
        <c:varyColors val="0"/>
        <c:ser>
          <c:idx val="3"/>
          <c:order val="3"/>
          <c:tx>
            <c:strRef>
              <c:f>'DATA AND CHART - MED'!$H$4</c:f>
              <c:strCache>
                <c:ptCount val="1"/>
                <c:pt idx="0">
                  <c:v>New NIS per cycle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ysClr val="windowText" lastClr="00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'DATA AND CHART - MED'!$D$5:$D$12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MED'!$H$5:$H$12</c:f>
              <c:numCache>
                <c:formatCode>0</c:formatCode>
                <c:ptCount val="8"/>
                <c:pt idx="0">
                  <c:v>25</c:v>
                </c:pt>
                <c:pt idx="1">
                  <c:v>43</c:v>
                </c:pt>
                <c:pt idx="2">
                  <c:v>48</c:v>
                </c:pt>
                <c:pt idx="3">
                  <c:v>46</c:v>
                </c:pt>
                <c:pt idx="4">
                  <c:v>70</c:v>
                </c:pt>
                <c:pt idx="5">
                  <c:v>85</c:v>
                </c:pt>
                <c:pt idx="6">
                  <c:v>79</c:v>
                </c:pt>
                <c:pt idx="7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B4-4622-B4F5-F5B43A1E2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4893855"/>
        <c:axId val="1864905503"/>
      </c:barChart>
      <c:lineChart>
        <c:grouping val="standard"/>
        <c:varyColors val="0"/>
        <c:ser>
          <c:idx val="0"/>
          <c:order val="0"/>
          <c:tx>
            <c:strRef>
              <c:f>'DATA AND CHART - MED'!$E$4</c:f>
              <c:strCache>
                <c:ptCount val="1"/>
                <c:pt idx="0">
                  <c:v>Primary producers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MED'!$D$5:$D$12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MED'!$E$5:$E$12</c:f>
              <c:numCache>
                <c:formatCode>General</c:formatCode>
                <c:ptCount val="8"/>
                <c:pt idx="0">
                  <c:v>8</c:v>
                </c:pt>
                <c:pt idx="1">
                  <c:v>15</c:v>
                </c:pt>
                <c:pt idx="2">
                  <c:v>15</c:v>
                </c:pt>
                <c:pt idx="3">
                  <c:v>12</c:v>
                </c:pt>
                <c:pt idx="4">
                  <c:v>12</c:v>
                </c:pt>
                <c:pt idx="5">
                  <c:v>6</c:v>
                </c:pt>
                <c:pt idx="6">
                  <c:v>10</c:v>
                </c:pt>
                <c:pt idx="7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7B4-4622-B4F5-F5B43A1E2285}"/>
            </c:ext>
          </c:extLst>
        </c:ser>
        <c:ser>
          <c:idx val="1"/>
          <c:order val="1"/>
          <c:tx>
            <c:strRef>
              <c:f>'DATA AND CHART - MED'!$F$4</c:f>
              <c:strCache>
                <c:ptCount val="1"/>
                <c:pt idx="0">
                  <c:v>Invertebrates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MED'!$D$5:$D$12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MED'!$F$5:$F$12</c:f>
              <c:numCache>
                <c:formatCode>General</c:formatCode>
                <c:ptCount val="8"/>
                <c:pt idx="0">
                  <c:v>16</c:v>
                </c:pt>
                <c:pt idx="1">
                  <c:v>27</c:v>
                </c:pt>
                <c:pt idx="2">
                  <c:v>31</c:v>
                </c:pt>
                <c:pt idx="3">
                  <c:v>32</c:v>
                </c:pt>
                <c:pt idx="4">
                  <c:v>52</c:v>
                </c:pt>
                <c:pt idx="5">
                  <c:v>61</c:v>
                </c:pt>
                <c:pt idx="6">
                  <c:v>50</c:v>
                </c:pt>
                <c:pt idx="7">
                  <c:v>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7B4-4622-B4F5-F5B43A1E2285}"/>
            </c:ext>
          </c:extLst>
        </c:ser>
        <c:ser>
          <c:idx val="2"/>
          <c:order val="2"/>
          <c:tx>
            <c:strRef>
              <c:f>'DATA AND CHART - MED'!$G$4</c:f>
              <c:strCache>
                <c:ptCount val="1"/>
                <c:pt idx="0">
                  <c:v>Vertebrates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MED'!$D$5:$D$12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MED'!$G$5:$G$12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6</c:v>
                </c:pt>
                <c:pt idx="5">
                  <c:v>18</c:v>
                </c:pt>
                <c:pt idx="6">
                  <c:v>19</c:v>
                </c:pt>
                <c:pt idx="7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07B4-4622-B4F5-F5B43A1E2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4893855"/>
        <c:axId val="1864905503"/>
      </c:line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  <c:max val="1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new NIS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MED'!$D$2</c:f>
          <c:strCache>
            <c:ptCount val="1"/>
            <c:pt idx="0">
              <c:v>Mediterranean Sea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862525301303837E-2"/>
          <c:y val="0.11302091503267973"/>
          <c:w val="0.88439192066678829"/>
          <c:h val="0.748573948254742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AND CHART - MED'!$E$18</c:f>
              <c:strCache>
                <c:ptCount val="1"/>
                <c:pt idx="0">
                  <c:v>Primary producers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6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5B0-4DFA-B9AC-CA59EFF87CC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MED'!$D$19:$D$27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MED'!$E$19:$E$27</c:f>
              <c:numCache>
                <c:formatCode>0</c:formatCode>
                <c:ptCount val="9"/>
                <c:pt idx="0">
                  <c:v>8</c:v>
                </c:pt>
                <c:pt idx="1">
                  <c:v>23</c:v>
                </c:pt>
                <c:pt idx="2">
                  <c:v>38</c:v>
                </c:pt>
                <c:pt idx="3">
                  <c:v>50</c:v>
                </c:pt>
                <c:pt idx="4">
                  <c:v>62</c:v>
                </c:pt>
                <c:pt idx="5">
                  <c:v>68</c:v>
                </c:pt>
                <c:pt idx="6">
                  <c:v>78</c:v>
                </c:pt>
                <c:pt idx="7">
                  <c:v>83</c:v>
                </c:pt>
                <c:pt idx="8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B0-4DFA-B9AC-CA59EFF87CCB}"/>
            </c:ext>
          </c:extLst>
        </c:ser>
        <c:ser>
          <c:idx val="1"/>
          <c:order val="1"/>
          <c:tx>
            <c:strRef>
              <c:f>'DATA AND CHART - MED'!$F$18</c:f>
              <c:strCache>
                <c:ptCount val="1"/>
                <c:pt idx="0">
                  <c:v>Invertebrates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4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5B0-4DFA-B9AC-CA59EFF87CC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MED'!$D$19:$D$27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MED'!$F$19:$F$27</c:f>
              <c:numCache>
                <c:formatCode>0</c:formatCode>
                <c:ptCount val="9"/>
                <c:pt idx="0">
                  <c:v>16</c:v>
                </c:pt>
                <c:pt idx="1">
                  <c:v>43</c:v>
                </c:pt>
                <c:pt idx="2">
                  <c:v>74</c:v>
                </c:pt>
                <c:pt idx="3">
                  <c:v>106</c:v>
                </c:pt>
                <c:pt idx="4">
                  <c:v>158</c:v>
                </c:pt>
                <c:pt idx="5">
                  <c:v>219</c:v>
                </c:pt>
                <c:pt idx="6">
                  <c:v>269</c:v>
                </c:pt>
                <c:pt idx="7">
                  <c:v>335</c:v>
                </c:pt>
                <c:pt idx="8">
                  <c:v>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B0-4DFA-B9AC-CA59EFF87CCB}"/>
            </c:ext>
          </c:extLst>
        </c:ser>
        <c:ser>
          <c:idx val="2"/>
          <c:order val="2"/>
          <c:tx>
            <c:strRef>
              <c:f>'DATA AND CHART - MED'!$G$18</c:f>
              <c:strCache>
                <c:ptCount val="1"/>
                <c:pt idx="0">
                  <c:v>Vertebrates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5B0-4DFA-B9AC-CA59EFF87CCB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93B-434C-9FF3-D6C2FB39864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3B-434C-9FF3-D6C2FB39864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3B-434C-9FF3-D6C2FB39864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3B-434C-9FF3-D6C2FB39864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3B-434C-9FF3-D6C2FB39864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MED'!$D$19:$D$27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MED'!$G$19:$G$27</c:f>
              <c:numCache>
                <c:formatCode>0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12</c:v>
                </c:pt>
                <c:pt idx="5">
                  <c:v>30</c:v>
                </c:pt>
                <c:pt idx="6">
                  <c:v>49</c:v>
                </c:pt>
                <c:pt idx="7">
                  <c:v>84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B0-4DFA-B9AC-CA59EFF87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100"/>
        <c:axId val="1864893855"/>
        <c:axId val="1864905503"/>
        <c:extLst/>
      </c:bar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number of new NIS</a:t>
                </a:r>
              </a:p>
            </c:rich>
          </c:tx>
          <c:layout>
            <c:manualLayout>
              <c:xMode val="edge"/>
              <c:yMode val="edge"/>
              <c:x val="3.8623461441848776E-3"/>
              <c:y val="0.14157168458781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BKS'!$D$2</c:f>
          <c:strCache>
            <c:ptCount val="1"/>
            <c:pt idx="0">
              <c:v>Black Sea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43651918586179E-2"/>
          <c:y val="0.10340767445874163"/>
          <c:w val="0.87913975137420663"/>
          <c:h val="0.79049298940523161"/>
        </c:manualLayout>
      </c:layout>
      <c:barChart>
        <c:barDir val="col"/>
        <c:grouping val="clustered"/>
        <c:varyColors val="0"/>
        <c:ser>
          <c:idx val="3"/>
          <c:order val="3"/>
          <c:tx>
            <c:strRef>
              <c:f>'DATA AND CHART - BKS'!$H$4</c:f>
              <c:strCache>
                <c:ptCount val="1"/>
                <c:pt idx="0">
                  <c:v>New NIS per cycle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ysClr val="windowText" lastClr="00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'DATA AND CHART - BKS'!$D$5:$D$12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BKS'!$H$5:$H$12</c:f>
              <c:numCache>
                <c:formatCode>0</c:formatCode>
                <c:ptCount val="8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6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B8-41BF-B1A0-3B9AF41CB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4893855"/>
        <c:axId val="1864905503"/>
      </c:barChart>
      <c:lineChart>
        <c:grouping val="standard"/>
        <c:varyColors val="0"/>
        <c:ser>
          <c:idx val="0"/>
          <c:order val="0"/>
          <c:tx>
            <c:strRef>
              <c:f>'DATA AND CHART - BKS'!$E$4</c:f>
              <c:strCache>
                <c:ptCount val="1"/>
                <c:pt idx="0">
                  <c:v>Primary producers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BKS'!$D$5:$D$12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BKS'!$E$5:$E$12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8B8-41BF-B1A0-3B9AF41CBF06}"/>
            </c:ext>
          </c:extLst>
        </c:ser>
        <c:ser>
          <c:idx val="1"/>
          <c:order val="1"/>
          <c:tx>
            <c:strRef>
              <c:f>'DATA AND CHART - BKS'!$F$4</c:f>
              <c:strCache>
                <c:ptCount val="1"/>
                <c:pt idx="0">
                  <c:v>Invertebrates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BKS'!$D$5:$D$12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BKS'!$F$5:$F$12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5</c:v>
                </c:pt>
                <c:pt idx="7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8B8-41BF-B1A0-3B9AF41CBF06}"/>
            </c:ext>
          </c:extLst>
        </c:ser>
        <c:ser>
          <c:idx val="2"/>
          <c:order val="2"/>
          <c:tx>
            <c:strRef>
              <c:f>'DATA AND CHART - BKS'!$G$4</c:f>
              <c:strCache>
                <c:ptCount val="1"/>
                <c:pt idx="0">
                  <c:v>Vertebrates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'DATA AND CHART - BKS'!$D$5:$D$12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 - BKS'!$G$5:$G$12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8B8-41BF-B1A0-3B9AF41CB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4893855"/>
        <c:axId val="1864905503"/>
      </c:line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new NIS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'DATA AND CHART - BKS'!$D$2</c:f>
          <c:strCache>
            <c:ptCount val="1"/>
            <c:pt idx="0">
              <c:v>Black Sea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862525301303837E-2"/>
          <c:y val="0.11302091503267973"/>
          <c:w val="0.88439192066678829"/>
          <c:h val="0.748573948254742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AND CHART - BKS'!$E$18</c:f>
              <c:strCache>
                <c:ptCount val="1"/>
                <c:pt idx="0">
                  <c:v>Primary producers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6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4ED-43EB-A325-F2859C44AECA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EFB-41B6-9D0D-06D733AC3DF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EFB-41B6-9D0D-06D733AC3DF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EFB-41B6-9D0D-06D733AC3D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BKS'!$D$19:$D$27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BKS'!$E$19:$E$27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ED-43EB-A325-F2859C44AECA}"/>
            </c:ext>
          </c:extLst>
        </c:ser>
        <c:ser>
          <c:idx val="1"/>
          <c:order val="1"/>
          <c:tx>
            <c:strRef>
              <c:f>'DATA AND CHART - BKS'!$F$18</c:f>
              <c:strCache>
                <c:ptCount val="1"/>
                <c:pt idx="0">
                  <c:v>Invertebrates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4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64ED-43EB-A325-F2859C44AE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BKS'!$D$19:$D$27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BKS'!$F$19:$F$27</c:f>
              <c:numCache>
                <c:formatCode>0</c:formatCode>
                <c:ptCount val="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8</c:v>
                </c:pt>
                <c:pt idx="5">
                  <c:v>13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D-43EB-A325-F2859C44AECA}"/>
            </c:ext>
          </c:extLst>
        </c:ser>
        <c:ser>
          <c:idx val="2"/>
          <c:order val="2"/>
          <c:tx>
            <c:strRef>
              <c:f>'DATA AND CHART - BKS'!$G$18</c:f>
              <c:strCache>
                <c:ptCount val="1"/>
                <c:pt idx="0">
                  <c:v>Vertebrates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alpha val="7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4ED-43EB-A325-F2859C44AE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 - BKS'!$D$19:$D$27</c:f>
              <c:strCache>
                <c:ptCount val="9"/>
                <c:pt idx="0">
                  <c:v>1970-1975</c:v>
                </c:pt>
                <c:pt idx="1">
                  <c:v>1970-1981</c:v>
                </c:pt>
                <c:pt idx="2">
                  <c:v>1970-1987</c:v>
                </c:pt>
                <c:pt idx="3">
                  <c:v>1970-1993</c:v>
                </c:pt>
                <c:pt idx="4">
                  <c:v>1970-1999</c:v>
                </c:pt>
                <c:pt idx="5">
                  <c:v>1970-2005</c:v>
                </c:pt>
                <c:pt idx="6">
                  <c:v>1970-2011</c:v>
                </c:pt>
                <c:pt idx="7">
                  <c:v>1970-2017</c:v>
                </c:pt>
                <c:pt idx="8">
                  <c:v>1970-2021</c:v>
                </c:pt>
              </c:strCache>
            </c:strRef>
          </c:cat>
          <c:val>
            <c:numRef>
              <c:f>'DATA AND CHART - BKS'!$G$19:$G$27</c:f>
              <c:numCache>
                <c:formatCode>0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ED-43EB-A325-F2859C44A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100"/>
        <c:axId val="1864893855"/>
        <c:axId val="1864905503"/>
        <c:extLst/>
      </c:barChart>
      <c:catAx>
        <c:axId val="186489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905503"/>
        <c:crosses val="autoZero"/>
        <c:auto val="1"/>
        <c:lblAlgn val="ctr"/>
        <c:lblOffset val="100"/>
        <c:noMultiLvlLbl val="0"/>
      </c:catAx>
      <c:valAx>
        <c:axId val="186490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number of new NIS</a:t>
                </a:r>
              </a:p>
            </c:rich>
          </c:tx>
          <c:layout>
            <c:manualLayout>
              <c:xMode val="edge"/>
              <c:yMode val="edge"/>
              <c:x val="3.8623461441848776E-3"/>
              <c:y val="0.14157168458781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89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171452</xdr:colOff>
      <xdr:row>0</xdr:row>
      <xdr:rowOff>0</xdr:rowOff>
    </xdr:from>
    <xdr:to>
      <xdr:col>18</xdr:col>
      <xdr:colOff>606425</xdr:colOff>
      <xdr:row>17</xdr:row>
      <xdr:rowOff>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94192</xdr:colOff>
      <xdr:row>17</xdr:row>
      <xdr:rowOff>174626</xdr:rowOff>
    </xdr:from>
    <xdr:to>
      <xdr:col>18</xdr:col>
      <xdr:colOff>530359</xdr:colOff>
      <xdr:row>34</xdr:row>
      <xdr:rowOff>176042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19</xdr:col>
      <xdr:colOff>271993</xdr:colOff>
      <xdr:row>10</xdr:row>
      <xdr:rowOff>21166</xdr:rowOff>
    </xdr:from>
    <xdr:to>
      <xdr:col>22</xdr:col>
      <xdr:colOff>255891</xdr:colOff>
      <xdr:row>16</xdr:row>
      <xdr:rowOff>163887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02193" y="1926166"/>
          <a:ext cx="1812698" cy="12857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171452</xdr:colOff>
      <xdr:row>0</xdr:row>
      <xdr:rowOff>0</xdr:rowOff>
    </xdr:from>
    <xdr:to>
      <xdr:col>18</xdr:col>
      <xdr:colOff>606425</xdr:colOff>
      <xdr:row>17</xdr:row>
      <xdr:rowOff>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169334</xdr:colOff>
      <xdr:row>18</xdr:row>
      <xdr:rowOff>0</xdr:rowOff>
    </xdr:from>
    <xdr:to>
      <xdr:col>18</xdr:col>
      <xdr:colOff>605501</xdr:colOff>
      <xdr:row>35</xdr:row>
      <xdr:rowOff>1417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19</xdr:col>
      <xdr:colOff>310093</xdr:colOff>
      <xdr:row>10</xdr:row>
      <xdr:rowOff>21166</xdr:rowOff>
    </xdr:from>
    <xdr:to>
      <xdr:col>22</xdr:col>
      <xdr:colOff>293991</xdr:colOff>
      <xdr:row>16</xdr:row>
      <xdr:rowOff>163887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57743" y="1830916"/>
          <a:ext cx="1809523" cy="12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171452</xdr:colOff>
      <xdr:row>0</xdr:row>
      <xdr:rowOff>0</xdr:rowOff>
    </xdr:from>
    <xdr:to>
      <xdr:col>18</xdr:col>
      <xdr:colOff>606425</xdr:colOff>
      <xdr:row>17</xdr:row>
      <xdr:rowOff>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169334</xdr:colOff>
      <xdr:row>18</xdr:row>
      <xdr:rowOff>0</xdr:rowOff>
    </xdr:from>
    <xdr:to>
      <xdr:col>18</xdr:col>
      <xdr:colOff>602326</xdr:colOff>
      <xdr:row>35</xdr:row>
      <xdr:rowOff>1417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19</xdr:col>
      <xdr:colOff>310093</xdr:colOff>
      <xdr:row>10</xdr:row>
      <xdr:rowOff>21166</xdr:rowOff>
    </xdr:from>
    <xdr:to>
      <xdr:col>22</xdr:col>
      <xdr:colOff>293991</xdr:colOff>
      <xdr:row>16</xdr:row>
      <xdr:rowOff>163887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57743" y="1830916"/>
          <a:ext cx="1809523" cy="12285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171452</xdr:colOff>
      <xdr:row>0</xdr:row>
      <xdr:rowOff>0</xdr:rowOff>
    </xdr:from>
    <xdr:to>
      <xdr:col>18</xdr:col>
      <xdr:colOff>606425</xdr:colOff>
      <xdr:row>17</xdr:row>
      <xdr:rowOff>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169334</xdr:colOff>
      <xdr:row>18</xdr:row>
      <xdr:rowOff>0</xdr:rowOff>
    </xdr:from>
    <xdr:to>
      <xdr:col>18</xdr:col>
      <xdr:colOff>605501</xdr:colOff>
      <xdr:row>35</xdr:row>
      <xdr:rowOff>1417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19</xdr:col>
      <xdr:colOff>310093</xdr:colOff>
      <xdr:row>10</xdr:row>
      <xdr:rowOff>21166</xdr:rowOff>
    </xdr:from>
    <xdr:to>
      <xdr:col>22</xdr:col>
      <xdr:colOff>293991</xdr:colOff>
      <xdr:row>16</xdr:row>
      <xdr:rowOff>163887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57743" y="1830916"/>
          <a:ext cx="1812698" cy="1225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171452</xdr:colOff>
      <xdr:row>0</xdr:row>
      <xdr:rowOff>0</xdr:rowOff>
    </xdr:from>
    <xdr:to>
      <xdr:col>18</xdr:col>
      <xdr:colOff>606425</xdr:colOff>
      <xdr:row>17</xdr:row>
      <xdr:rowOff>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169334</xdr:colOff>
      <xdr:row>18</xdr:row>
      <xdr:rowOff>0</xdr:rowOff>
    </xdr:from>
    <xdr:to>
      <xdr:col>18</xdr:col>
      <xdr:colOff>605501</xdr:colOff>
      <xdr:row>35</xdr:row>
      <xdr:rowOff>1417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19</xdr:col>
      <xdr:colOff>310093</xdr:colOff>
      <xdr:row>10</xdr:row>
      <xdr:rowOff>21166</xdr:rowOff>
    </xdr:from>
    <xdr:to>
      <xdr:col>22</xdr:col>
      <xdr:colOff>293991</xdr:colOff>
      <xdr:row>16</xdr:row>
      <xdr:rowOff>163887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57743" y="1830916"/>
          <a:ext cx="1809523" cy="12285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457200</xdr:colOff>
      <xdr:row>31</xdr:row>
      <xdr:rowOff>124787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624D25-03AC-4645-9264-30EFD88C9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7940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4445-398C-42CB-8233-741B8D3FF1B5}">
  <sheetPr>
    <tabColor rgb="FF92D050"/>
    <pageSetUpPr fitToPage="1"/>
  </sheetPr>
  <dimension ref="A2:AL57"/>
  <sheetViews>
    <sheetView zoomScale="50" zoomScaleNormal="50" workbookViewId="0">
      <selection activeCell="J37" sqref="J37"/>
    </sheetView>
  </sheetViews>
  <sheetFormatPr defaultRowHeight="14.4" x14ac:dyDescent="0.3"/>
  <cols>
    <col min="1" max="5" width="10.77734375" style="1" customWidth="1"/>
    <col min="6" max="9" width="10.21875" style="1" customWidth="1"/>
    <col min="10" max="15" width="9.21875" customWidth="1"/>
    <col min="25" max="25" width="10.5546875" customWidth="1"/>
    <col min="26" max="35" width="11.44140625" customWidth="1"/>
    <col min="37" max="37" width="10.109375" customWidth="1"/>
  </cols>
  <sheetData>
    <row r="2" spans="1:38" x14ac:dyDescent="0.3">
      <c r="D2" t="s">
        <v>30</v>
      </c>
      <c r="E2"/>
      <c r="F2"/>
      <c r="G2"/>
      <c r="H2"/>
      <c r="I2"/>
    </row>
    <row r="3" spans="1:38" x14ac:dyDescent="0.3">
      <c r="D3"/>
      <c r="E3"/>
      <c r="F3"/>
      <c r="G3"/>
      <c r="H3"/>
      <c r="I3"/>
      <c r="T3" s="2"/>
      <c r="Y3" s="7" t="s">
        <v>41</v>
      </c>
      <c r="Z3" s="7"/>
      <c r="AA3" s="7"/>
      <c r="AB3" s="7"/>
      <c r="AK3" s="8"/>
      <c r="AL3" s="8"/>
    </row>
    <row r="4" spans="1:38" x14ac:dyDescent="0.3">
      <c r="D4" s="9"/>
      <c r="E4" s="9" t="s">
        <v>16</v>
      </c>
      <c r="F4" s="9" t="s">
        <v>17</v>
      </c>
      <c r="G4" s="9" t="s">
        <v>18</v>
      </c>
      <c r="H4" s="8" t="s">
        <v>31</v>
      </c>
      <c r="I4" s="8" t="s">
        <v>19</v>
      </c>
      <c r="J4" t="s">
        <v>20</v>
      </c>
      <c r="L4" s="1"/>
      <c r="M4" s="1"/>
      <c r="T4" s="2"/>
      <c r="Z4" t="e">
        <f>#REF!</f>
        <v>#REF!</v>
      </c>
      <c r="AA4" t="e">
        <f>#REF!</f>
        <v>#REF!</v>
      </c>
      <c r="AB4" t="e">
        <f>#REF!</f>
        <v>#REF!</v>
      </c>
      <c r="AC4" t="e">
        <f>#REF!</f>
        <v>#REF!</v>
      </c>
      <c r="AD4" t="e">
        <f>#REF!</f>
        <v>#REF!</v>
      </c>
      <c r="AE4" t="e">
        <f>#REF!</f>
        <v>#REF!</v>
      </c>
      <c r="AF4" t="e">
        <f>#REF!</f>
        <v>#REF!</v>
      </c>
      <c r="AG4" t="e">
        <f>#REF!</f>
        <v>#REF!</v>
      </c>
      <c r="AH4" t="e">
        <f>#REF!</f>
        <v>#REF!</v>
      </c>
      <c r="AI4" t="e">
        <f>#REF!</f>
        <v>#REF!</v>
      </c>
      <c r="AJ4" s="23" t="e">
        <f>#REF!</f>
        <v>#REF!</v>
      </c>
      <c r="AK4" s="24" t="e">
        <f>#REF!</f>
        <v>#REF!</v>
      </c>
      <c r="AL4" s="26" t="s">
        <v>35</v>
      </c>
    </row>
    <row r="5" spans="1:38" x14ac:dyDescent="0.3">
      <c r="D5" t="s">
        <v>13</v>
      </c>
      <c r="E5">
        <v>10</v>
      </c>
      <c r="F5">
        <v>27</v>
      </c>
      <c r="G5">
        <v>4</v>
      </c>
      <c r="H5" s="10">
        <f>SUM(E5:G5)</f>
        <v>41</v>
      </c>
      <c r="I5" s="10">
        <f>H19</f>
        <v>41</v>
      </c>
      <c r="J5" s="11">
        <f>H5/6</f>
        <v>6.833333333333333</v>
      </c>
      <c r="L5" s="1"/>
      <c r="M5" s="1"/>
      <c r="T5" s="2"/>
      <c r="Y5" t="e">
        <f>#REF!</f>
        <v>#REF!</v>
      </c>
      <c r="Z5" t="e">
        <f>#REF!</f>
        <v>#REF!</v>
      </c>
      <c r="AA5" t="e">
        <f>#REF!</f>
        <v>#REF!</v>
      </c>
      <c r="AB5" t="e">
        <f>#REF!</f>
        <v>#REF!</v>
      </c>
      <c r="AC5" t="e">
        <f>#REF!</f>
        <v>#REF!</v>
      </c>
      <c r="AD5" t="e">
        <f>#REF!</f>
        <v>#REF!</v>
      </c>
      <c r="AE5" t="e">
        <f>#REF!</f>
        <v>#REF!</v>
      </c>
      <c r="AF5" t="e">
        <f>#REF!</f>
        <v>#REF!</v>
      </c>
      <c r="AG5" t="e">
        <f>#REF!</f>
        <v>#REF!</v>
      </c>
      <c r="AH5" t="e">
        <f>#REF!</f>
        <v>#REF!</v>
      </c>
      <c r="AI5" t="e">
        <f>#REF!</f>
        <v>#REF!</v>
      </c>
      <c r="AJ5" s="23" t="e">
        <f>#REF!</f>
        <v>#REF!</v>
      </c>
      <c r="AK5" s="3" t="e">
        <f>#REF!</f>
        <v>#REF!</v>
      </c>
      <c r="AL5" s="22" t="e">
        <f>#REF!</f>
        <v>#REF!</v>
      </c>
    </row>
    <row r="6" spans="1:38" x14ac:dyDescent="0.3">
      <c r="D6" t="s">
        <v>10</v>
      </c>
      <c r="E6">
        <v>9</v>
      </c>
      <c r="F6">
        <v>36</v>
      </c>
      <c r="G6">
        <v>1</v>
      </c>
      <c r="H6" s="10">
        <f t="shared" ref="H6:H13" si="0">SUM(E6:G6)</f>
        <v>46</v>
      </c>
      <c r="I6" s="10">
        <f t="shared" ref="I6:I12" si="1">H20</f>
        <v>87</v>
      </c>
      <c r="J6" s="11">
        <f t="shared" ref="J6:J11" si="2">H6/6</f>
        <v>7.666666666666667</v>
      </c>
      <c r="L6" s="1"/>
      <c r="M6" s="1"/>
      <c r="T6" s="2"/>
      <c r="X6" s="1"/>
      <c r="Y6" t="e">
        <f>#REF!</f>
        <v>#REF!</v>
      </c>
      <c r="Z6" t="e">
        <f>#REF!</f>
        <v>#REF!</v>
      </c>
      <c r="AA6" t="e">
        <f>#REF!</f>
        <v>#REF!</v>
      </c>
      <c r="AB6" t="e">
        <f>#REF!</f>
        <v>#REF!</v>
      </c>
      <c r="AC6" t="e">
        <f>#REF!</f>
        <v>#REF!</v>
      </c>
      <c r="AD6" t="e">
        <f>#REF!</f>
        <v>#REF!</v>
      </c>
      <c r="AE6" t="e">
        <f>#REF!</f>
        <v>#REF!</v>
      </c>
      <c r="AF6" t="e">
        <f>#REF!</f>
        <v>#REF!</v>
      </c>
      <c r="AG6" t="e">
        <f>#REF!</f>
        <v>#REF!</v>
      </c>
      <c r="AH6" t="e">
        <f>#REF!</f>
        <v>#REF!</v>
      </c>
      <c r="AI6" t="e">
        <f>#REF!</f>
        <v>#REF!</v>
      </c>
      <c r="AJ6" s="23" t="e">
        <f>#REF!</f>
        <v>#REF!</v>
      </c>
      <c r="AK6" s="3" t="e">
        <f>#REF!</f>
        <v>#REF!</v>
      </c>
      <c r="AL6" s="22" t="e">
        <f>#REF!</f>
        <v>#REF!</v>
      </c>
    </row>
    <row r="7" spans="1:38" x14ac:dyDescent="0.3">
      <c r="D7" t="s">
        <v>7</v>
      </c>
      <c r="E7">
        <v>15</v>
      </c>
      <c r="F7">
        <v>47</v>
      </c>
      <c r="G7">
        <v>4</v>
      </c>
      <c r="H7" s="10">
        <f t="shared" si="0"/>
        <v>66</v>
      </c>
      <c r="I7" s="10">
        <f t="shared" si="1"/>
        <v>153</v>
      </c>
      <c r="J7" s="11">
        <f t="shared" si="2"/>
        <v>11</v>
      </c>
      <c r="L7" s="1"/>
      <c r="M7" s="1"/>
      <c r="T7" s="2"/>
      <c r="X7" s="1"/>
      <c r="Y7" t="e">
        <f>#REF!</f>
        <v>#REF!</v>
      </c>
      <c r="Z7" t="e">
        <f>#REF!</f>
        <v>#REF!</v>
      </c>
      <c r="AA7" t="e">
        <f>#REF!</f>
        <v>#REF!</v>
      </c>
      <c r="AB7" t="e">
        <f>#REF!</f>
        <v>#REF!</v>
      </c>
      <c r="AC7" t="e">
        <f>#REF!</f>
        <v>#REF!</v>
      </c>
      <c r="AD7" t="e">
        <f>#REF!</f>
        <v>#REF!</v>
      </c>
      <c r="AE7" t="e">
        <f>#REF!</f>
        <v>#REF!</v>
      </c>
      <c r="AF7" t="e">
        <f>#REF!</f>
        <v>#REF!</v>
      </c>
      <c r="AG7" t="e">
        <f>#REF!</f>
        <v>#REF!</v>
      </c>
      <c r="AH7" t="e">
        <f>#REF!</f>
        <v>#REF!</v>
      </c>
      <c r="AI7" t="e">
        <f>#REF!</f>
        <v>#REF!</v>
      </c>
      <c r="AJ7" s="23" t="e">
        <f>#REF!</f>
        <v>#REF!</v>
      </c>
      <c r="AK7" s="3" t="e">
        <f>#REF!</f>
        <v>#REF!</v>
      </c>
      <c r="AL7" s="22" t="e">
        <f>#REF!</f>
        <v>#REF!</v>
      </c>
    </row>
    <row r="8" spans="1:38" x14ac:dyDescent="0.3">
      <c r="D8" t="s">
        <v>1</v>
      </c>
      <c r="E8">
        <v>24</v>
      </c>
      <c r="F8">
        <v>36</v>
      </c>
      <c r="G8">
        <v>6</v>
      </c>
      <c r="H8" s="10">
        <f t="shared" si="0"/>
        <v>66</v>
      </c>
      <c r="I8" s="10">
        <f t="shared" si="1"/>
        <v>219</v>
      </c>
      <c r="J8" s="11">
        <f t="shared" si="2"/>
        <v>11</v>
      </c>
      <c r="L8" s="1"/>
      <c r="M8" s="1"/>
      <c r="T8" s="2"/>
      <c r="X8" s="1"/>
      <c r="Y8" s="8" t="e">
        <f>#REF!</f>
        <v>#REF!</v>
      </c>
      <c r="Z8" s="8" t="e">
        <f>#REF!</f>
        <v>#REF!</v>
      </c>
      <c r="AA8" s="8" t="e">
        <f>#REF!</f>
        <v>#REF!</v>
      </c>
      <c r="AB8" s="8" t="e">
        <f>#REF!</f>
        <v>#REF!</v>
      </c>
      <c r="AC8" s="8" t="e">
        <f>#REF!</f>
        <v>#REF!</v>
      </c>
      <c r="AD8" s="8" t="e">
        <f>#REF!</f>
        <v>#REF!</v>
      </c>
      <c r="AE8" s="8" t="e">
        <f>#REF!</f>
        <v>#REF!</v>
      </c>
      <c r="AF8" s="8" t="e">
        <f>#REF!</f>
        <v>#REF!</v>
      </c>
      <c r="AG8" s="8" t="e">
        <f>#REF!</f>
        <v>#REF!</v>
      </c>
      <c r="AH8" s="8" t="e">
        <f>#REF!</f>
        <v>#REF!</v>
      </c>
      <c r="AI8" s="8" t="e">
        <f>#REF!</f>
        <v>#REF!</v>
      </c>
      <c r="AJ8" s="23" t="e">
        <f>#REF!</f>
        <v>#REF!</v>
      </c>
      <c r="AK8" s="24" t="e">
        <f>#REF!</f>
        <v>#REF!</v>
      </c>
      <c r="AL8" s="25" t="e">
        <f>#REF!</f>
        <v>#REF!</v>
      </c>
    </row>
    <row r="9" spans="1:38" x14ac:dyDescent="0.3">
      <c r="D9" t="s">
        <v>12</v>
      </c>
      <c r="E9">
        <v>13</v>
      </c>
      <c r="F9">
        <v>75</v>
      </c>
      <c r="G9">
        <v>9</v>
      </c>
      <c r="H9" s="10">
        <f t="shared" si="0"/>
        <v>97</v>
      </c>
      <c r="I9" s="10">
        <f t="shared" si="1"/>
        <v>316</v>
      </c>
      <c r="J9" s="11">
        <f t="shared" si="2"/>
        <v>16.166666666666668</v>
      </c>
      <c r="L9" s="1"/>
      <c r="M9" s="1"/>
      <c r="T9" s="2"/>
      <c r="X9" s="1"/>
    </row>
    <row r="10" spans="1:38" x14ac:dyDescent="0.3">
      <c r="D10" t="s">
        <v>3</v>
      </c>
      <c r="E10">
        <v>13</v>
      </c>
      <c r="F10">
        <v>81</v>
      </c>
      <c r="G10">
        <v>17</v>
      </c>
      <c r="H10" s="10">
        <f t="shared" si="0"/>
        <v>111</v>
      </c>
      <c r="I10" s="10">
        <f t="shared" si="1"/>
        <v>427</v>
      </c>
      <c r="J10" s="11">
        <f t="shared" si="2"/>
        <v>18.5</v>
      </c>
      <c r="L10" s="1"/>
      <c r="M10" s="1"/>
      <c r="T10" s="2"/>
      <c r="X10" s="1"/>
    </row>
    <row r="11" spans="1:38" x14ac:dyDescent="0.3">
      <c r="D11" t="s">
        <v>5</v>
      </c>
      <c r="E11">
        <v>19</v>
      </c>
      <c r="F11">
        <v>72</v>
      </c>
      <c r="G11">
        <v>26</v>
      </c>
      <c r="H11" s="10">
        <f t="shared" si="0"/>
        <v>117</v>
      </c>
      <c r="I11" s="10">
        <f t="shared" si="1"/>
        <v>544</v>
      </c>
      <c r="J11" s="11">
        <f t="shared" si="2"/>
        <v>19.5</v>
      </c>
      <c r="L11" s="1"/>
      <c r="M11" s="1"/>
      <c r="T11" s="2"/>
    </row>
    <row r="12" spans="1:38" x14ac:dyDescent="0.3">
      <c r="D12" t="s">
        <v>2</v>
      </c>
      <c r="E12">
        <v>7</v>
      </c>
      <c r="F12">
        <v>112</v>
      </c>
      <c r="G12">
        <v>48</v>
      </c>
      <c r="H12" s="10">
        <f t="shared" si="0"/>
        <v>167</v>
      </c>
      <c r="I12" s="10">
        <f t="shared" si="1"/>
        <v>711</v>
      </c>
      <c r="J12" s="11">
        <f>H12/6</f>
        <v>27.833333333333332</v>
      </c>
      <c r="L12" s="1"/>
      <c r="M12" s="1"/>
      <c r="T12" s="2"/>
    </row>
    <row r="13" spans="1:38" x14ac:dyDescent="0.3">
      <c r="A13" s="4" t="s">
        <v>32</v>
      </c>
      <c r="B13" s="4"/>
      <c r="C13" s="5"/>
      <c r="D13" s="7" t="s">
        <v>33</v>
      </c>
      <c r="E13" s="3">
        <v>5</v>
      </c>
      <c r="F13" s="3">
        <v>41</v>
      </c>
      <c r="G13" s="3">
        <v>23</v>
      </c>
      <c r="H13" s="34">
        <f t="shared" si="0"/>
        <v>69</v>
      </c>
      <c r="I13" s="40">
        <f>H27</f>
        <v>780</v>
      </c>
      <c r="J13" s="38">
        <f>H13/4</f>
        <v>17.25</v>
      </c>
      <c r="K13" s="14" t="s">
        <v>34</v>
      </c>
      <c r="L13" s="1"/>
      <c r="M13" s="1"/>
      <c r="T13" s="2"/>
      <c r="Z13" t="s">
        <v>6</v>
      </c>
      <c r="AA13" t="s">
        <v>4</v>
      </c>
      <c r="AB13" t="s">
        <v>0</v>
      </c>
    </row>
    <row r="14" spans="1:38" x14ac:dyDescent="0.3">
      <c r="D14" s="8" t="s">
        <v>15</v>
      </c>
      <c r="E14" s="15">
        <f>SUM(E5:E13)</f>
        <v>115</v>
      </c>
      <c r="F14" s="15">
        <f>SUM(F5:F13)</f>
        <v>527</v>
      </c>
      <c r="G14" s="15">
        <f>SUM(G5:G13)</f>
        <v>138</v>
      </c>
      <c r="H14" s="15">
        <f>SUM(H5:H13)</f>
        <v>780</v>
      </c>
      <c r="I14" s="10"/>
      <c r="L14" s="1"/>
      <c r="M14" s="1"/>
      <c r="Y14" s="21" t="s">
        <v>9</v>
      </c>
      <c r="Z14" s="21">
        <v>37</v>
      </c>
      <c r="AA14" s="21">
        <v>111</v>
      </c>
      <c r="AB14" s="21">
        <v>25</v>
      </c>
    </row>
    <row r="15" spans="1:38" x14ac:dyDescent="0.3">
      <c r="D15" s="8"/>
      <c r="E15" s="16"/>
      <c r="F15" s="16"/>
      <c r="G15" s="16"/>
      <c r="H15" s="17"/>
      <c r="I15"/>
      <c r="L15" s="1"/>
      <c r="M15" s="1"/>
      <c r="Y15" t="s">
        <v>13</v>
      </c>
      <c r="Z15">
        <v>10</v>
      </c>
      <c r="AA15">
        <v>27</v>
      </c>
      <c r="AB15">
        <v>4</v>
      </c>
    </row>
    <row r="16" spans="1:38" x14ac:dyDescent="0.3">
      <c r="D16" s="8"/>
      <c r="E16"/>
      <c r="F16"/>
      <c r="G16"/>
      <c r="H16"/>
      <c r="I16"/>
      <c r="L16" s="1"/>
      <c r="M16" s="1"/>
      <c r="Y16" t="s">
        <v>10</v>
      </c>
      <c r="Z16">
        <v>9</v>
      </c>
      <c r="AA16">
        <v>36</v>
      </c>
      <c r="AB16">
        <v>1</v>
      </c>
    </row>
    <row r="17" spans="1:37" x14ac:dyDescent="0.3">
      <c r="D17" t="s">
        <v>21</v>
      </c>
      <c r="E17"/>
      <c r="F17"/>
      <c r="G17"/>
      <c r="H17"/>
      <c r="I17"/>
      <c r="L17" s="1"/>
      <c r="M17" s="1"/>
      <c r="Y17" t="s">
        <v>7</v>
      </c>
      <c r="Z17">
        <v>15</v>
      </c>
      <c r="AA17">
        <v>47</v>
      </c>
      <c r="AB17">
        <v>4</v>
      </c>
    </row>
    <row r="18" spans="1:37" x14ac:dyDescent="0.3">
      <c r="D18" s="18"/>
      <c r="E18" s="8" t="s">
        <v>16</v>
      </c>
      <c r="F18" s="8" t="s">
        <v>17</v>
      </c>
      <c r="G18" s="8" t="s">
        <v>18</v>
      </c>
      <c r="H18" s="8" t="s">
        <v>19</v>
      </c>
      <c r="I18" s="8" t="str">
        <f>H4</f>
        <v>New NIS per cycle</v>
      </c>
      <c r="L18" s="1"/>
      <c r="M18" s="1"/>
      <c r="Y18" t="s">
        <v>1</v>
      </c>
      <c r="Z18">
        <v>24</v>
      </c>
      <c r="AA18">
        <v>36</v>
      </c>
      <c r="AB18">
        <v>6</v>
      </c>
    </row>
    <row r="19" spans="1:37" x14ac:dyDescent="0.3">
      <c r="D19" t="s">
        <v>13</v>
      </c>
      <c r="E19" s="10">
        <f>E5</f>
        <v>10</v>
      </c>
      <c r="F19" s="10">
        <f>F5</f>
        <v>27</v>
      </c>
      <c r="G19" s="10">
        <f>G5</f>
        <v>4</v>
      </c>
      <c r="H19" s="10">
        <f>SUM(E19:G19)</f>
        <v>41</v>
      </c>
      <c r="I19" s="10">
        <f>H5</f>
        <v>41</v>
      </c>
      <c r="L19" s="1"/>
      <c r="M19" s="1"/>
      <c r="Y19" t="s">
        <v>12</v>
      </c>
      <c r="Z19">
        <v>13</v>
      </c>
      <c r="AA19">
        <v>75</v>
      </c>
      <c r="AB19">
        <v>9</v>
      </c>
    </row>
    <row r="20" spans="1:37" x14ac:dyDescent="0.3">
      <c r="D20" t="s">
        <v>22</v>
      </c>
      <c r="E20" s="10">
        <f t="shared" ref="E20:G27" si="3">E19+E6</f>
        <v>19</v>
      </c>
      <c r="F20" s="10">
        <f t="shared" si="3"/>
        <v>63</v>
      </c>
      <c r="G20" s="10">
        <f t="shared" si="3"/>
        <v>5</v>
      </c>
      <c r="H20" s="10">
        <f t="shared" ref="H20:H27" si="4">SUM(E20:G20)</f>
        <v>87</v>
      </c>
      <c r="I20">
        <f t="shared" ref="I20:I27" si="5">H6</f>
        <v>46</v>
      </c>
      <c r="L20" s="1"/>
      <c r="M20" s="1"/>
      <c r="Y20" t="s">
        <v>3</v>
      </c>
      <c r="Z20">
        <v>13</v>
      </c>
      <c r="AA20">
        <v>81</v>
      </c>
      <c r="AB20">
        <v>17</v>
      </c>
    </row>
    <row r="21" spans="1:37" x14ac:dyDescent="0.3">
      <c r="D21" t="s">
        <v>23</v>
      </c>
      <c r="E21" s="10">
        <f t="shared" si="3"/>
        <v>34</v>
      </c>
      <c r="F21" s="10">
        <f t="shared" si="3"/>
        <v>110</v>
      </c>
      <c r="G21" s="10">
        <f t="shared" si="3"/>
        <v>9</v>
      </c>
      <c r="H21" s="10">
        <f t="shared" si="4"/>
        <v>153</v>
      </c>
      <c r="I21">
        <f t="shared" si="5"/>
        <v>66</v>
      </c>
      <c r="L21" s="1"/>
      <c r="M21" s="1"/>
      <c r="Y21" t="s">
        <v>5</v>
      </c>
      <c r="Z21">
        <v>19</v>
      </c>
      <c r="AA21">
        <v>72</v>
      </c>
      <c r="AB21">
        <v>26</v>
      </c>
    </row>
    <row r="22" spans="1:37" x14ac:dyDescent="0.3">
      <c r="D22" t="s">
        <v>24</v>
      </c>
      <c r="E22" s="10">
        <f t="shared" si="3"/>
        <v>58</v>
      </c>
      <c r="F22" s="10">
        <f t="shared" si="3"/>
        <v>146</v>
      </c>
      <c r="G22" s="10">
        <f t="shared" si="3"/>
        <v>15</v>
      </c>
      <c r="H22" s="10">
        <f t="shared" si="4"/>
        <v>219</v>
      </c>
      <c r="I22">
        <f t="shared" si="5"/>
        <v>66</v>
      </c>
      <c r="L22" s="1"/>
      <c r="M22" s="1"/>
      <c r="Y22" t="s">
        <v>2</v>
      </c>
      <c r="Z22">
        <v>7</v>
      </c>
      <c r="AA22">
        <v>112</v>
      </c>
      <c r="AB22">
        <v>48</v>
      </c>
    </row>
    <row r="23" spans="1:37" x14ac:dyDescent="0.3">
      <c r="D23" t="s">
        <v>25</v>
      </c>
      <c r="E23" s="10">
        <f t="shared" si="3"/>
        <v>71</v>
      </c>
      <c r="F23" s="10">
        <f t="shared" si="3"/>
        <v>221</v>
      </c>
      <c r="G23" s="10">
        <f t="shared" si="3"/>
        <v>24</v>
      </c>
      <c r="H23" s="10">
        <f t="shared" si="4"/>
        <v>316</v>
      </c>
      <c r="I23">
        <f t="shared" si="5"/>
        <v>97</v>
      </c>
      <c r="L23" s="1"/>
      <c r="M23" s="1"/>
      <c r="Y23" t="s">
        <v>33</v>
      </c>
      <c r="Z23">
        <v>5</v>
      </c>
      <c r="AA23">
        <v>41</v>
      </c>
      <c r="AB23">
        <v>23</v>
      </c>
    </row>
    <row r="24" spans="1:37" x14ac:dyDescent="0.3">
      <c r="D24" t="s">
        <v>26</v>
      </c>
      <c r="E24" s="10">
        <f t="shared" si="3"/>
        <v>84</v>
      </c>
      <c r="F24" s="10">
        <f t="shared" si="3"/>
        <v>302</v>
      </c>
      <c r="G24" s="10">
        <f t="shared" si="3"/>
        <v>41</v>
      </c>
      <c r="H24" s="10">
        <f t="shared" si="4"/>
        <v>427</v>
      </c>
      <c r="I24">
        <f t="shared" si="5"/>
        <v>111</v>
      </c>
      <c r="L24" s="1"/>
      <c r="M24" s="1"/>
      <c r="S24" s="1"/>
      <c r="T24" s="1"/>
    </row>
    <row r="25" spans="1:37" x14ac:dyDescent="0.3">
      <c r="D25" t="s">
        <v>27</v>
      </c>
      <c r="E25" s="10">
        <f t="shared" si="3"/>
        <v>103</v>
      </c>
      <c r="F25" s="10">
        <f t="shared" si="3"/>
        <v>374</v>
      </c>
      <c r="G25" s="10">
        <f t="shared" si="3"/>
        <v>67</v>
      </c>
      <c r="H25" s="10">
        <f t="shared" si="4"/>
        <v>544</v>
      </c>
      <c r="I25">
        <f t="shared" si="5"/>
        <v>117</v>
      </c>
      <c r="L25" s="1"/>
      <c r="M25" s="1"/>
      <c r="S25" s="1"/>
      <c r="T25" s="1"/>
    </row>
    <row r="26" spans="1:37" x14ac:dyDescent="0.3">
      <c r="D26" t="s">
        <v>28</v>
      </c>
      <c r="E26" s="10">
        <f t="shared" si="3"/>
        <v>110</v>
      </c>
      <c r="F26" s="10">
        <f t="shared" si="3"/>
        <v>486</v>
      </c>
      <c r="G26" s="10">
        <f t="shared" si="3"/>
        <v>115</v>
      </c>
      <c r="H26" s="10">
        <f t="shared" si="4"/>
        <v>711</v>
      </c>
      <c r="I26">
        <f t="shared" si="5"/>
        <v>167</v>
      </c>
      <c r="L26" s="1"/>
      <c r="M26" s="1"/>
      <c r="S26" s="1"/>
      <c r="T26" s="1"/>
    </row>
    <row r="27" spans="1:37" x14ac:dyDescent="0.3">
      <c r="D27" t="s">
        <v>29</v>
      </c>
      <c r="E27" s="19">
        <f t="shared" si="3"/>
        <v>115</v>
      </c>
      <c r="F27" s="19">
        <f t="shared" si="3"/>
        <v>527</v>
      </c>
      <c r="G27" s="19">
        <f t="shared" si="3"/>
        <v>138</v>
      </c>
      <c r="H27" s="39">
        <f t="shared" si="4"/>
        <v>780</v>
      </c>
      <c r="I27">
        <f t="shared" si="5"/>
        <v>69</v>
      </c>
      <c r="L27" s="1"/>
      <c r="M27" s="1"/>
      <c r="S27" s="1"/>
      <c r="T27" s="1"/>
    </row>
    <row r="28" spans="1:37" x14ac:dyDescent="0.3">
      <c r="D28" s="8"/>
      <c r="E28" s="10"/>
      <c r="F28" s="10"/>
      <c r="G28" s="10"/>
      <c r="H28" s="10"/>
      <c r="I28" s="10"/>
      <c r="L28" s="1"/>
      <c r="M28" s="1"/>
      <c r="S28" s="1"/>
      <c r="T28" s="1"/>
    </row>
    <row r="29" spans="1:37" x14ac:dyDescent="0.3">
      <c r="D29" s="8"/>
      <c r="E29" s="16">
        <f>E27/H27</f>
        <v>0.14743589743589744</v>
      </c>
      <c r="F29" s="16">
        <f>F27/H27</f>
        <v>0.67564102564102568</v>
      </c>
      <c r="G29" s="16">
        <f>G27/H27</f>
        <v>0.17692307692307693</v>
      </c>
      <c r="H29"/>
      <c r="I29"/>
      <c r="L29" s="1"/>
      <c r="M29" s="1"/>
      <c r="S29" s="1"/>
      <c r="T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">
      <c r="D30" s="2"/>
      <c r="J30" s="1"/>
      <c r="K30" s="1"/>
      <c r="L30" s="1"/>
      <c r="M30" s="1"/>
      <c r="S30" s="1"/>
      <c r="T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">
      <c r="D31" s="2"/>
      <c r="E31" s="2"/>
      <c r="F31"/>
      <c r="G31"/>
      <c r="J31" s="1"/>
      <c r="K31" s="1"/>
      <c r="L31" s="1"/>
      <c r="M31" s="1"/>
      <c r="S31" s="1"/>
      <c r="T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">
      <c r="A32"/>
      <c r="B32"/>
      <c r="C32"/>
      <c r="D32"/>
      <c r="E32"/>
      <c r="F32"/>
      <c r="G32"/>
      <c r="J32" s="1"/>
      <c r="K32" s="1"/>
      <c r="L32" s="1"/>
      <c r="M32" s="1"/>
      <c r="S32" s="1"/>
      <c r="T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">
      <c r="A33"/>
      <c r="B33"/>
      <c r="C33"/>
      <c r="D33"/>
      <c r="E33"/>
      <c r="J33" s="1"/>
      <c r="K33" s="1"/>
      <c r="L33" s="1"/>
      <c r="M33" s="1"/>
      <c r="S33" s="1"/>
      <c r="T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">
      <c r="A34"/>
      <c r="B34"/>
      <c r="C34"/>
      <c r="D34"/>
      <c r="E34"/>
      <c r="J34" s="1"/>
      <c r="K34" s="1"/>
      <c r="L34" s="1"/>
      <c r="M34" s="1"/>
      <c r="N34" s="1"/>
      <c r="O34" s="1"/>
      <c r="P34" s="1"/>
      <c r="Q34" s="1"/>
      <c r="S34" s="1"/>
      <c r="T34" s="1"/>
    </row>
    <row r="35" spans="1:37" x14ac:dyDescent="0.3">
      <c r="A35"/>
      <c r="B35"/>
      <c r="C35"/>
      <c r="D35"/>
      <c r="E35"/>
      <c r="J35" s="1"/>
      <c r="K35" s="1"/>
      <c r="L35" s="1"/>
      <c r="M35" s="1"/>
      <c r="N35" s="1"/>
      <c r="O35" s="1"/>
      <c r="P35" s="1"/>
      <c r="Q35" s="1"/>
      <c r="S35" s="1"/>
      <c r="T35" s="1"/>
    </row>
    <row r="36" spans="1:37" x14ac:dyDescent="0.3">
      <c r="A36"/>
      <c r="B36"/>
      <c r="C36"/>
      <c r="D36"/>
      <c r="E36"/>
      <c r="G36"/>
      <c r="H36"/>
      <c r="I36"/>
      <c r="L36" s="1"/>
      <c r="M36" s="1"/>
      <c r="N36" s="1"/>
      <c r="O36" s="1"/>
      <c r="P36" s="1"/>
      <c r="Q36" s="1"/>
      <c r="S36" s="1"/>
      <c r="T36" s="1"/>
    </row>
    <row r="37" spans="1:37" x14ac:dyDescent="0.3">
      <c r="A37"/>
      <c r="B37"/>
      <c r="C37"/>
      <c r="D37"/>
      <c r="E37"/>
      <c r="G37"/>
      <c r="H37"/>
      <c r="I37"/>
    </row>
    <row r="38" spans="1:37" x14ac:dyDescent="0.3">
      <c r="A38"/>
      <c r="B38"/>
      <c r="C38"/>
      <c r="D38"/>
      <c r="E38"/>
      <c r="G38"/>
      <c r="H38"/>
      <c r="I38"/>
      <c r="L38" s="1"/>
      <c r="M38" s="1"/>
      <c r="N38" s="1"/>
      <c r="O38" s="1"/>
      <c r="P38" s="1"/>
      <c r="Q38" s="1"/>
      <c r="R38" s="1"/>
      <c r="S38" s="1"/>
      <c r="T38" s="1"/>
    </row>
    <row r="39" spans="1:37" x14ac:dyDescent="0.3">
      <c r="A39"/>
      <c r="B39"/>
      <c r="C39"/>
      <c r="D39"/>
      <c r="E39"/>
      <c r="G39"/>
      <c r="H39"/>
      <c r="I39"/>
      <c r="L39" s="1"/>
      <c r="M39" s="1"/>
      <c r="N39" s="1"/>
      <c r="O39" s="1"/>
      <c r="P39" s="1"/>
      <c r="Q39" s="1"/>
      <c r="R39" s="1"/>
      <c r="S39" s="1"/>
      <c r="T39" s="1"/>
    </row>
    <row r="40" spans="1:37" x14ac:dyDescent="0.3">
      <c r="A40"/>
      <c r="B40"/>
      <c r="C40"/>
      <c r="D40"/>
      <c r="E40"/>
      <c r="G40"/>
      <c r="H40"/>
      <c r="I40"/>
      <c r="L40" s="1"/>
      <c r="M40" s="1"/>
      <c r="N40" s="1"/>
      <c r="O40" s="1"/>
      <c r="P40" s="1"/>
      <c r="Q40" s="1"/>
      <c r="R40" s="1"/>
      <c r="S40" s="1"/>
      <c r="T40" s="1"/>
    </row>
    <row r="41" spans="1:37" x14ac:dyDescent="0.3">
      <c r="A41"/>
      <c r="B41"/>
      <c r="C41"/>
      <c r="D41"/>
      <c r="E41"/>
      <c r="G41"/>
      <c r="H41"/>
      <c r="I41"/>
      <c r="L41" s="1"/>
      <c r="M41" s="1"/>
      <c r="N41" s="1"/>
      <c r="O41" s="1"/>
      <c r="P41" s="1"/>
      <c r="Q41" s="1"/>
      <c r="R41" s="1"/>
      <c r="S41" s="1"/>
      <c r="T41" s="1"/>
    </row>
    <row r="42" spans="1:37" x14ac:dyDescent="0.3">
      <c r="A42"/>
      <c r="B42"/>
      <c r="C42"/>
      <c r="D42"/>
      <c r="E42"/>
      <c r="G42"/>
      <c r="H42"/>
      <c r="I42"/>
      <c r="L42" s="1"/>
      <c r="M42" s="1"/>
      <c r="N42" s="1"/>
      <c r="O42" s="1"/>
      <c r="P42" s="1"/>
      <c r="Q42" s="1"/>
      <c r="R42" s="1"/>
      <c r="S42" s="1"/>
      <c r="T42" s="1"/>
    </row>
    <row r="43" spans="1:37" x14ac:dyDescent="0.3">
      <c r="A43"/>
      <c r="B43"/>
      <c r="C43"/>
      <c r="D43"/>
      <c r="E43"/>
      <c r="G43"/>
      <c r="H43"/>
      <c r="I43"/>
    </row>
    <row r="44" spans="1:37" x14ac:dyDescent="0.3">
      <c r="A44"/>
      <c r="B44"/>
      <c r="C44"/>
      <c r="D44"/>
      <c r="E44"/>
      <c r="G44"/>
      <c r="H44"/>
      <c r="I44"/>
    </row>
    <row r="45" spans="1:37" x14ac:dyDescent="0.3">
      <c r="G45"/>
      <c r="H45"/>
      <c r="I45"/>
      <c r="L45" s="1"/>
      <c r="M45" s="1"/>
      <c r="N45" s="1"/>
      <c r="O45" s="1"/>
    </row>
    <row r="46" spans="1:37" x14ac:dyDescent="0.3">
      <c r="K46" s="1"/>
      <c r="L46" s="1"/>
      <c r="M46" s="1"/>
      <c r="N46" s="1"/>
      <c r="O46" s="1"/>
    </row>
    <row r="47" spans="1:37" x14ac:dyDescent="0.3">
      <c r="K47" s="1"/>
      <c r="L47" s="1"/>
      <c r="M47" s="1"/>
      <c r="N47" s="1"/>
      <c r="O47" s="1"/>
    </row>
    <row r="48" spans="1:37" x14ac:dyDescent="0.3">
      <c r="K48" s="1"/>
      <c r="L48" s="1"/>
      <c r="M48" s="1"/>
      <c r="N48" s="1"/>
      <c r="O48" s="1"/>
    </row>
    <row r="49" spans="11:15" x14ac:dyDescent="0.3">
      <c r="K49" s="1"/>
      <c r="L49" s="1"/>
      <c r="M49" s="1"/>
      <c r="N49" s="1"/>
      <c r="O49" s="1"/>
    </row>
    <row r="50" spans="11:15" x14ac:dyDescent="0.3">
      <c r="K50" s="1"/>
      <c r="L50" s="1"/>
      <c r="M50" s="1"/>
      <c r="N50" s="1"/>
      <c r="O50" s="1"/>
    </row>
    <row r="51" spans="11:15" x14ac:dyDescent="0.3">
      <c r="K51" s="1"/>
      <c r="L51" s="1"/>
      <c r="M51" s="1"/>
      <c r="N51" s="1"/>
      <c r="O51" s="1"/>
    </row>
    <row r="52" spans="11:15" x14ac:dyDescent="0.3">
      <c r="K52" s="1"/>
      <c r="L52" s="1"/>
      <c r="M52" s="1"/>
      <c r="N52" s="1"/>
      <c r="O52" s="1"/>
    </row>
    <row r="53" spans="11:15" x14ac:dyDescent="0.3">
      <c r="K53" s="1"/>
      <c r="L53" s="1"/>
      <c r="M53" s="1"/>
      <c r="N53" s="1"/>
      <c r="O53" s="1"/>
    </row>
    <row r="54" spans="11:15" x14ac:dyDescent="0.3">
      <c r="K54" s="1"/>
      <c r="L54" s="1"/>
      <c r="M54" s="1"/>
      <c r="N54" s="1"/>
      <c r="O54" s="1"/>
    </row>
    <row r="55" spans="11:15" x14ac:dyDescent="0.3">
      <c r="K55" s="1"/>
      <c r="L55" s="1"/>
      <c r="M55" s="1"/>
      <c r="N55" s="1"/>
      <c r="O55" s="1"/>
    </row>
    <row r="56" spans="11:15" x14ac:dyDescent="0.3">
      <c r="K56" s="1"/>
      <c r="L56" s="1"/>
      <c r="M56" s="1"/>
      <c r="N56" s="1"/>
      <c r="O56" s="1"/>
    </row>
    <row r="57" spans="11:15" x14ac:dyDescent="0.3">
      <c r="K57" s="1"/>
      <c r="L57" s="1"/>
      <c r="M57" s="1"/>
      <c r="N57" s="1"/>
      <c r="O57" s="1"/>
    </row>
  </sheetData>
  <pageMargins left="0.70866141732283472" right="0.70866141732283472" top="0.74803149606299213" bottom="0.74803149606299213" header="0.31496062992125984" footer="0.31496062992125984"/>
  <pageSetup paperSize="8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D911-B700-4E52-A2A7-2EFFA17ED8C5}">
  <sheetPr>
    <tabColor rgb="FF92D050"/>
    <pageSetUpPr fitToPage="1"/>
  </sheetPr>
  <dimension ref="A2:AL57"/>
  <sheetViews>
    <sheetView topLeftCell="E1" zoomScale="90" zoomScaleNormal="90" workbookViewId="0">
      <selection activeCell="P39" sqref="P38:P39"/>
    </sheetView>
  </sheetViews>
  <sheetFormatPr defaultRowHeight="14.4" x14ac:dyDescent="0.3"/>
  <cols>
    <col min="1" max="5" width="10.77734375" style="1" customWidth="1"/>
    <col min="6" max="9" width="10.21875" style="1" customWidth="1"/>
    <col min="10" max="15" width="9.21875" customWidth="1"/>
    <col min="25" max="25" width="10.5546875" customWidth="1"/>
    <col min="26" max="35" width="11.44140625" customWidth="1"/>
    <col min="37" max="37" width="10.109375" customWidth="1"/>
  </cols>
  <sheetData>
    <row r="2" spans="1:38" x14ac:dyDescent="0.3">
      <c r="D2" t="s">
        <v>36</v>
      </c>
      <c r="E2"/>
      <c r="F2"/>
      <c r="G2"/>
      <c r="H2"/>
      <c r="I2"/>
      <c r="Y2" s="7" t="s">
        <v>40</v>
      </c>
      <c r="Z2" s="7"/>
      <c r="AA2" s="7"/>
      <c r="AB2" s="7"/>
    </row>
    <row r="3" spans="1:38" x14ac:dyDescent="0.3">
      <c r="D3"/>
      <c r="E3"/>
      <c r="F3"/>
      <c r="G3"/>
      <c r="H3"/>
      <c r="I3"/>
      <c r="T3" s="2"/>
      <c r="AK3" s="8"/>
      <c r="AL3" s="8"/>
    </row>
    <row r="4" spans="1:38" x14ac:dyDescent="0.3">
      <c r="D4" s="9"/>
      <c r="E4" s="9" t="s">
        <v>16</v>
      </c>
      <c r="F4" s="9" t="s">
        <v>17</v>
      </c>
      <c r="G4" s="9" t="s">
        <v>18</v>
      </c>
      <c r="H4" s="8" t="s">
        <v>31</v>
      </c>
      <c r="I4" s="8" t="s">
        <v>19</v>
      </c>
      <c r="J4" t="s">
        <v>20</v>
      </c>
      <c r="L4" s="1"/>
      <c r="M4" s="1"/>
      <c r="T4" s="2"/>
      <c r="Z4" t="e">
        <f>#REF!</f>
        <v>#REF!</v>
      </c>
      <c r="AA4" t="e">
        <f>#REF!</f>
        <v>#REF!</v>
      </c>
      <c r="AB4" t="e">
        <f>#REF!</f>
        <v>#REF!</v>
      </c>
      <c r="AC4" t="e">
        <f>#REF!</f>
        <v>#REF!</v>
      </c>
      <c r="AD4" t="e">
        <f>#REF!</f>
        <v>#REF!</v>
      </c>
      <c r="AE4" t="e">
        <f>#REF!</f>
        <v>#REF!</v>
      </c>
      <c r="AF4" t="e">
        <f>#REF!</f>
        <v>#REF!</v>
      </c>
      <c r="AG4" t="e">
        <f>#REF!</f>
        <v>#REF!</v>
      </c>
      <c r="AH4" t="e">
        <f>#REF!</f>
        <v>#REF!</v>
      </c>
      <c r="AI4" t="e">
        <f>#REF!</f>
        <v>#REF!</v>
      </c>
      <c r="AJ4" s="30" t="e">
        <f>#REF!</f>
        <v>#REF!</v>
      </c>
      <c r="AK4" s="30" t="e">
        <f>#REF!</f>
        <v>#REF!</v>
      </c>
      <c r="AL4" s="30" t="e">
        <f>#REF!</f>
        <v>#REF!</v>
      </c>
    </row>
    <row r="5" spans="1:38" x14ac:dyDescent="0.3">
      <c r="D5" t="s">
        <v>13</v>
      </c>
      <c r="E5">
        <v>6</v>
      </c>
      <c r="F5">
        <v>15</v>
      </c>
      <c r="G5">
        <v>1</v>
      </c>
      <c r="H5" s="10">
        <f>SUM(E5:G5)</f>
        <v>22</v>
      </c>
      <c r="I5" s="10">
        <f>H19</f>
        <v>22</v>
      </c>
      <c r="J5" s="11">
        <f>H5/6</f>
        <v>3.6666666666666665</v>
      </c>
      <c r="L5" s="1"/>
      <c r="M5" s="1"/>
      <c r="T5" s="2"/>
      <c r="Y5" t="e">
        <f>#REF!</f>
        <v>#REF!</v>
      </c>
      <c r="Z5" t="e">
        <f>#REF!</f>
        <v>#REF!</v>
      </c>
      <c r="AA5" t="e">
        <f>#REF!</f>
        <v>#REF!</v>
      </c>
      <c r="AB5" t="e">
        <f>#REF!</f>
        <v>#REF!</v>
      </c>
      <c r="AC5" t="e">
        <f>#REF!</f>
        <v>#REF!</v>
      </c>
      <c r="AD5" t="e">
        <f>#REF!</f>
        <v>#REF!</v>
      </c>
      <c r="AE5" t="e">
        <f>#REF!</f>
        <v>#REF!</v>
      </c>
      <c r="AF5" t="e">
        <f>#REF!</f>
        <v>#REF!</v>
      </c>
      <c r="AG5" t="e">
        <f>#REF!</f>
        <v>#REF!</v>
      </c>
      <c r="AH5" t="e">
        <f>#REF!</f>
        <v>#REF!</v>
      </c>
      <c r="AI5" t="e">
        <f>#REF!</f>
        <v>#REF!</v>
      </c>
      <c r="AJ5" s="3" t="e">
        <f>#REF!</f>
        <v>#REF!</v>
      </c>
      <c r="AK5" s="3" t="e">
        <f>#REF!</f>
        <v>#REF!</v>
      </c>
      <c r="AL5" s="20" t="e">
        <f>#REF!</f>
        <v>#REF!</v>
      </c>
    </row>
    <row r="6" spans="1:38" x14ac:dyDescent="0.3">
      <c r="D6" t="s">
        <v>10</v>
      </c>
      <c r="E6">
        <v>2</v>
      </c>
      <c r="F6">
        <v>19</v>
      </c>
      <c r="G6">
        <v>0</v>
      </c>
      <c r="H6" s="10">
        <f t="shared" ref="H6:H13" si="0">SUM(E6:G6)</f>
        <v>21</v>
      </c>
      <c r="I6" s="10">
        <f t="shared" ref="I6:I13" si="1">H20</f>
        <v>43</v>
      </c>
      <c r="J6" s="11">
        <f t="shared" ref="J6:J11" si="2">H6/6</f>
        <v>3.5</v>
      </c>
      <c r="L6" s="1"/>
      <c r="M6" s="1"/>
      <c r="T6" s="2"/>
      <c r="X6" s="1"/>
      <c r="Y6" t="e">
        <f>#REF!</f>
        <v>#REF!</v>
      </c>
      <c r="Z6" t="e">
        <f>#REF!</f>
        <v>#REF!</v>
      </c>
      <c r="AA6" t="e">
        <f>#REF!</f>
        <v>#REF!</v>
      </c>
      <c r="AB6" t="e">
        <f>#REF!</f>
        <v>#REF!</v>
      </c>
      <c r="AC6" t="e">
        <f>#REF!</f>
        <v>#REF!</v>
      </c>
      <c r="AD6" t="e">
        <f>#REF!</f>
        <v>#REF!</v>
      </c>
      <c r="AE6" t="e">
        <f>#REF!</f>
        <v>#REF!</v>
      </c>
      <c r="AF6" t="e">
        <f>#REF!</f>
        <v>#REF!</v>
      </c>
      <c r="AG6" t="e">
        <f>#REF!</f>
        <v>#REF!</v>
      </c>
      <c r="AH6" t="e">
        <f>#REF!</f>
        <v>#REF!</v>
      </c>
      <c r="AI6" t="e">
        <f>#REF!</f>
        <v>#REF!</v>
      </c>
      <c r="AJ6" s="3" t="e">
        <f>#REF!</f>
        <v>#REF!</v>
      </c>
      <c r="AK6" s="3" t="e">
        <f>#REF!</f>
        <v>#REF!</v>
      </c>
      <c r="AL6" s="20" t="e">
        <f>#REF!</f>
        <v>#REF!</v>
      </c>
    </row>
    <row r="7" spans="1:38" x14ac:dyDescent="0.3">
      <c r="D7" t="s">
        <v>7</v>
      </c>
      <c r="E7">
        <v>7</v>
      </c>
      <c r="F7">
        <v>24</v>
      </c>
      <c r="G7">
        <v>2</v>
      </c>
      <c r="H7" s="10">
        <f t="shared" si="0"/>
        <v>33</v>
      </c>
      <c r="I7" s="10">
        <f t="shared" si="1"/>
        <v>76</v>
      </c>
      <c r="J7" s="11">
        <f t="shared" si="2"/>
        <v>5.5</v>
      </c>
      <c r="L7" s="1"/>
      <c r="M7" s="1"/>
      <c r="T7" s="2"/>
      <c r="X7" s="1"/>
      <c r="Y7" t="e">
        <f>#REF!</f>
        <v>#REF!</v>
      </c>
      <c r="Z7" t="e">
        <f>#REF!</f>
        <v>#REF!</v>
      </c>
      <c r="AA7" t="e">
        <f>#REF!</f>
        <v>#REF!</v>
      </c>
      <c r="AB7" t="e">
        <f>#REF!</f>
        <v>#REF!</v>
      </c>
      <c r="AC7" t="e">
        <f>#REF!</f>
        <v>#REF!</v>
      </c>
      <c r="AD7" t="e">
        <f>#REF!</f>
        <v>#REF!</v>
      </c>
      <c r="AE7" t="e">
        <f>#REF!</f>
        <v>#REF!</v>
      </c>
      <c r="AF7" t="e">
        <f>#REF!</f>
        <v>#REF!</v>
      </c>
      <c r="AG7" t="e">
        <f>#REF!</f>
        <v>#REF!</v>
      </c>
      <c r="AH7" t="e">
        <f>#REF!</f>
        <v>#REF!</v>
      </c>
      <c r="AI7" t="e">
        <f>#REF!</f>
        <v>#REF!</v>
      </c>
      <c r="AJ7" s="3" t="e">
        <f>#REF!</f>
        <v>#REF!</v>
      </c>
      <c r="AK7" s="3" t="e">
        <f>#REF!</f>
        <v>#REF!</v>
      </c>
      <c r="AL7" s="20" t="e">
        <f>#REF!</f>
        <v>#REF!</v>
      </c>
    </row>
    <row r="8" spans="1:38" x14ac:dyDescent="0.3">
      <c r="D8" t="s">
        <v>1</v>
      </c>
      <c r="E8">
        <v>21</v>
      </c>
      <c r="F8">
        <v>17</v>
      </c>
      <c r="G8">
        <v>3</v>
      </c>
      <c r="H8" s="10">
        <f t="shared" si="0"/>
        <v>41</v>
      </c>
      <c r="I8" s="10">
        <f t="shared" si="1"/>
        <v>117</v>
      </c>
      <c r="J8" s="11">
        <f t="shared" si="2"/>
        <v>6.833333333333333</v>
      </c>
      <c r="L8" s="1"/>
      <c r="M8" s="1"/>
      <c r="T8" s="2"/>
      <c r="X8" s="1"/>
      <c r="Y8" s="8" t="e">
        <f>#REF!</f>
        <v>#REF!</v>
      </c>
      <c r="Z8" s="8" t="e">
        <f>#REF!</f>
        <v>#REF!</v>
      </c>
      <c r="AA8" s="8" t="e">
        <f>#REF!</f>
        <v>#REF!</v>
      </c>
      <c r="AB8" s="8" t="e">
        <f>#REF!</f>
        <v>#REF!</v>
      </c>
      <c r="AC8" s="8" t="e">
        <f>#REF!</f>
        <v>#REF!</v>
      </c>
      <c r="AD8" s="8" t="e">
        <f>#REF!</f>
        <v>#REF!</v>
      </c>
      <c r="AE8" s="8" t="e">
        <f>#REF!</f>
        <v>#REF!</v>
      </c>
      <c r="AF8" s="8" t="e">
        <f>#REF!</f>
        <v>#REF!</v>
      </c>
      <c r="AG8" s="8" t="e">
        <f>#REF!</f>
        <v>#REF!</v>
      </c>
      <c r="AH8" s="8" t="e">
        <f>#REF!</f>
        <v>#REF!</v>
      </c>
      <c r="AI8" s="8" t="e">
        <f>#REF!</f>
        <v>#REF!</v>
      </c>
      <c r="AJ8" s="24" t="e">
        <f>#REF!</f>
        <v>#REF!</v>
      </c>
      <c r="AK8" s="24" t="e">
        <f>#REF!</f>
        <v>#REF!</v>
      </c>
      <c r="AL8" s="31" t="e">
        <f>#REF!</f>
        <v>#REF!</v>
      </c>
    </row>
    <row r="9" spans="1:38" x14ac:dyDescent="0.3">
      <c r="D9" t="s">
        <v>12</v>
      </c>
      <c r="E9">
        <v>7</v>
      </c>
      <c r="F9">
        <v>38</v>
      </c>
      <c r="G9">
        <v>4</v>
      </c>
      <c r="H9" s="10">
        <f t="shared" si="0"/>
        <v>49</v>
      </c>
      <c r="I9" s="10">
        <f t="shared" si="1"/>
        <v>166</v>
      </c>
      <c r="J9" s="11">
        <f t="shared" si="2"/>
        <v>8.1666666666666661</v>
      </c>
      <c r="L9" s="1"/>
      <c r="M9" s="1"/>
      <c r="T9" s="2"/>
      <c r="X9" s="1"/>
    </row>
    <row r="10" spans="1:38" x14ac:dyDescent="0.3">
      <c r="D10" t="s">
        <v>3</v>
      </c>
      <c r="E10">
        <v>11</v>
      </c>
      <c r="F10">
        <v>31</v>
      </c>
      <c r="G10">
        <v>2</v>
      </c>
      <c r="H10" s="10">
        <f t="shared" si="0"/>
        <v>44</v>
      </c>
      <c r="I10" s="10">
        <f t="shared" si="1"/>
        <v>210</v>
      </c>
      <c r="J10" s="11">
        <f t="shared" si="2"/>
        <v>7.333333333333333</v>
      </c>
      <c r="L10" s="1"/>
      <c r="M10" s="1"/>
      <c r="T10" s="2"/>
      <c r="X10" s="1"/>
    </row>
    <row r="11" spans="1:38" x14ac:dyDescent="0.3">
      <c r="D11" t="s">
        <v>5</v>
      </c>
      <c r="E11">
        <v>18</v>
      </c>
      <c r="F11">
        <v>34</v>
      </c>
      <c r="G11">
        <v>7</v>
      </c>
      <c r="H11" s="10">
        <f t="shared" si="0"/>
        <v>59</v>
      </c>
      <c r="I11" s="10">
        <f t="shared" si="1"/>
        <v>269</v>
      </c>
      <c r="J11" s="11">
        <f t="shared" si="2"/>
        <v>9.8333333333333339</v>
      </c>
      <c r="L11" s="1"/>
      <c r="M11" s="1"/>
      <c r="T11" s="2"/>
      <c r="Z11" t="s">
        <v>6</v>
      </c>
      <c r="AA11" t="s">
        <v>4</v>
      </c>
      <c r="AB11" t="s">
        <v>0</v>
      </c>
    </row>
    <row r="12" spans="1:38" x14ac:dyDescent="0.3">
      <c r="D12" t="s">
        <v>2</v>
      </c>
      <c r="E12">
        <v>10</v>
      </c>
      <c r="F12">
        <v>62</v>
      </c>
      <c r="G12">
        <v>21</v>
      </c>
      <c r="H12" s="10">
        <f t="shared" si="0"/>
        <v>93</v>
      </c>
      <c r="I12" s="10">
        <f t="shared" si="1"/>
        <v>362</v>
      </c>
      <c r="J12" s="11">
        <f>H12/6</f>
        <v>15.5</v>
      </c>
      <c r="L12" s="1"/>
      <c r="M12" s="1"/>
      <c r="T12" s="2"/>
      <c r="Y12" s="21" t="s">
        <v>9</v>
      </c>
      <c r="Z12" s="21">
        <v>24</v>
      </c>
      <c r="AA12" s="21">
        <v>56</v>
      </c>
      <c r="AB12" s="21">
        <v>5</v>
      </c>
    </row>
    <row r="13" spans="1:38" x14ac:dyDescent="0.3">
      <c r="A13" s="4" t="s">
        <v>32</v>
      </c>
      <c r="B13" s="4"/>
      <c r="C13" s="5"/>
      <c r="D13" s="3" t="s">
        <v>33</v>
      </c>
      <c r="E13" s="3">
        <v>2</v>
      </c>
      <c r="F13" s="3">
        <v>22</v>
      </c>
      <c r="G13" s="3">
        <v>7</v>
      </c>
      <c r="H13" s="12">
        <f t="shared" si="0"/>
        <v>31</v>
      </c>
      <c r="I13" s="12">
        <f t="shared" si="1"/>
        <v>393</v>
      </c>
      <c r="J13" s="13">
        <f>H13/4</f>
        <v>7.75</v>
      </c>
      <c r="K13" s="14" t="s">
        <v>34</v>
      </c>
      <c r="L13" s="1"/>
      <c r="M13" s="1"/>
      <c r="T13" s="2"/>
      <c r="Y13" t="s">
        <v>13</v>
      </c>
      <c r="Z13">
        <v>6</v>
      </c>
      <c r="AA13">
        <v>15</v>
      </c>
      <c r="AB13">
        <v>1</v>
      </c>
    </row>
    <row r="14" spans="1:38" x14ac:dyDescent="0.3">
      <c r="D14" s="8" t="s">
        <v>15</v>
      </c>
      <c r="E14" s="15">
        <f>SUM(E5:E13)</f>
        <v>84</v>
      </c>
      <c r="F14" s="15">
        <f>SUM(F5:F13)</f>
        <v>262</v>
      </c>
      <c r="G14" s="15">
        <f>SUM(G5:G13)</f>
        <v>47</v>
      </c>
      <c r="H14" s="15">
        <f>SUM(H5:H13)</f>
        <v>393</v>
      </c>
      <c r="I14" s="10"/>
      <c r="L14" s="1"/>
      <c r="M14" s="1"/>
      <c r="Y14" t="s">
        <v>10</v>
      </c>
      <c r="Z14">
        <v>2</v>
      </c>
      <c r="AA14">
        <v>19</v>
      </c>
      <c r="AB14">
        <v>0</v>
      </c>
    </row>
    <row r="15" spans="1:38" x14ac:dyDescent="0.3">
      <c r="D15" s="8"/>
      <c r="E15" s="16"/>
      <c r="F15" s="16"/>
      <c r="G15" s="16"/>
      <c r="H15" s="17"/>
      <c r="I15"/>
      <c r="L15" s="1"/>
      <c r="M15" s="1"/>
      <c r="Y15" t="s">
        <v>7</v>
      </c>
      <c r="Z15">
        <v>7</v>
      </c>
      <c r="AA15">
        <v>24</v>
      </c>
      <c r="AB15">
        <v>2</v>
      </c>
    </row>
    <row r="16" spans="1:38" x14ac:dyDescent="0.3">
      <c r="D16" s="8"/>
      <c r="E16"/>
      <c r="F16"/>
      <c r="G16"/>
      <c r="H16"/>
      <c r="I16"/>
      <c r="L16" s="1"/>
      <c r="M16" s="1"/>
      <c r="Y16" t="s">
        <v>1</v>
      </c>
      <c r="Z16">
        <v>21</v>
      </c>
      <c r="AA16">
        <v>17</v>
      </c>
      <c r="AB16">
        <v>3</v>
      </c>
    </row>
    <row r="17" spans="1:38" x14ac:dyDescent="0.3">
      <c r="D17" t="s">
        <v>21</v>
      </c>
      <c r="E17"/>
      <c r="F17"/>
      <c r="G17"/>
      <c r="H17"/>
      <c r="I17"/>
      <c r="L17" s="1"/>
      <c r="M17" s="1"/>
      <c r="Y17" t="s">
        <v>12</v>
      </c>
      <c r="Z17">
        <v>7</v>
      </c>
      <c r="AA17">
        <v>38</v>
      </c>
      <c r="AB17">
        <v>4</v>
      </c>
    </row>
    <row r="18" spans="1:38" x14ac:dyDescent="0.3">
      <c r="D18" s="18"/>
      <c r="E18" s="8" t="s">
        <v>16</v>
      </c>
      <c r="F18" s="8" t="s">
        <v>17</v>
      </c>
      <c r="G18" s="8" t="s">
        <v>18</v>
      </c>
      <c r="H18" s="8" t="s">
        <v>19</v>
      </c>
      <c r="I18" s="8" t="str">
        <f>H4</f>
        <v>New NIS per cycle</v>
      </c>
      <c r="L18" s="1"/>
      <c r="M18" s="1"/>
      <c r="Y18" t="s">
        <v>3</v>
      </c>
      <c r="Z18">
        <v>11</v>
      </c>
      <c r="AA18">
        <v>31</v>
      </c>
      <c r="AB18">
        <v>2</v>
      </c>
    </row>
    <row r="19" spans="1:38" x14ac:dyDescent="0.3">
      <c r="D19" t="s">
        <v>13</v>
      </c>
      <c r="E19" s="10">
        <f>E5</f>
        <v>6</v>
      </c>
      <c r="F19" s="10">
        <f>F5</f>
        <v>15</v>
      </c>
      <c r="G19" s="10">
        <f>G5</f>
        <v>1</v>
      </c>
      <c r="H19" s="10">
        <f>SUM(E19:G19)</f>
        <v>22</v>
      </c>
      <c r="I19">
        <f t="shared" ref="I19:I27" si="3">H5</f>
        <v>22</v>
      </c>
      <c r="L19" s="1"/>
      <c r="M19" s="1"/>
      <c r="Y19" t="s">
        <v>5</v>
      </c>
      <c r="Z19">
        <v>18</v>
      </c>
      <c r="AA19">
        <v>34</v>
      </c>
      <c r="AB19">
        <v>7</v>
      </c>
    </row>
    <row r="20" spans="1:38" x14ac:dyDescent="0.3">
      <c r="D20" t="s">
        <v>22</v>
      </c>
      <c r="E20" s="10">
        <f t="shared" ref="E20:G27" si="4">E19+E6</f>
        <v>8</v>
      </c>
      <c r="F20" s="10">
        <f t="shared" si="4"/>
        <v>34</v>
      </c>
      <c r="G20" s="10">
        <f t="shared" si="4"/>
        <v>1</v>
      </c>
      <c r="H20" s="10">
        <f t="shared" ref="H20:H27" si="5">SUM(E20:G20)</f>
        <v>43</v>
      </c>
      <c r="I20">
        <f t="shared" si="3"/>
        <v>21</v>
      </c>
      <c r="L20" s="1"/>
      <c r="M20" s="1"/>
      <c r="Y20" t="s">
        <v>2</v>
      </c>
      <c r="Z20">
        <v>10</v>
      </c>
      <c r="AA20">
        <v>62</v>
      </c>
      <c r="AB20">
        <v>21</v>
      </c>
    </row>
    <row r="21" spans="1:38" x14ac:dyDescent="0.3">
      <c r="D21" t="s">
        <v>23</v>
      </c>
      <c r="E21" s="10">
        <f t="shared" si="4"/>
        <v>15</v>
      </c>
      <c r="F21" s="10">
        <f t="shared" si="4"/>
        <v>58</v>
      </c>
      <c r="G21" s="10">
        <f t="shared" si="4"/>
        <v>3</v>
      </c>
      <c r="H21" s="10">
        <f t="shared" si="5"/>
        <v>76</v>
      </c>
      <c r="I21">
        <f t="shared" si="3"/>
        <v>33</v>
      </c>
      <c r="L21" s="1"/>
      <c r="M21" s="1"/>
      <c r="Y21" t="s">
        <v>33</v>
      </c>
      <c r="Z21">
        <v>2</v>
      </c>
      <c r="AA21">
        <v>22</v>
      </c>
      <c r="AB21">
        <v>7</v>
      </c>
    </row>
    <row r="22" spans="1:38" x14ac:dyDescent="0.3">
      <c r="D22" t="s">
        <v>24</v>
      </c>
      <c r="E22" s="10">
        <f t="shared" si="4"/>
        <v>36</v>
      </c>
      <c r="F22" s="10">
        <f t="shared" si="4"/>
        <v>75</v>
      </c>
      <c r="G22" s="10">
        <f t="shared" si="4"/>
        <v>6</v>
      </c>
      <c r="H22" s="10">
        <f t="shared" si="5"/>
        <v>117</v>
      </c>
      <c r="I22">
        <f t="shared" si="3"/>
        <v>41</v>
      </c>
      <c r="L22" s="1"/>
      <c r="M22" s="1"/>
      <c r="Z22">
        <f>SUM(Z13:Z21)</f>
        <v>84</v>
      </c>
      <c r="AA22">
        <f t="shared" ref="AA22:AB22" si="6">SUM(AA13:AA21)</f>
        <v>262</v>
      </c>
      <c r="AB22">
        <f t="shared" si="6"/>
        <v>47</v>
      </c>
    </row>
    <row r="23" spans="1:38" x14ac:dyDescent="0.3">
      <c r="D23" t="s">
        <v>25</v>
      </c>
      <c r="E23" s="10">
        <f t="shared" si="4"/>
        <v>43</v>
      </c>
      <c r="F23" s="10">
        <f t="shared" si="4"/>
        <v>113</v>
      </c>
      <c r="G23" s="10">
        <f t="shared" si="4"/>
        <v>10</v>
      </c>
      <c r="H23" s="10">
        <f t="shared" si="5"/>
        <v>166</v>
      </c>
      <c r="I23">
        <f t="shared" si="3"/>
        <v>49</v>
      </c>
      <c r="L23" s="1"/>
      <c r="M23" s="1"/>
    </row>
    <row r="24" spans="1:38" x14ac:dyDescent="0.3">
      <c r="D24" t="s">
        <v>26</v>
      </c>
      <c r="E24" s="10">
        <f t="shared" si="4"/>
        <v>54</v>
      </c>
      <c r="F24" s="10">
        <f t="shared" si="4"/>
        <v>144</v>
      </c>
      <c r="G24" s="10">
        <f t="shared" si="4"/>
        <v>12</v>
      </c>
      <c r="H24" s="10">
        <f t="shared" si="5"/>
        <v>210</v>
      </c>
      <c r="I24">
        <f t="shared" si="3"/>
        <v>44</v>
      </c>
      <c r="L24" s="1"/>
      <c r="M24" s="1"/>
      <c r="S24" s="1"/>
      <c r="T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2"/>
      <c r="AK24" s="2"/>
      <c r="AL24" s="27"/>
    </row>
    <row r="25" spans="1:38" x14ac:dyDescent="0.3">
      <c r="D25" t="s">
        <v>27</v>
      </c>
      <c r="E25" s="10">
        <f t="shared" si="4"/>
        <v>72</v>
      </c>
      <c r="F25" s="10">
        <f t="shared" si="4"/>
        <v>178</v>
      </c>
      <c r="G25" s="10">
        <f t="shared" si="4"/>
        <v>19</v>
      </c>
      <c r="H25" s="10">
        <f t="shared" si="5"/>
        <v>269</v>
      </c>
      <c r="I25">
        <f t="shared" si="3"/>
        <v>59</v>
      </c>
      <c r="L25" s="1"/>
      <c r="M25" s="1"/>
      <c r="S25" s="1"/>
      <c r="T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36"/>
    </row>
    <row r="26" spans="1:38" x14ac:dyDescent="0.3">
      <c r="D26" t="s">
        <v>28</v>
      </c>
      <c r="E26" s="10">
        <f t="shared" si="4"/>
        <v>82</v>
      </c>
      <c r="F26" s="10">
        <f t="shared" si="4"/>
        <v>240</v>
      </c>
      <c r="G26" s="10">
        <f t="shared" si="4"/>
        <v>40</v>
      </c>
      <c r="H26" s="10">
        <f t="shared" si="5"/>
        <v>362</v>
      </c>
      <c r="I26">
        <f t="shared" si="3"/>
        <v>93</v>
      </c>
      <c r="L26" s="1"/>
      <c r="M26" s="1"/>
      <c r="S26" s="1"/>
      <c r="T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36"/>
    </row>
    <row r="27" spans="1:38" x14ac:dyDescent="0.3">
      <c r="D27" t="s">
        <v>29</v>
      </c>
      <c r="E27" s="19">
        <f t="shared" si="4"/>
        <v>84</v>
      </c>
      <c r="F27" s="19">
        <f t="shared" si="4"/>
        <v>262</v>
      </c>
      <c r="G27" s="19">
        <f t="shared" si="4"/>
        <v>47</v>
      </c>
      <c r="H27" s="19">
        <f t="shared" si="5"/>
        <v>393</v>
      </c>
      <c r="I27">
        <f t="shared" si="3"/>
        <v>31</v>
      </c>
      <c r="L27" s="1"/>
      <c r="M27" s="1"/>
      <c r="S27" s="1"/>
      <c r="T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36"/>
    </row>
    <row r="28" spans="1:38" x14ac:dyDescent="0.3">
      <c r="D28" s="8"/>
      <c r="E28" s="10"/>
      <c r="F28" s="10"/>
      <c r="G28" s="10"/>
      <c r="H28" s="10"/>
      <c r="I28" s="10"/>
      <c r="L28" s="1"/>
      <c r="M28" s="1"/>
      <c r="S28" s="1"/>
      <c r="T28" s="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37"/>
    </row>
    <row r="29" spans="1:38" x14ac:dyDescent="0.3">
      <c r="D29" s="8"/>
      <c r="E29" s="16">
        <f>E27/H27</f>
        <v>0.21374045801526717</v>
      </c>
      <c r="F29" s="16">
        <f>F27/H27</f>
        <v>0.66666666666666663</v>
      </c>
      <c r="G29" s="16">
        <f>G27/H27</f>
        <v>0.11959287531806616</v>
      </c>
      <c r="H29"/>
      <c r="I29"/>
      <c r="L29" s="1"/>
      <c r="M29" s="1"/>
      <c r="S29" s="1"/>
      <c r="T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8" x14ac:dyDescent="0.3">
      <c r="D30" s="2"/>
      <c r="J30" s="1"/>
      <c r="K30" s="1"/>
      <c r="L30" s="1"/>
      <c r="M30" s="1"/>
      <c r="S30" s="1"/>
      <c r="T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8" x14ac:dyDescent="0.3">
      <c r="D31" s="2"/>
      <c r="E31" s="2"/>
      <c r="F31"/>
      <c r="G31"/>
      <c r="J31" s="1"/>
      <c r="K31" s="1"/>
      <c r="L31" s="1"/>
      <c r="M31" s="1"/>
      <c r="S31" s="1"/>
      <c r="T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8" x14ac:dyDescent="0.3">
      <c r="A32"/>
      <c r="B32"/>
      <c r="C32"/>
      <c r="D32"/>
      <c r="E32"/>
      <c r="F32"/>
      <c r="G32"/>
      <c r="J32" s="1"/>
      <c r="K32" s="1"/>
      <c r="L32" s="1"/>
      <c r="M32" s="1"/>
      <c r="S32" s="1"/>
      <c r="T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">
      <c r="A33"/>
      <c r="B33"/>
      <c r="C33"/>
      <c r="D33"/>
      <c r="E33"/>
      <c r="J33" s="1"/>
      <c r="K33" s="1"/>
      <c r="L33" s="1"/>
      <c r="M33" s="1"/>
      <c r="S33" s="1"/>
      <c r="T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">
      <c r="A34"/>
      <c r="B34"/>
      <c r="C34"/>
      <c r="D34"/>
      <c r="E34"/>
      <c r="J34" s="1"/>
      <c r="K34" s="1"/>
      <c r="L34" s="1"/>
      <c r="M34" s="1"/>
      <c r="N34" s="1"/>
      <c r="O34" s="1"/>
      <c r="P34" s="1"/>
      <c r="Q34" s="1"/>
      <c r="S34" s="1"/>
      <c r="T34" s="1"/>
      <c r="Y34" s="1"/>
      <c r="Z34" s="1"/>
      <c r="AA34" s="1"/>
      <c r="AB34" s="1"/>
    </row>
    <row r="35" spans="1:37" x14ac:dyDescent="0.3">
      <c r="A35"/>
      <c r="B35"/>
      <c r="C35"/>
      <c r="D35"/>
      <c r="E35"/>
      <c r="J35" s="1"/>
      <c r="K35" s="1"/>
      <c r="L35" s="1"/>
      <c r="M35" s="1"/>
      <c r="N35" s="1"/>
      <c r="O35" s="1"/>
      <c r="P35" s="1"/>
      <c r="Q35" s="1"/>
      <c r="S35" s="1"/>
      <c r="T35" s="1"/>
      <c r="Y35" s="1"/>
      <c r="Z35" s="1"/>
      <c r="AA35" s="1"/>
      <c r="AB35" s="1"/>
    </row>
    <row r="36" spans="1:37" x14ac:dyDescent="0.3">
      <c r="A36"/>
      <c r="B36"/>
      <c r="C36"/>
      <c r="D36"/>
      <c r="E36"/>
      <c r="G36"/>
      <c r="H36"/>
      <c r="I36"/>
      <c r="L36" s="1"/>
      <c r="M36" s="1"/>
      <c r="N36" s="1"/>
      <c r="O36" s="1"/>
      <c r="P36" s="1"/>
      <c r="Q36" s="1"/>
      <c r="S36" s="1"/>
      <c r="T36" s="1"/>
      <c r="Y36" s="1"/>
      <c r="Z36" s="1"/>
      <c r="AA36" s="1"/>
      <c r="AB36" s="1"/>
    </row>
    <row r="37" spans="1:37" x14ac:dyDescent="0.3">
      <c r="A37"/>
      <c r="B37"/>
      <c r="C37"/>
      <c r="D37"/>
      <c r="E37"/>
      <c r="G37"/>
      <c r="H37"/>
      <c r="I37"/>
      <c r="Y37" s="1"/>
      <c r="Z37" s="1"/>
      <c r="AA37" s="1"/>
      <c r="AB37" s="1"/>
    </row>
    <row r="38" spans="1:37" x14ac:dyDescent="0.3">
      <c r="A38"/>
      <c r="B38"/>
      <c r="C38"/>
      <c r="D38"/>
      <c r="E38"/>
      <c r="G38"/>
      <c r="H38"/>
      <c r="I38"/>
      <c r="L38" s="1"/>
      <c r="M38" s="1"/>
      <c r="N38" s="1"/>
      <c r="O38" s="1"/>
      <c r="P38" s="1"/>
      <c r="Q38" s="1"/>
      <c r="R38" s="1"/>
      <c r="S38" s="1"/>
      <c r="T38" s="1"/>
      <c r="Y38" s="1"/>
      <c r="Z38" s="1"/>
      <c r="AA38" s="1"/>
      <c r="AB38" s="1"/>
    </row>
    <row r="39" spans="1:37" x14ac:dyDescent="0.3">
      <c r="A39"/>
      <c r="B39"/>
      <c r="C39"/>
      <c r="D39"/>
      <c r="E39"/>
      <c r="G39"/>
      <c r="H39"/>
      <c r="I39"/>
      <c r="L39" s="1"/>
      <c r="M39" s="1"/>
      <c r="N39" s="1"/>
      <c r="O39" s="1"/>
      <c r="P39" s="1"/>
      <c r="Q39" s="1"/>
      <c r="R39" s="1"/>
      <c r="S39" s="1"/>
      <c r="T39" s="1"/>
      <c r="Y39" s="1"/>
      <c r="Z39" s="1"/>
      <c r="AA39" s="1"/>
      <c r="AB39" s="1"/>
    </row>
    <row r="40" spans="1:37" x14ac:dyDescent="0.3">
      <c r="A40"/>
      <c r="B40"/>
      <c r="C40"/>
      <c r="D40"/>
      <c r="E40"/>
      <c r="G40"/>
      <c r="H40"/>
      <c r="I40"/>
      <c r="L40" s="1"/>
      <c r="M40" s="1"/>
      <c r="N40" s="1"/>
      <c r="O40" s="1"/>
      <c r="P40" s="1"/>
      <c r="Q40" s="1"/>
      <c r="R40" s="1"/>
      <c r="S40" s="1"/>
      <c r="T40" s="1"/>
      <c r="Y40" s="1"/>
      <c r="Z40" s="1"/>
      <c r="AA40" s="1"/>
      <c r="AB40" s="1"/>
    </row>
    <row r="41" spans="1:37" x14ac:dyDescent="0.3">
      <c r="A41"/>
      <c r="B41"/>
      <c r="C41"/>
      <c r="D41"/>
      <c r="E41"/>
      <c r="G41"/>
      <c r="H41"/>
      <c r="I41"/>
      <c r="L41" s="1"/>
      <c r="M41" s="1"/>
      <c r="N41" s="1"/>
      <c r="O41" s="1"/>
      <c r="P41" s="1"/>
      <c r="Q41" s="1"/>
      <c r="R41" s="1"/>
      <c r="S41" s="1"/>
      <c r="T41" s="1"/>
    </row>
    <row r="42" spans="1:37" x14ac:dyDescent="0.3">
      <c r="A42"/>
      <c r="B42"/>
      <c r="C42"/>
      <c r="D42"/>
      <c r="E42"/>
      <c r="G42"/>
      <c r="H42"/>
      <c r="I42"/>
      <c r="L42" s="1"/>
      <c r="M42" s="1"/>
      <c r="N42" s="1"/>
      <c r="O42" s="1"/>
      <c r="P42" s="1"/>
      <c r="Q42" s="1"/>
      <c r="R42" s="1"/>
      <c r="S42" s="1"/>
      <c r="T42" s="1"/>
    </row>
    <row r="43" spans="1:37" x14ac:dyDescent="0.3">
      <c r="A43"/>
      <c r="B43"/>
      <c r="C43"/>
      <c r="D43"/>
      <c r="E43"/>
      <c r="G43"/>
      <c r="H43"/>
      <c r="I43"/>
    </row>
    <row r="44" spans="1:37" x14ac:dyDescent="0.3">
      <c r="A44"/>
      <c r="B44"/>
      <c r="C44"/>
      <c r="D44"/>
      <c r="E44"/>
      <c r="G44"/>
      <c r="H44"/>
      <c r="I44"/>
    </row>
    <row r="45" spans="1:37" x14ac:dyDescent="0.3">
      <c r="G45"/>
      <c r="H45"/>
      <c r="I45"/>
      <c r="L45" s="1"/>
      <c r="M45" s="1"/>
      <c r="N45" s="1"/>
      <c r="O45" s="1"/>
    </row>
    <row r="46" spans="1:37" x14ac:dyDescent="0.3">
      <c r="K46" s="1"/>
      <c r="L46" s="1"/>
      <c r="M46" s="1"/>
      <c r="N46" s="1"/>
      <c r="O46" s="1"/>
    </row>
    <row r="47" spans="1:37" x14ac:dyDescent="0.3">
      <c r="K47" s="1"/>
      <c r="L47" s="1"/>
      <c r="M47" s="1"/>
      <c r="N47" s="1"/>
      <c r="O47" s="1"/>
    </row>
    <row r="48" spans="1:37" x14ac:dyDescent="0.3">
      <c r="K48" s="1"/>
      <c r="L48" s="1"/>
      <c r="M48" s="1"/>
      <c r="N48" s="1"/>
      <c r="O48" s="1"/>
    </row>
    <row r="49" spans="11:15" x14ac:dyDescent="0.3">
      <c r="K49" s="1"/>
      <c r="L49" s="1"/>
      <c r="M49" s="1"/>
      <c r="N49" s="1"/>
      <c r="O49" s="1"/>
    </row>
    <row r="50" spans="11:15" x14ac:dyDescent="0.3">
      <c r="K50" s="1"/>
      <c r="L50" s="1"/>
      <c r="M50" s="1"/>
      <c r="N50" s="1"/>
      <c r="O50" s="1"/>
    </row>
    <row r="51" spans="11:15" x14ac:dyDescent="0.3">
      <c r="K51" s="1"/>
      <c r="L51" s="1"/>
      <c r="M51" s="1"/>
      <c r="N51" s="1"/>
      <c r="O51" s="1"/>
    </row>
    <row r="52" spans="11:15" x14ac:dyDescent="0.3">
      <c r="K52" s="1"/>
      <c r="L52" s="1"/>
      <c r="M52" s="1"/>
      <c r="N52" s="1"/>
      <c r="O52" s="1"/>
    </row>
    <row r="53" spans="11:15" x14ac:dyDescent="0.3">
      <c r="K53" s="1"/>
      <c r="L53" s="1"/>
      <c r="M53" s="1"/>
      <c r="N53" s="1"/>
      <c r="O53" s="1"/>
    </row>
    <row r="54" spans="11:15" x14ac:dyDescent="0.3">
      <c r="K54" s="1"/>
      <c r="L54" s="1"/>
      <c r="M54" s="1"/>
      <c r="N54" s="1"/>
      <c r="O54" s="1"/>
    </row>
    <row r="55" spans="11:15" x14ac:dyDescent="0.3">
      <c r="K55" s="1"/>
      <c r="L55" s="1"/>
      <c r="M55" s="1"/>
      <c r="N55" s="1"/>
      <c r="O55" s="1"/>
    </row>
    <row r="56" spans="11:15" x14ac:dyDescent="0.3">
      <c r="K56" s="1"/>
      <c r="L56" s="1"/>
      <c r="M56" s="1"/>
      <c r="N56" s="1"/>
      <c r="O56" s="1"/>
    </row>
    <row r="57" spans="11:15" x14ac:dyDescent="0.3">
      <c r="K57" s="1"/>
      <c r="L57" s="1"/>
      <c r="M57" s="1"/>
      <c r="N57" s="1"/>
      <c r="O57" s="1"/>
    </row>
  </sheetData>
  <pageMargins left="0.70866141732283472" right="0.70866141732283472" top="0.74803149606299213" bottom="0.74803149606299213" header="0.31496062992125984" footer="0.31496062992125984"/>
  <pageSetup paperSize="8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183D1-CE75-487F-BF4E-D093441FFF45}">
  <sheetPr>
    <tabColor rgb="FF92D050"/>
    <pageSetUpPr fitToPage="1"/>
  </sheetPr>
  <dimension ref="A2:AL57"/>
  <sheetViews>
    <sheetView topLeftCell="A4" zoomScale="90" zoomScaleNormal="90" workbookViewId="0">
      <selection activeCell="J33" sqref="J33"/>
    </sheetView>
  </sheetViews>
  <sheetFormatPr defaultRowHeight="14.4" x14ac:dyDescent="0.3"/>
  <cols>
    <col min="1" max="5" width="10.77734375" style="1" customWidth="1"/>
    <col min="6" max="9" width="10.21875" style="1" customWidth="1"/>
    <col min="10" max="15" width="9.21875" customWidth="1"/>
    <col min="25" max="25" width="10.5546875" customWidth="1"/>
    <col min="26" max="35" width="11.44140625" customWidth="1"/>
    <col min="37" max="37" width="10.109375" customWidth="1"/>
  </cols>
  <sheetData>
    <row r="2" spans="1:38" x14ac:dyDescent="0.3">
      <c r="D2" t="s">
        <v>8</v>
      </c>
      <c r="E2"/>
      <c r="F2"/>
      <c r="G2"/>
      <c r="H2"/>
      <c r="I2"/>
      <c r="Y2" s="7" t="s">
        <v>38</v>
      </c>
      <c r="Z2" s="7"/>
      <c r="AA2" s="7"/>
      <c r="AB2" s="7"/>
    </row>
    <row r="3" spans="1:38" x14ac:dyDescent="0.3">
      <c r="D3"/>
      <c r="E3"/>
      <c r="F3"/>
      <c r="G3"/>
      <c r="H3"/>
      <c r="I3"/>
      <c r="T3" s="2"/>
      <c r="AK3" s="8"/>
      <c r="AL3" s="8"/>
    </row>
    <row r="4" spans="1:38" x14ac:dyDescent="0.3">
      <c r="D4" s="9"/>
      <c r="E4" s="9" t="s">
        <v>16</v>
      </c>
      <c r="F4" s="9" t="s">
        <v>17</v>
      </c>
      <c r="G4" s="9" t="s">
        <v>18</v>
      </c>
      <c r="H4" s="8" t="s">
        <v>31</v>
      </c>
      <c r="I4" s="8" t="s">
        <v>19</v>
      </c>
      <c r="J4" t="s">
        <v>20</v>
      </c>
      <c r="L4" s="1"/>
      <c r="M4" s="1"/>
      <c r="T4" s="2"/>
      <c r="Z4" t="e">
        <f>#REF!</f>
        <v>#REF!</v>
      </c>
      <c r="AA4" t="e">
        <f>#REF!</f>
        <v>#REF!</v>
      </c>
      <c r="AB4" t="e">
        <f>#REF!</f>
        <v>#REF!</v>
      </c>
      <c r="AC4" t="e">
        <f>#REF!</f>
        <v>#REF!</v>
      </c>
      <c r="AD4" t="e">
        <f>#REF!</f>
        <v>#REF!</v>
      </c>
      <c r="AE4" t="e">
        <f>#REF!</f>
        <v>#REF!</v>
      </c>
      <c r="AF4" t="e">
        <f>#REF!</f>
        <v>#REF!</v>
      </c>
      <c r="AG4" t="e">
        <f>#REF!</f>
        <v>#REF!</v>
      </c>
      <c r="AH4" t="e">
        <f>#REF!</f>
        <v>#REF!</v>
      </c>
      <c r="AI4" t="e">
        <f>#REF!</f>
        <v>#REF!</v>
      </c>
      <c r="AJ4" t="e">
        <f>#REF!</f>
        <v>#REF!</v>
      </c>
      <c r="AK4" t="e">
        <f>#REF!</f>
        <v>#REF!</v>
      </c>
      <c r="AL4" t="e">
        <f>#REF!</f>
        <v>#REF!</v>
      </c>
    </row>
    <row r="5" spans="1:38" x14ac:dyDescent="0.3">
      <c r="D5" t="s">
        <v>13</v>
      </c>
      <c r="E5">
        <v>0</v>
      </c>
      <c r="F5">
        <v>2</v>
      </c>
      <c r="G5">
        <v>1</v>
      </c>
      <c r="H5" s="10">
        <f>SUM(E5:G5)</f>
        <v>3</v>
      </c>
      <c r="I5" s="10">
        <f>H19</f>
        <v>3</v>
      </c>
      <c r="J5" s="32">
        <f>H5/6</f>
        <v>0.5</v>
      </c>
      <c r="L5" s="1"/>
      <c r="M5" s="1"/>
      <c r="T5" s="2"/>
      <c r="Y5" t="e">
        <f>#REF!</f>
        <v>#REF!</v>
      </c>
      <c r="Z5" t="e">
        <f>#REF!</f>
        <v>#REF!</v>
      </c>
      <c r="AA5" t="e">
        <f>#REF!</f>
        <v>#REF!</v>
      </c>
      <c r="AB5" t="e">
        <f>#REF!</f>
        <v>#REF!</v>
      </c>
      <c r="AC5" t="e">
        <f>#REF!</f>
        <v>#REF!</v>
      </c>
      <c r="AD5" t="e">
        <f>#REF!</f>
        <v>#REF!</v>
      </c>
      <c r="AE5" t="e">
        <f>#REF!</f>
        <v>#REF!</v>
      </c>
      <c r="AF5" t="e">
        <f>#REF!</f>
        <v>#REF!</v>
      </c>
      <c r="AG5" t="e">
        <f>#REF!</f>
        <v>#REF!</v>
      </c>
      <c r="AH5" t="e">
        <f>#REF!</f>
        <v>#REF!</v>
      </c>
      <c r="AI5" t="e">
        <f>#REF!</f>
        <v>#REF!</v>
      </c>
      <c r="AJ5" t="e">
        <f>#REF!</f>
        <v>#REF!</v>
      </c>
      <c r="AK5" t="e">
        <f>#REF!</f>
        <v>#REF!</v>
      </c>
      <c r="AL5" s="6" t="e">
        <f>#REF!</f>
        <v>#REF!</v>
      </c>
    </row>
    <row r="6" spans="1:38" x14ac:dyDescent="0.3">
      <c r="D6" t="s">
        <v>10</v>
      </c>
      <c r="E6">
        <v>0</v>
      </c>
      <c r="F6">
        <v>0</v>
      </c>
      <c r="G6">
        <v>0</v>
      </c>
      <c r="H6" s="10">
        <f t="shared" ref="H6:H13" si="0">SUM(E6:G6)</f>
        <v>0</v>
      </c>
      <c r="I6" s="10">
        <f t="shared" ref="I6:I13" si="1">H20</f>
        <v>3</v>
      </c>
      <c r="J6" s="32">
        <f t="shared" ref="J6:J11" si="2">H6/6</f>
        <v>0</v>
      </c>
      <c r="L6" s="1"/>
      <c r="M6" s="1"/>
      <c r="T6" s="2"/>
      <c r="X6" s="1"/>
      <c r="Y6" t="e">
        <f>#REF!</f>
        <v>#REF!</v>
      </c>
      <c r="Z6" t="e">
        <f>#REF!</f>
        <v>#REF!</v>
      </c>
      <c r="AA6" t="e">
        <f>#REF!</f>
        <v>#REF!</v>
      </c>
      <c r="AB6" t="e">
        <f>#REF!</f>
        <v>#REF!</v>
      </c>
      <c r="AC6" t="e">
        <f>#REF!</f>
        <v>#REF!</v>
      </c>
      <c r="AD6" t="e">
        <f>#REF!</f>
        <v>#REF!</v>
      </c>
      <c r="AE6" t="e">
        <f>#REF!</f>
        <v>#REF!</v>
      </c>
      <c r="AF6" t="e">
        <f>#REF!</f>
        <v>#REF!</v>
      </c>
      <c r="AG6" t="e">
        <f>#REF!</f>
        <v>#REF!</v>
      </c>
      <c r="AH6" t="e">
        <f>#REF!</f>
        <v>#REF!</v>
      </c>
      <c r="AI6" t="e">
        <f>#REF!</f>
        <v>#REF!</v>
      </c>
      <c r="AJ6" t="e">
        <f>#REF!</f>
        <v>#REF!</v>
      </c>
      <c r="AK6" t="e">
        <f>#REF!</f>
        <v>#REF!</v>
      </c>
      <c r="AL6" s="6" t="e">
        <f>#REF!</f>
        <v>#REF!</v>
      </c>
    </row>
    <row r="7" spans="1:38" x14ac:dyDescent="0.3">
      <c r="D7" t="s">
        <v>7</v>
      </c>
      <c r="E7">
        <v>1</v>
      </c>
      <c r="F7">
        <v>2</v>
      </c>
      <c r="G7">
        <v>1</v>
      </c>
      <c r="H7" s="10">
        <f t="shared" si="0"/>
        <v>4</v>
      </c>
      <c r="I7" s="10">
        <f t="shared" si="1"/>
        <v>7</v>
      </c>
      <c r="J7" s="32">
        <f t="shared" si="2"/>
        <v>0.66666666666666663</v>
      </c>
      <c r="L7" s="1"/>
      <c r="M7" s="1"/>
      <c r="T7" s="2"/>
      <c r="X7" s="1"/>
      <c r="Y7" t="e">
        <f>#REF!</f>
        <v>#REF!</v>
      </c>
      <c r="Z7" t="e">
        <f>#REF!</f>
        <v>#REF!</v>
      </c>
      <c r="AA7" t="e">
        <f>#REF!</f>
        <v>#REF!</v>
      </c>
      <c r="AB7" t="e">
        <f>#REF!</f>
        <v>#REF!</v>
      </c>
      <c r="AC7" t="e">
        <f>#REF!</f>
        <v>#REF!</v>
      </c>
      <c r="AD7" t="e">
        <f>#REF!</f>
        <v>#REF!</v>
      </c>
      <c r="AE7" t="e">
        <f>#REF!</f>
        <v>#REF!</v>
      </c>
      <c r="AF7" t="e">
        <f>#REF!</f>
        <v>#REF!</v>
      </c>
      <c r="AG7" t="e">
        <f>#REF!</f>
        <v>#REF!</v>
      </c>
      <c r="AH7" t="e">
        <f>#REF!</f>
        <v>#REF!</v>
      </c>
      <c r="AI7" t="e">
        <f>#REF!</f>
        <v>#REF!</v>
      </c>
      <c r="AJ7" t="e">
        <f>#REF!</f>
        <v>#REF!</v>
      </c>
      <c r="AK7" t="e">
        <f>#REF!</f>
        <v>#REF!</v>
      </c>
      <c r="AL7" s="6" t="e">
        <f>#REF!</f>
        <v>#REF!</v>
      </c>
    </row>
    <row r="8" spans="1:38" x14ac:dyDescent="0.3">
      <c r="D8" t="s">
        <v>1</v>
      </c>
      <c r="E8">
        <v>2</v>
      </c>
      <c r="F8">
        <v>2</v>
      </c>
      <c r="G8">
        <v>2</v>
      </c>
      <c r="H8" s="10">
        <f t="shared" si="0"/>
        <v>6</v>
      </c>
      <c r="I8" s="10">
        <f t="shared" si="1"/>
        <v>13</v>
      </c>
      <c r="J8" s="32">
        <f t="shared" si="2"/>
        <v>1</v>
      </c>
      <c r="L8" s="1"/>
      <c r="M8" s="1"/>
      <c r="T8" s="2"/>
      <c r="X8" s="1"/>
      <c r="Y8" t="e">
        <f>#REF!</f>
        <v>#REF!</v>
      </c>
      <c r="Z8" t="e">
        <f>#REF!</f>
        <v>#REF!</v>
      </c>
      <c r="AA8" t="e">
        <f>#REF!</f>
        <v>#REF!</v>
      </c>
      <c r="AB8" s="7" t="e">
        <f>#REF!</f>
        <v>#REF!</v>
      </c>
      <c r="AC8" t="e">
        <f>#REF!</f>
        <v>#REF!</v>
      </c>
      <c r="AD8" t="e">
        <f>#REF!</f>
        <v>#REF!</v>
      </c>
      <c r="AE8" t="e">
        <f>#REF!</f>
        <v>#REF!</v>
      </c>
      <c r="AF8" t="e">
        <f>#REF!</f>
        <v>#REF!</v>
      </c>
      <c r="AG8" t="e">
        <f>#REF!</f>
        <v>#REF!</v>
      </c>
      <c r="AH8" t="e">
        <f>#REF!</f>
        <v>#REF!</v>
      </c>
      <c r="AI8" t="e">
        <f>#REF!</f>
        <v>#REF!</v>
      </c>
      <c r="AJ8" t="e">
        <f>#REF!</f>
        <v>#REF!</v>
      </c>
      <c r="AK8" t="e">
        <f>#REF!</f>
        <v>#REF!</v>
      </c>
      <c r="AL8" s="35" t="e">
        <f>#REF!</f>
        <v>#REF!</v>
      </c>
    </row>
    <row r="9" spans="1:38" x14ac:dyDescent="0.3">
      <c r="D9" t="s">
        <v>12</v>
      </c>
      <c r="E9">
        <v>0</v>
      </c>
      <c r="F9">
        <v>4</v>
      </c>
      <c r="G9">
        <v>1</v>
      </c>
      <c r="H9" s="10">
        <f t="shared" si="0"/>
        <v>5</v>
      </c>
      <c r="I9" s="10">
        <f t="shared" si="1"/>
        <v>18</v>
      </c>
      <c r="J9" s="32">
        <f t="shared" si="2"/>
        <v>0.83333333333333337</v>
      </c>
      <c r="L9" s="1"/>
      <c r="M9" s="1"/>
      <c r="T9" s="2"/>
      <c r="X9" s="1"/>
    </row>
    <row r="10" spans="1:38" x14ac:dyDescent="0.3">
      <c r="D10" t="s">
        <v>3</v>
      </c>
      <c r="E10">
        <v>1</v>
      </c>
      <c r="F10">
        <v>1</v>
      </c>
      <c r="G10">
        <v>1</v>
      </c>
      <c r="H10" s="10">
        <f t="shared" si="0"/>
        <v>3</v>
      </c>
      <c r="I10" s="10">
        <f t="shared" si="1"/>
        <v>21</v>
      </c>
      <c r="J10" s="32">
        <f t="shared" si="2"/>
        <v>0.5</v>
      </c>
      <c r="L10" s="1"/>
      <c r="M10" s="1"/>
      <c r="T10" s="2"/>
      <c r="X10" s="1"/>
    </row>
    <row r="11" spans="1:38" x14ac:dyDescent="0.3">
      <c r="D11" t="s">
        <v>5</v>
      </c>
      <c r="E11">
        <v>0</v>
      </c>
      <c r="F11">
        <v>14</v>
      </c>
      <c r="G11">
        <v>0</v>
      </c>
      <c r="H11" s="10">
        <f t="shared" si="0"/>
        <v>14</v>
      </c>
      <c r="I11" s="10">
        <f t="shared" si="1"/>
        <v>35</v>
      </c>
      <c r="J11" s="32">
        <f t="shared" si="2"/>
        <v>2.3333333333333335</v>
      </c>
      <c r="L11" s="1"/>
      <c r="M11" s="1"/>
      <c r="T11" s="2"/>
      <c r="Z11" t="s">
        <v>6</v>
      </c>
      <c r="AA11" t="s">
        <v>4</v>
      </c>
      <c r="AB11" t="s">
        <v>0</v>
      </c>
    </row>
    <row r="12" spans="1:38" x14ac:dyDescent="0.3">
      <c r="D12" t="s">
        <v>2</v>
      </c>
      <c r="E12">
        <v>1</v>
      </c>
      <c r="F12">
        <v>14</v>
      </c>
      <c r="G12">
        <v>1</v>
      </c>
      <c r="H12" s="10">
        <f t="shared" si="0"/>
        <v>16</v>
      </c>
      <c r="I12" s="10">
        <f t="shared" si="1"/>
        <v>51</v>
      </c>
      <c r="J12" s="32">
        <f>H12/6</f>
        <v>2.6666666666666665</v>
      </c>
      <c r="L12" s="1"/>
      <c r="M12" s="1"/>
      <c r="T12" s="2"/>
      <c r="Y12" s="21" t="s">
        <v>9</v>
      </c>
      <c r="Z12" s="21">
        <v>2</v>
      </c>
      <c r="AA12" s="21">
        <v>22</v>
      </c>
      <c r="AB12" s="21">
        <v>8</v>
      </c>
    </row>
    <row r="13" spans="1:38" x14ac:dyDescent="0.3">
      <c r="A13" s="4" t="s">
        <v>32</v>
      </c>
      <c r="B13" s="4"/>
      <c r="C13" s="5"/>
      <c r="D13" s="3" t="s">
        <v>33</v>
      </c>
      <c r="E13" s="3">
        <v>0</v>
      </c>
      <c r="F13" s="3">
        <v>3</v>
      </c>
      <c r="G13" s="3">
        <v>2</v>
      </c>
      <c r="H13" s="34">
        <f t="shared" si="0"/>
        <v>5</v>
      </c>
      <c r="I13" s="12">
        <f t="shared" si="1"/>
        <v>56</v>
      </c>
      <c r="J13" s="33">
        <f>H13/4</f>
        <v>1.25</v>
      </c>
      <c r="K13" s="14" t="s">
        <v>34</v>
      </c>
      <c r="L13" s="1"/>
      <c r="M13" s="1"/>
      <c r="T13" s="2"/>
      <c r="Y13" t="s">
        <v>13</v>
      </c>
      <c r="Z13">
        <v>0</v>
      </c>
      <c r="AA13">
        <v>2</v>
      </c>
      <c r="AB13">
        <v>1</v>
      </c>
    </row>
    <row r="14" spans="1:38" x14ac:dyDescent="0.3">
      <c r="D14" s="8" t="s">
        <v>15</v>
      </c>
      <c r="E14" s="15">
        <f>SUM(E5:E13)</f>
        <v>5</v>
      </c>
      <c r="F14" s="15">
        <f>SUM(F5:F13)</f>
        <v>42</v>
      </c>
      <c r="G14" s="15">
        <f>SUM(G5:G13)</f>
        <v>9</v>
      </c>
      <c r="H14" s="15">
        <f>SUM(H5:H13)</f>
        <v>56</v>
      </c>
      <c r="I14" s="10"/>
      <c r="L14" s="1"/>
      <c r="M14" s="1"/>
      <c r="Y14" t="s">
        <v>10</v>
      </c>
      <c r="Z14">
        <v>0</v>
      </c>
      <c r="AA14">
        <v>0</v>
      </c>
      <c r="AB14">
        <v>0</v>
      </c>
    </row>
    <row r="15" spans="1:38" x14ac:dyDescent="0.3">
      <c r="D15" s="8"/>
      <c r="E15" s="16"/>
      <c r="F15" s="16"/>
      <c r="G15" s="16"/>
      <c r="H15" s="17"/>
      <c r="I15"/>
      <c r="L15" s="1"/>
      <c r="M15" s="1"/>
      <c r="Y15" t="s">
        <v>7</v>
      </c>
      <c r="Z15">
        <v>1</v>
      </c>
      <c r="AA15">
        <v>2</v>
      </c>
      <c r="AB15">
        <v>1</v>
      </c>
    </row>
    <row r="16" spans="1:38" x14ac:dyDescent="0.3">
      <c r="D16" s="8"/>
      <c r="E16"/>
      <c r="F16"/>
      <c r="G16"/>
      <c r="H16"/>
      <c r="I16"/>
      <c r="L16" s="1"/>
      <c r="M16" s="1"/>
      <c r="Y16" t="s">
        <v>1</v>
      </c>
      <c r="Z16">
        <v>2</v>
      </c>
      <c r="AA16">
        <v>2</v>
      </c>
      <c r="AB16">
        <v>2</v>
      </c>
    </row>
    <row r="17" spans="1:37" x14ac:dyDescent="0.3">
      <c r="D17" t="s">
        <v>21</v>
      </c>
      <c r="E17"/>
      <c r="F17"/>
      <c r="G17"/>
      <c r="H17"/>
      <c r="I17"/>
      <c r="L17" s="1"/>
      <c r="M17" s="1"/>
      <c r="Y17" t="s">
        <v>12</v>
      </c>
      <c r="Z17">
        <v>0</v>
      </c>
      <c r="AA17">
        <v>4</v>
      </c>
      <c r="AB17">
        <v>1</v>
      </c>
    </row>
    <row r="18" spans="1:37" x14ac:dyDescent="0.3">
      <c r="D18" s="18"/>
      <c r="E18" s="8" t="s">
        <v>16</v>
      </c>
      <c r="F18" s="8" t="s">
        <v>17</v>
      </c>
      <c r="G18" s="8" t="s">
        <v>18</v>
      </c>
      <c r="H18" s="8" t="s">
        <v>19</v>
      </c>
      <c r="I18" s="8" t="str">
        <f>H4</f>
        <v>New NIS per cycle</v>
      </c>
      <c r="L18" s="1"/>
      <c r="M18" s="1"/>
      <c r="Y18" t="s">
        <v>3</v>
      </c>
      <c r="Z18">
        <v>1</v>
      </c>
      <c r="AA18">
        <v>1</v>
      </c>
      <c r="AB18">
        <v>1</v>
      </c>
    </row>
    <row r="19" spans="1:37" x14ac:dyDescent="0.3">
      <c r="D19" t="s">
        <v>13</v>
      </c>
      <c r="E19" s="10">
        <f>E5</f>
        <v>0</v>
      </c>
      <c r="F19" s="10">
        <f>F5</f>
        <v>2</v>
      </c>
      <c r="G19" s="10">
        <f>G5</f>
        <v>1</v>
      </c>
      <c r="H19" s="10">
        <f>SUM(E19:G19)</f>
        <v>3</v>
      </c>
      <c r="I19">
        <f t="shared" ref="I19:I27" si="3">H5</f>
        <v>3</v>
      </c>
      <c r="L19" s="1"/>
      <c r="M19" s="1"/>
      <c r="Y19" t="s">
        <v>5</v>
      </c>
      <c r="Z19">
        <v>0</v>
      </c>
      <c r="AA19">
        <v>14</v>
      </c>
      <c r="AB19">
        <v>0</v>
      </c>
    </row>
    <row r="20" spans="1:37" x14ac:dyDescent="0.3">
      <c r="D20" t="s">
        <v>22</v>
      </c>
      <c r="E20" s="10">
        <f t="shared" ref="E20:G27" si="4">E19+E6</f>
        <v>0</v>
      </c>
      <c r="F20" s="10">
        <f t="shared" si="4"/>
        <v>2</v>
      </c>
      <c r="G20" s="10">
        <f t="shared" si="4"/>
        <v>1</v>
      </c>
      <c r="H20" s="10">
        <f t="shared" ref="H20:H27" si="5">SUM(E20:G20)</f>
        <v>3</v>
      </c>
      <c r="I20">
        <f t="shared" si="3"/>
        <v>0</v>
      </c>
      <c r="L20" s="1"/>
      <c r="M20" s="1"/>
      <c r="Y20" t="s">
        <v>2</v>
      </c>
      <c r="Z20">
        <v>1</v>
      </c>
      <c r="AA20">
        <v>14</v>
      </c>
      <c r="AB20">
        <v>1</v>
      </c>
    </row>
    <row r="21" spans="1:37" x14ac:dyDescent="0.3">
      <c r="D21" t="s">
        <v>23</v>
      </c>
      <c r="E21" s="10">
        <f t="shared" si="4"/>
        <v>1</v>
      </c>
      <c r="F21" s="10">
        <f t="shared" si="4"/>
        <v>4</v>
      </c>
      <c r="G21" s="10">
        <f t="shared" si="4"/>
        <v>2</v>
      </c>
      <c r="H21" s="10">
        <f t="shared" si="5"/>
        <v>7</v>
      </c>
      <c r="I21">
        <f t="shared" si="3"/>
        <v>4</v>
      </c>
      <c r="L21" s="1"/>
      <c r="M21" s="1"/>
      <c r="Y21" t="s">
        <v>33</v>
      </c>
      <c r="Z21">
        <v>0</v>
      </c>
      <c r="AA21">
        <v>3</v>
      </c>
      <c r="AB21">
        <v>2</v>
      </c>
    </row>
    <row r="22" spans="1:37" x14ac:dyDescent="0.3">
      <c r="D22" t="s">
        <v>24</v>
      </c>
      <c r="E22" s="10">
        <f t="shared" si="4"/>
        <v>3</v>
      </c>
      <c r="F22" s="10">
        <f t="shared" si="4"/>
        <v>6</v>
      </c>
      <c r="G22" s="10">
        <f t="shared" si="4"/>
        <v>4</v>
      </c>
      <c r="H22" s="10">
        <f t="shared" si="5"/>
        <v>13</v>
      </c>
      <c r="I22">
        <f t="shared" si="3"/>
        <v>6</v>
      </c>
      <c r="L22" s="1"/>
      <c r="M22" s="1"/>
      <c r="Z22">
        <f>SUM(Z13:Z21)</f>
        <v>5</v>
      </c>
      <c r="AA22">
        <f t="shared" ref="AA22:AB22" si="6">SUM(AA13:AA21)</f>
        <v>42</v>
      </c>
      <c r="AB22">
        <f t="shared" si="6"/>
        <v>9</v>
      </c>
    </row>
    <row r="23" spans="1:37" x14ac:dyDescent="0.3">
      <c r="D23" t="s">
        <v>25</v>
      </c>
      <c r="E23" s="10">
        <f t="shared" si="4"/>
        <v>3</v>
      </c>
      <c r="F23" s="10">
        <f t="shared" si="4"/>
        <v>10</v>
      </c>
      <c r="G23" s="10">
        <f t="shared" si="4"/>
        <v>5</v>
      </c>
      <c r="H23" s="10">
        <f t="shared" si="5"/>
        <v>18</v>
      </c>
      <c r="I23">
        <f t="shared" si="3"/>
        <v>5</v>
      </c>
      <c r="L23" s="1"/>
      <c r="M23" s="1"/>
    </row>
    <row r="24" spans="1:37" x14ac:dyDescent="0.3">
      <c r="D24" t="s">
        <v>26</v>
      </c>
      <c r="E24" s="10">
        <f t="shared" si="4"/>
        <v>4</v>
      </c>
      <c r="F24" s="10">
        <f t="shared" si="4"/>
        <v>11</v>
      </c>
      <c r="G24" s="10">
        <f t="shared" si="4"/>
        <v>6</v>
      </c>
      <c r="H24" s="10">
        <f t="shared" si="5"/>
        <v>21</v>
      </c>
      <c r="I24">
        <f t="shared" si="3"/>
        <v>3</v>
      </c>
      <c r="L24" s="1"/>
      <c r="M24" s="1"/>
      <c r="S24" s="1"/>
      <c r="T24" s="1"/>
    </row>
    <row r="25" spans="1:37" x14ac:dyDescent="0.3">
      <c r="D25" t="s">
        <v>27</v>
      </c>
      <c r="E25" s="10">
        <f t="shared" si="4"/>
        <v>4</v>
      </c>
      <c r="F25" s="10">
        <f t="shared" si="4"/>
        <v>25</v>
      </c>
      <c r="G25" s="10">
        <f t="shared" si="4"/>
        <v>6</v>
      </c>
      <c r="H25" s="10">
        <f t="shared" si="5"/>
        <v>35</v>
      </c>
      <c r="I25">
        <f t="shared" si="3"/>
        <v>14</v>
      </c>
      <c r="L25" s="1"/>
      <c r="M25" s="1"/>
      <c r="S25" s="1"/>
      <c r="T25" s="1"/>
    </row>
    <row r="26" spans="1:37" x14ac:dyDescent="0.3">
      <c r="D26" t="s">
        <v>28</v>
      </c>
      <c r="E26" s="10">
        <f t="shared" si="4"/>
        <v>5</v>
      </c>
      <c r="F26" s="10">
        <f t="shared" si="4"/>
        <v>39</v>
      </c>
      <c r="G26" s="10">
        <f t="shared" si="4"/>
        <v>7</v>
      </c>
      <c r="H26" s="10">
        <f t="shared" si="5"/>
        <v>51</v>
      </c>
      <c r="I26">
        <f t="shared" si="3"/>
        <v>16</v>
      </c>
      <c r="L26" s="1"/>
      <c r="M26" s="1"/>
      <c r="S26" s="1"/>
      <c r="T26" s="1"/>
    </row>
    <row r="27" spans="1:37" x14ac:dyDescent="0.3">
      <c r="D27" t="s">
        <v>29</v>
      </c>
      <c r="E27" s="19">
        <f t="shared" si="4"/>
        <v>5</v>
      </c>
      <c r="F27" s="19">
        <f t="shared" si="4"/>
        <v>42</v>
      </c>
      <c r="G27" s="19">
        <f t="shared" si="4"/>
        <v>9</v>
      </c>
      <c r="H27" s="19">
        <f t="shared" si="5"/>
        <v>56</v>
      </c>
      <c r="I27">
        <f t="shared" si="3"/>
        <v>5</v>
      </c>
      <c r="L27" s="1"/>
      <c r="M27" s="1"/>
      <c r="S27" s="1"/>
      <c r="T27" s="1"/>
    </row>
    <row r="28" spans="1:37" x14ac:dyDescent="0.3">
      <c r="D28" s="8"/>
      <c r="E28" s="10"/>
      <c r="F28" s="10"/>
      <c r="G28" s="10"/>
      <c r="H28" s="10"/>
      <c r="I28" s="10"/>
      <c r="L28" s="1"/>
      <c r="M28" s="1"/>
      <c r="S28" s="1"/>
      <c r="T28" s="1"/>
    </row>
    <row r="29" spans="1:37" x14ac:dyDescent="0.3">
      <c r="D29" s="8"/>
      <c r="E29" s="16">
        <f>E27/H27</f>
        <v>8.9285714285714288E-2</v>
      </c>
      <c r="F29" s="16">
        <f>F27/H27</f>
        <v>0.75</v>
      </c>
      <c r="G29" s="16">
        <f>G27/H27</f>
        <v>0.16071428571428573</v>
      </c>
      <c r="H29"/>
      <c r="I29"/>
      <c r="L29" s="1"/>
      <c r="M29" s="1"/>
      <c r="S29" s="1"/>
      <c r="T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">
      <c r="D30" s="2"/>
      <c r="J30" s="1"/>
      <c r="K30" s="1"/>
      <c r="L30" s="1"/>
      <c r="M30" s="1"/>
      <c r="S30" s="1"/>
      <c r="T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">
      <c r="D31" s="2"/>
      <c r="E31" s="2"/>
      <c r="F31"/>
      <c r="G31"/>
      <c r="J31" s="1"/>
      <c r="K31" s="1"/>
      <c r="L31" s="1"/>
      <c r="M31" s="1"/>
      <c r="S31" s="1"/>
      <c r="T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">
      <c r="A32"/>
      <c r="B32"/>
      <c r="C32"/>
      <c r="D32"/>
      <c r="E32"/>
      <c r="F32"/>
      <c r="G32"/>
      <c r="J32" s="1"/>
      <c r="K32" s="1"/>
      <c r="L32" s="1"/>
      <c r="M32" s="1"/>
      <c r="S32" s="1"/>
      <c r="T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">
      <c r="A33"/>
      <c r="B33"/>
      <c r="C33"/>
      <c r="D33"/>
      <c r="E33"/>
      <c r="J33" s="1"/>
      <c r="K33" s="1"/>
      <c r="L33" s="1"/>
      <c r="M33" s="1"/>
      <c r="S33" s="1"/>
      <c r="T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">
      <c r="A34"/>
      <c r="B34"/>
      <c r="C34"/>
      <c r="D34"/>
      <c r="E34"/>
      <c r="J34" s="1"/>
      <c r="K34" s="1"/>
      <c r="L34" s="1"/>
      <c r="M34" s="1"/>
      <c r="N34" s="1"/>
      <c r="O34" s="1"/>
      <c r="P34" s="1"/>
      <c r="Q34" s="1"/>
      <c r="S34" s="1"/>
      <c r="T34" s="1"/>
    </row>
    <row r="35" spans="1:37" x14ac:dyDescent="0.3">
      <c r="A35"/>
      <c r="B35"/>
      <c r="C35"/>
      <c r="D35"/>
      <c r="E35"/>
      <c r="J35" s="1"/>
      <c r="K35" s="1"/>
      <c r="L35" s="1"/>
      <c r="M35" s="1"/>
      <c r="N35" s="1"/>
      <c r="O35" s="1"/>
      <c r="P35" s="1"/>
      <c r="Q35" s="1"/>
      <c r="S35" s="1"/>
      <c r="T35" s="1"/>
    </row>
    <row r="36" spans="1:37" x14ac:dyDescent="0.3">
      <c r="A36"/>
      <c r="B36"/>
      <c r="C36"/>
      <c r="D36"/>
      <c r="E36"/>
      <c r="G36"/>
      <c r="H36"/>
      <c r="I36"/>
      <c r="L36" s="1"/>
      <c r="M36" s="1"/>
      <c r="N36" s="1"/>
      <c r="O36" s="1"/>
      <c r="P36" s="1"/>
      <c r="Q36" s="1"/>
      <c r="S36" s="1"/>
      <c r="T36" s="1"/>
    </row>
    <row r="37" spans="1:37" x14ac:dyDescent="0.3">
      <c r="A37"/>
      <c r="B37"/>
      <c r="C37"/>
      <c r="D37"/>
      <c r="E37"/>
      <c r="G37"/>
      <c r="H37"/>
      <c r="I37"/>
    </row>
    <row r="38" spans="1:37" x14ac:dyDescent="0.3">
      <c r="A38"/>
      <c r="B38"/>
      <c r="C38"/>
      <c r="D38"/>
      <c r="E38"/>
      <c r="G38"/>
      <c r="H38"/>
      <c r="I38"/>
      <c r="L38" s="1"/>
      <c r="M38" s="1"/>
      <c r="N38" s="1"/>
      <c r="O38" s="1"/>
      <c r="P38" s="1"/>
      <c r="Q38" s="1"/>
      <c r="R38" s="1"/>
      <c r="S38" s="1"/>
      <c r="T38" s="1"/>
    </row>
    <row r="39" spans="1:37" x14ac:dyDescent="0.3">
      <c r="A39"/>
      <c r="B39"/>
      <c r="C39"/>
      <c r="D39"/>
      <c r="E39"/>
      <c r="G39"/>
      <c r="H39"/>
      <c r="I39"/>
      <c r="L39" s="1"/>
      <c r="M39" s="1"/>
      <c r="N39" s="1"/>
      <c r="O39" s="1"/>
      <c r="P39" s="1"/>
      <c r="Q39" s="1"/>
      <c r="R39" s="1"/>
      <c r="S39" s="1"/>
      <c r="T39" s="1"/>
    </row>
    <row r="40" spans="1:37" x14ac:dyDescent="0.3">
      <c r="A40"/>
      <c r="B40"/>
      <c r="C40"/>
      <c r="D40"/>
      <c r="E40"/>
      <c r="G40"/>
      <c r="H40"/>
      <c r="I40"/>
      <c r="L40" s="1"/>
      <c r="M40" s="1"/>
      <c r="N40" s="1"/>
      <c r="O40" s="1"/>
      <c r="P40" s="1"/>
      <c r="Q40" s="1"/>
      <c r="R40" s="1"/>
      <c r="S40" s="1"/>
      <c r="T40" s="1"/>
    </row>
    <row r="41" spans="1:37" x14ac:dyDescent="0.3">
      <c r="A41"/>
      <c r="B41"/>
      <c r="C41"/>
      <c r="D41"/>
      <c r="E41"/>
      <c r="G41"/>
      <c r="H41"/>
      <c r="I41"/>
      <c r="L41" s="1"/>
      <c r="M41" s="1"/>
      <c r="N41" s="1"/>
      <c r="O41" s="1"/>
      <c r="P41" s="1"/>
      <c r="Q41" s="1"/>
      <c r="R41" s="1"/>
      <c r="S41" s="1"/>
      <c r="T41" s="1"/>
    </row>
    <row r="42" spans="1:37" x14ac:dyDescent="0.3">
      <c r="A42"/>
      <c r="B42"/>
      <c r="C42"/>
      <c r="D42"/>
      <c r="E42"/>
      <c r="G42"/>
      <c r="H42"/>
      <c r="I42"/>
      <c r="L42" s="1"/>
      <c r="M42" s="1"/>
      <c r="N42" s="1"/>
      <c r="O42" s="1"/>
      <c r="P42" s="1"/>
      <c r="Q42" s="1"/>
      <c r="R42" s="1"/>
      <c r="S42" s="1"/>
      <c r="T42" s="1"/>
    </row>
    <row r="43" spans="1:37" x14ac:dyDescent="0.3">
      <c r="A43"/>
      <c r="B43"/>
      <c r="C43"/>
      <c r="D43"/>
      <c r="E43"/>
      <c r="G43"/>
      <c r="H43"/>
      <c r="I43"/>
    </row>
    <row r="44" spans="1:37" x14ac:dyDescent="0.3">
      <c r="A44"/>
      <c r="B44"/>
      <c r="C44"/>
      <c r="D44"/>
      <c r="E44"/>
      <c r="G44"/>
      <c r="H44"/>
      <c r="I44"/>
    </row>
    <row r="45" spans="1:37" x14ac:dyDescent="0.3">
      <c r="G45"/>
      <c r="H45"/>
      <c r="I45"/>
      <c r="L45" s="1"/>
      <c r="M45" s="1"/>
      <c r="N45" s="1"/>
      <c r="O45" s="1"/>
    </row>
    <row r="46" spans="1:37" x14ac:dyDescent="0.3">
      <c r="K46" s="1"/>
      <c r="L46" s="1"/>
      <c r="M46" s="1"/>
      <c r="N46" s="1"/>
      <c r="O46" s="1"/>
    </row>
    <row r="47" spans="1:37" x14ac:dyDescent="0.3">
      <c r="K47" s="1"/>
      <c r="L47" s="1"/>
      <c r="M47" s="1"/>
      <c r="N47" s="1"/>
      <c r="O47" s="1"/>
    </row>
    <row r="48" spans="1:37" x14ac:dyDescent="0.3">
      <c r="K48" s="1"/>
      <c r="L48" s="1"/>
      <c r="M48" s="1"/>
      <c r="N48" s="1"/>
      <c r="O48" s="1"/>
    </row>
    <row r="49" spans="11:15" x14ac:dyDescent="0.3">
      <c r="K49" s="1"/>
      <c r="L49" s="1"/>
      <c r="M49" s="1"/>
      <c r="N49" s="1"/>
      <c r="O49" s="1"/>
    </row>
    <row r="50" spans="11:15" x14ac:dyDescent="0.3">
      <c r="K50" s="1"/>
      <c r="L50" s="1"/>
      <c r="M50" s="1"/>
      <c r="N50" s="1"/>
      <c r="O50" s="1"/>
    </row>
    <row r="51" spans="11:15" x14ac:dyDescent="0.3">
      <c r="K51" s="1"/>
      <c r="L51" s="1"/>
      <c r="M51" s="1"/>
      <c r="N51" s="1"/>
      <c r="O51" s="1"/>
    </row>
    <row r="52" spans="11:15" x14ac:dyDescent="0.3">
      <c r="K52" s="1"/>
      <c r="L52" s="1"/>
      <c r="M52" s="1"/>
      <c r="N52" s="1"/>
      <c r="O52" s="1"/>
    </row>
    <row r="53" spans="11:15" x14ac:dyDescent="0.3">
      <c r="K53" s="1"/>
      <c r="L53" s="1"/>
      <c r="M53" s="1"/>
      <c r="N53" s="1"/>
      <c r="O53" s="1"/>
    </row>
    <row r="54" spans="11:15" x14ac:dyDescent="0.3">
      <c r="K54" s="1"/>
      <c r="L54" s="1"/>
      <c r="M54" s="1"/>
      <c r="N54" s="1"/>
      <c r="O54" s="1"/>
    </row>
    <row r="55" spans="11:15" x14ac:dyDescent="0.3">
      <c r="K55" s="1"/>
      <c r="L55" s="1"/>
      <c r="M55" s="1"/>
      <c r="N55" s="1"/>
      <c r="O55" s="1"/>
    </row>
    <row r="56" spans="11:15" x14ac:dyDescent="0.3">
      <c r="K56" s="1"/>
      <c r="L56" s="1"/>
      <c r="M56" s="1"/>
      <c r="N56" s="1"/>
      <c r="O56" s="1"/>
    </row>
    <row r="57" spans="11:15" x14ac:dyDescent="0.3">
      <c r="K57" s="1"/>
      <c r="L57" s="1"/>
      <c r="M57" s="1"/>
      <c r="N57" s="1"/>
      <c r="O57" s="1"/>
    </row>
  </sheetData>
  <pageMargins left="0.70866141732283472" right="0.70866141732283472" top="0.74803149606299213" bottom="0.74803149606299213" header="0.31496062992125984" footer="0.31496062992125984"/>
  <pageSetup paperSize="8" scale="93" orientation="portrait" r:id="rId1"/>
  <ignoredErrors>
    <ignoredError sqref="AA22:AB22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3F8C2-6EEB-48BA-93CF-23A8A6A033CA}">
  <sheetPr>
    <tabColor rgb="FF92D050"/>
    <pageSetUpPr fitToPage="1"/>
  </sheetPr>
  <dimension ref="A2:AL57"/>
  <sheetViews>
    <sheetView topLeftCell="I10" zoomScale="148" zoomScaleNormal="148" workbookViewId="0">
      <selection activeCell="U30" sqref="U30"/>
    </sheetView>
  </sheetViews>
  <sheetFormatPr defaultRowHeight="14.4" x14ac:dyDescent="0.3"/>
  <cols>
    <col min="1" max="5" width="10.77734375" style="1" customWidth="1"/>
    <col min="6" max="9" width="10.21875" style="1" customWidth="1"/>
    <col min="10" max="15" width="9.21875" customWidth="1"/>
    <col min="25" max="25" width="10.5546875" customWidth="1"/>
    <col min="26" max="35" width="11.44140625" customWidth="1"/>
    <col min="37" max="37" width="10.109375" customWidth="1"/>
  </cols>
  <sheetData>
    <row r="2" spans="1:38" x14ac:dyDescent="0.3">
      <c r="D2" t="s">
        <v>14</v>
      </c>
      <c r="E2"/>
      <c r="F2"/>
      <c r="G2"/>
      <c r="H2"/>
      <c r="I2"/>
      <c r="Y2" s="7" t="s">
        <v>37</v>
      </c>
      <c r="Z2" s="7"/>
      <c r="AA2" s="7"/>
      <c r="AB2" s="7"/>
    </row>
    <row r="3" spans="1:38" x14ac:dyDescent="0.3">
      <c r="D3"/>
      <c r="E3"/>
      <c r="F3"/>
      <c r="G3"/>
      <c r="H3"/>
      <c r="I3"/>
      <c r="T3" s="2"/>
      <c r="AK3" s="8"/>
      <c r="AL3" s="8"/>
    </row>
    <row r="4" spans="1:38" x14ac:dyDescent="0.3">
      <c r="D4" s="9"/>
      <c r="E4" s="9" t="s">
        <v>16</v>
      </c>
      <c r="F4" s="9" t="s">
        <v>17</v>
      </c>
      <c r="G4" s="9" t="s">
        <v>18</v>
      </c>
      <c r="H4" s="8" t="s">
        <v>31</v>
      </c>
      <c r="I4" s="8" t="s">
        <v>19</v>
      </c>
      <c r="J4" t="s">
        <v>20</v>
      </c>
      <c r="L4" s="1"/>
      <c r="M4" s="1"/>
      <c r="T4" s="2"/>
      <c r="Z4" t="e">
        <f>#REF!</f>
        <v>#REF!</v>
      </c>
      <c r="AA4" t="e">
        <f>#REF!</f>
        <v>#REF!</v>
      </c>
      <c r="AB4" t="e">
        <f>#REF!</f>
        <v>#REF!</v>
      </c>
      <c r="AC4" t="e">
        <f>#REF!</f>
        <v>#REF!</v>
      </c>
      <c r="AD4" t="e">
        <f>#REF!</f>
        <v>#REF!</v>
      </c>
      <c r="AE4" t="e">
        <f>#REF!</f>
        <v>#REF!</v>
      </c>
      <c r="AF4" t="e">
        <f>#REF!</f>
        <v>#REF!</v>
      </c>
      <c r="AG4" t="e">
        <f>#REF!</f>
        <v>#REF!</v>
      </c>
      <c r="AH4" t="e">
        <f>#REF!</f>
        <v>#REF!</v>
      </c>
      <c r="AI4" t="e">
        <f>#REF!</f>
        <v>#REF!</v>
      </c>
      <c r="AJ4" s="30" t="e">
        <f>#REF!</f>
        <v>#REF!</v>
      </c>
      <c r="AK4" s="30" t="e">
        <f>#REF!</f>
        <v>#REF!</v>
      </c>
      <c r="AL4" s="30" t="e">
        <f>#REF!</f>
        <v>#REF!</v>
      </c>
    </row>
    <row r="5" spans="1:38" x14ac:dyDescent="0.3">
      <c r="D5" t="s">
        <v>13</v>
      </c>
      <c r="E5">
        <v>8</v>
      </c>
      <c r="F5">
        <v>16</v>
      </c>
      <c r="G5">
        <v>1</v>
      </c>
      <c r="H5" s="10">
        <f>SUM(E5:G5)</f>
        <v>25</v>
      </c>
      <c r="I5" s="10">
        <f>H19</f>
        <v>25</v>
      </c>
      <c r="J5" s="32">
        <f>H5/6</f>
        <v>4.166666666666667</v>
      </c>
      <c r="L5" s="1"/>
      <c r="M5" s="1"/>
      <c r="T5" s="2"/>
      <c r="Y5" t="e">
        <f>#REF!</f>
        <v>#REF!</v>
      </c>
      <c r="Z5" t="e">
        <f>#REF!</f>
        <v>#REF!</v>
      </c>
      <c r="AA5" t="e">
        <f>#REF!</f>
        <v>#REF!</v>
      </c>
      <c r="AB5" t="e">
        <f>#REF!</f>
        <v>#REF!</v>
      </c>
      <c r="AC5" t="e">
        <f>#REF!</f>
        <v>#REF!</v>
      </c>
      <c r="AD5" t="e">
        <f>#REF!</f>
        <v>#REF!</v>
      </c>
      <c r="AE5" t="e">
        <f>#REF!</f>
        <v>#REF!</v>
      </c>
      <c r="AF5" t="e">
        <f>#REF!</f>
        <v>#REF!</v>
      </c>
      <c r="AG5" t="e">
        <f>#REF!</f>
        <v>#REF!</v>
      </c>
      <c r="AH5" t="e">
        <f>#REF!</f>
        <v>#REF!</v>
      </c>
      <c r="AI5" t="e">
        <f>#REF!</f>
        <v>#REF!</v>
      </c>
      <c r="AJ5" t="e">
        <f>#REF!</f>
        <v>#REF!</v>
      </c>
      <c r="AK5" t="e">
        <f>#REF!</f>
        <v>#REF!</v>
      </c>
      <c r="AL5" s="6" t="e">
        <f>#REF!</f>
        <v>#REF!</v>
      </c>
    </row>
    <row r="6" spans="1:38" x14ac:dyDescent="0.3">
      <c r="D6" t="s">
        <v>10</v>
      </c>
      <c r="E6">
        <v>15</v>
      </c>
      <c r="F6">
        <v>27</v>
      </c>
      <c r="G6">
        <v>1</v>
      </c>
      <c r="H6" s="10">
        <f t="shared" ref="H6:H13" si="0">SUM(E6:G6)</f>
        <v>43</v>
      </c>
      <c r="I6" s="10">
        <f t="shared" ref="I6:I12" si="1">H20</f>
        <v>68</v>
      </c>
      <c r="J6" s="32">
        <f t="shared" ref="J6:J11" si="2">H6/6</f>
        <v>7.166666666666667</v>
      </c>
      <c r="L6" s="1"/>
      <c r="M6" s="1"/>
      <c r="T6" s="2"/>
      <c r="X6" s="1"/>
      <c r="Y6" t="e">
        <f>#REF!</f>
        <v>#REF!</v>
      </c>
      <c r="Z6" t="e">
        <f>#REF!</f>
        <v>#REF!</v>
      </c>
      <c r="AA6" t="e">
        <f>#REF!</f>
        <v>#REF!</v>
      </c>
      <c r="AB6" t="e">
        <f>#REF!</f>
        <v>#REF!</v>
      </c>
      <c r="AC6" t="e">
        <f>#REF!</f>
        <v>#REF!</v>
      </c>
      <c r="AD6" t="e">
        <f>#REF!</f>
        <v>#REF!</v>
      </c>
      <c r="AE6" t="e">
        <f>#REF!</f>
        <v>#REF!</v>
      </c>
      <c r="AF6" t="e">
        <f>#REF!</f>
        <v>#REF!</v>
      </c>
      <c r="AG6" t="e">
        <f>#REF!</f>
        <v>#REF!</v>
      </c>
      <c r="AH6" t="e">
        <f>#REF!</f>
        <v>#REF!</v>
      </c>
      <c r="AI6" t="e">
        <f>#REF!</f>
        <v>#REF!</v>
      </c>
      <c r="AJ6" t="e">
        <f>#REF!</f>
        <v>#REF!</v>
      </c>
      <c r="AK6" t="e">
        <f>#REF!</f>
        <v>#REF!</v>
      </c>
      <c r="AL6" s="6" t="e">
        <f>#REF!</f>
        <v>#REF!</v>
      </c>
    </row>
    <row r="7" spans="1:38" x14ac:dyDescent="0.3">
      <c r="D7" t="s">
        <v>7</v>
      </c>
      <c r="E7">
        <v>15</v>
      </c>
      <c r="F7">
        <v>31</v>
      </c>
      <c r="G7">
        <v>2</v>
      </c>
      <c r="H7" s="10">
        <f t="shared" si="0"/>
        <v>48</v>
      </c>
      <c r="I7" s="10">
        <f t="shared" si="1"/>
        <v>116</v>
      </c>
      <c r="J7" s="32">
        <f t="shared" si="2"/>
        <v>8</v>
      </c>
      <c r="L7" s="1"/>
      <c r="M7" s="1"/>
      <c r="T7" s="2"/>
      <c r="X7" s="1"/>
      <c r="Y7" t="e">
        <f>#REF!</f>
        <v>#REF!</v>
      </c>
      <c r="Z7" t="e">
        <f>#REF!</f>
        <v>#REF!</v>
      </c>
      <c r="AA7" t="e">
        <f>#REF!</f>
        <v>#REF!</v>
      </c>
      <c r="AB7" t="e">
        <f>#REF!</f>
        <v>#REF!</v>
      </c>
      <c r="AC7" t="e">
        <f>#REF!</f>
        <v>#REF!</v>
      </c>
      <c r="AD7" t="e">
        <f>#REF!</f>
        <v>#REF!</v>
      </c>
      <c r="AE7" t="e">
        <f>#REF!</f>
        <v>#REF!</v>
      </c>
      <c r="AF7" t="e">
        <f>#REF!</f>
        <v>#REF!</v>
      </c>
      <c r="AG7" t="e">
        <f>#REF!</f>
        <v>#REF!</v>
      </c>
      <c r="AH7" t="e">
        <f>#REF!</f>
        <v>#REF!</v>
      </c>
      <c r="AI7" t="e">
        <f>#REF!</f>
        <v>#REF!</v>
      </c>
      <c r="AJ7" t="e">
        <f>#REF!</f>
        <v>#REF!</v>
      </c>
      <c r="AK7" t="e">
        <f>#REF!</f>
        <v>#REF!</v>
      </c>
      <c r="AL7" s="6" t="e">
        <f>#REF!</f>
        <v>#REF!</v>
      </c>
    </row>
    <row r="8" spans="1:38" x14ac:dyDescent="0.3">
      <c r="D8" t="s">
        <v>1</v>
      </c>
      <c r="E8">
        <v>12</v>
      </c>
      <c r="F8">
        <v>32</v>
      </c>
      <c r="G8">
        <v>2</v>
      </c>
      <c r="H8" s="10">
        <f t="shared" si="0"/>
        <v>46</v>
      </c>
      <c r="I8" s="10">
        <f t="shared" si="1"/>
        <v>162</v>
      </c>
      <c r="J8" s="32">
        <f t="shared" si="2"/>
        <v>7.666666666666667</v>
      </c>
      <c r="L8" s="1"/>
      <c r="M8" s="1"/>
      <c r="T8" s="2"/>
      <c r="X8" s="1"/>
      <c r="Y8" s="8" t="e">
        <f>#REF!</f>
        <v>#REF!</v>
      </c>
      <c r="Z8" s="8" t="e">
        <f>#REF!</f>
        <v>#REF!</v>
      </c>
      <c r="AA8" s="8" t="e">
        <f>#REF!</f>
        <v>#REF!</v>
      </c>
      <c r="AB8" s="8" t="e">
        <f>#REF!</f>
        <v>#REF!</v>
      </c>
      <c r="AC8" s="8" t="e">
        <f>#REF!</f>
        <v>#REF!</v>
      </c>
      <c r="AD8" s="8" t="e">
        <f>#REF!</f>
        <v>#REF!</v>
      </c>
      <c r="AE8" s="8" t="e">
        <f>#REF!</f>
        <v>#REF!</v>
      </c>
      <c r="AF8" s="8" t="e">
        <f>#REF!</f>
        <v>#REF!</v>
      </c>
      <c r="AG8" s="8" t="e">
        <f>#REF!</f>
        <v>#REF!</v>
      </c>
      <c r="AH8" s="8" t="e">
        <f>#REF!</f>
        <v>#REF!</v>
      </c>
      <c r="AI8" s="8" t="e">
        <f>#REF!</f>
        <v>#REF!</v>
      </c>
      <c r="AJ8" s="8" t="e">
        <f>#REF!</f>
        <v>#REF!</v>
      </c>
      <c r="AK8" s="8" t="e">
        <f>#REF!</f>
        <v>#REF!</v>
      </c>
      <c r="AL8" s="28" t="e">
        <f>#REF!</f>
        <v>#REF!</v>
      </c>
    </row>
    <row r="9" spans="1:38" x14ac:dyDescent="0.3">
      <c r="D9" t="s">
        <v>12</v>
      </c>
      <c r="E9">
        <v>12</v>
      </c>
      <c r="F9">
        <v>52</v>
      </c>
      <c r="G9">
        <v>6</v>
      </c>
      <c r="H9" s="10">
        <f t="shared" si="0"/>
        <v>70</v>
      </c>
      <c r="I9" s="10">
        <f t="shared" si="1"/>
        <v>232</v>
      </c>
      <c r="J9" s="32">
        <f t="shared" si="2"/>
        <v>11.666666666666666</v>
      </c>
      <c r="L9" s="1"/>
      <c r="M9" s="1"/>
      <c r="T9" s="2"/>
      <c r="X9" s="1"/>
    </row>
    <row r="10" spans="1:38" x14ac:dyDescent="0.3">
      <c r="D10" t="s">
        <v>3</v>
      </c>
      <c r="E10">
        <v>6</v>
      </c>
      <c r="F10">
        <v>61</v>
      </c>
      <c r="G10">
        <v>18</v>
      </c>
      <c r="H10" s="10">
        <f t="shared" si="0"/>
        <v>85</v>
      </c>
      <c r="I10" s="10">
        <f t="shared" si="1"/>
        <v>317</v>
      </c>
      <c r="J10" s="32">
        <f t="shared" si="2"/>
        <v>14.166666666666666</v>
      </c>
      <c r="L10" s="1"/>
      <c r="M10" s="1"/>
      <c r="T10" s="2"/>
      <c r="X10" s="1"/>
    </row>
    <row r="11" spans="1:38" x14ac:dyDescent="0.3">
      <c r="D11" t="s">
        <v>5</v>
      </c>
      <c r="E11">
        <v>10</v>
      </c>
      <c r="F11">
        <v>50</v>
      </c>
      <c r="G11">
        <v>19</v>
      </c>
      <c r="H11" s="10">
        <f t="shared" si="0"/>
        <v>79</v>
      </c>
      <c r="I11" s="10">
        <f t="shared" si="1"/>
        <v>396</v>
      </c>
      <c r="J11" s="32">
        <f t="shared" si="2"/>
        <v>13.166666666666666</v>
      </c>
      <c r="L11" s="1"/>
      <c r="M11" s="1"/>
      <c r="T11" s="2"/>
      <c r="Z11" t="s">
        <v>6</v>
      </c>
      <c r="AA11" t="s">
        <v>4</v>
      </c>
      <c r="AB11" t="s">
        <v>0</v>
      </c>
    </row>
    <row r="12" spans="1:38" x14ac:dyDescent="0.3">
      <c r="D12" t="s">
        <v>2</v>
      </c>
      <c r="E12">
        <v>5</v>
      </c>
      <c r="F12">
        <v>66</v>
      </c>
      <c r="G12">
        <v>35</v>
      </c>
      <c r="H12" s="10">
        <f t="shared" si="0"/>
        <v>106</v>
      </c>
      <c r="I12" s="10">
        <f t="shared" si="1"/>
        <v>502</v>
      </c>
      <c r="J12" s="32">
        <f>H12/6</f>
        <v>17.666666666666668</v>
      </c>
      <c r="L12" s="1"/>
      <c r="M12" s="1"/>
      <c r="T12" s="2"/>
      <c r="Y12" s="21" t="s">
        <v>9</v>
      </c>
      <c r="Z12" s="21">
        <v>24</v>
      </c>
      <c r="AA12" s="21">
        <v>67</v>
      </c>
      <c r="AB12" s="21">
        <v>17</v>
      </c>
    </row>
    <row r="13" spans="1:38" x14ac:dyDescent="0.3">
      <c r="A13" s="4" t="s">
        <v>32</v>
      </c>
      <c r="B13" s="4"/>
      <c r="C13" s="5"/>
      <c r="D13" s="3" t="s">
        <v>33</v>
      </c>
      <c r="E13" s="3">
        <v>3</v>
      </c>
      <c r="F13" s="3">
        <v>27</v>
      </c>
      <c r="G13" s="3">
        <v>19</v>
      </c>
      <c r="H13" s="12">
        <f t="shared" si="0"/>
        <v>49</v>
      </c>
      <c r="I13" s="12">
        <f>H27</f>
        <v>551</v>
      </c>
      <c r="J13" s="33">
        <f>H13/4</f>
        <v>12.25</v>
      </c>
      <c r="K13" s="14" t="s">
        <v>34</v>
      </c>
      <c r="L13" s="1"/>
      <c r="M13" s="1"/>
      <c r="T13" s="2"/>
      <c r="Y13" t="s">
        <v>13</v>
      </c>
      <c r="Z13">
        <v>8</v>
      </c>
      <c r="AA13">
        <v>16</v>
      </c>
      <c r="AB13">
        <v>1</v>
      </c>
    </row>
    <row r="14" spans="1:38" x14ac:dyDescent="0.3">
      <c r="D14" s="8" t="s">
        <v>15</v>
      </c>
      <c r="E14" s="15">
        <f>SUM(E5:E13)</f>
        <v>86</v>
      </c>
      <c r="F14" s="15">
        <f>SUM(F5:F13)</f>
        <v>362</v>
      </c>
      <c r="G14" s="15">
        <f>SUM(G5:G13)</f>
        <v>103</v>
      </c>
      <c r="H14" s="15">
        <f>SUM(H5:H13)</f>
        <v>551</v>
      </c>
      <c r="I14" s="10"/>
      <c r="L14" s="1"/>
      <c r="M14" s="1"/>
      <c r="Y14" t="s">
        <v>10</v>
      </c>
      <c r="Z14">
        <v>15</v>
      </c>
      <c r="AA14">
        <v>27</v>
      </c>
      <c r="AB14">
        <v>1</v>
      </c>
    </row>
    <row r="15" spans="1:38" x14ac:dyDescent="0.3">
      <c r="D15" s="8"/>
      <c r="E15" s="16"/>
      <c r="F15" s="16"/>
      <c r="G15" s="16"/>
      <c r="H15" s="17"/>
      <c r="I15"/>
      <c r="L15" s="1"/>
      <c r="M15" s="1"/>
      <c r="Y15" t="s">
        <v>7</v>
      </c>
      <c r="Z15">
        <v>15</v>
      </c>
      <c r="AA15">
        <v>31</v>
      </c>
      <c r="AB15">
        <v>2</v>
      </c>
    </row>
    <row r="16" spans="1:38" x14ac:dyDescent="0.3">
      <c r="D16" s="8"/>
      <c r="E16"/>
      <c r="F16"/>
      <c r="G16"/>
      <c r="H16"/>
      <c r="I16"/>
      <c r="L16" s="1"/>
      <c r="M16" s="1"/>
      <c r="Y16" t="s">
        <v>1</v>
      </c>
      <c r="Z16">
        <v>12</v>
      </c>
      <c r="AA16">
        <v>32</v>
      </c>
      <c r="AB16">
        <v>2</v>
      </c>
    </row>
    <row r="17" spans="1:37" x14ac:dyDescent="0.3">
      <c r="D17" t="s">
        <v>21</v>
      </c>
      <c r="E17"/>
      <c r="F17"/>
      <c r="G17"/>
      <c r="H17"/>
      <c r="I17"/>
      <c r="L17" s="1"/>
      <c r="M17" s="1"/>
      <c r="Y17" t="s">
        <v>12</v>
      </c>
      <c r="Z17">
        <v>12</v>
      </c>
      <c r="AA17">
        <v>52</v>
      </c>
      <c r="AB17">
        <v>6</v>
      </c>
    </row>
    <row r="18" spans="1:37" x14ac:dyDescent="0.3">
      <c r="D18" s="18"/>
      <c r="E18" s="8" t="s">
        <v>16</v>
      </c>
      <c r="F18" s="8" t="s">
        <v>17</v>
      </c>
      <c r="G18" s="8" t="s">
        <v>18</v>
      </c>
      <c r="H18" s="8" t="s">
        <v>19</v>
      </c>
      <c r="I18" s="8" t="str">
        <f>H4</f>
        <v>New NIS per cycle</v>
      </c>
      <c r="L18" s="1"/>
      <c r="M18" s="1"/>
      <c r="Y18" t="s">
        <v>3</v>
      </c>
      <c r="Z18">
        <v>6</v>
      </c>
      <c r="AA18">
        <v>61</v>
      </c>
      <c r="AB18">
        <v>18</v>
      </c>
    </row>
    <row r="19" spans="1:37" x14ac:dyDescent="0.3">
      <c r="D19" t="s">
        <v>13</v>
      </c>
      <c r="E19" s="10">
        <f>E5</f>
        <v>8</v>
      </c>
      <c r="F19" s="10">
        <f>F5</f>
        <v>16</v>
      </c>
      <c r="G19" s="10">
        <f>G5</f>
        <v>1</v>
      </c>
      <c r="H19" s="10">
        <f>SUM(E19:G19)</f>
        <v>25</v>
      </c>
      <c r="I19">
        <f t="shared" ref="I19:I27" si="3">H5</f>
        <v>25</v>
      </c>
      <c r="L19" s="1"/>
      <c r="M19" s="1"/>
      <c r="Y19" t="s">
        <v>5</v>
      </c>
      <c r="Z19">
        <v>10</v>
      </c>
      <c r="AA19">
        <v>50</v>
      </c>
      <c r="AB19">
        <v>19</v>
      </c>
    </row>
    <row r="20" spans="1:37" x14ac:dyDescent="0.3">
      <c r="D20" t="s">
        <v>22</v>
      </c>
      <c r="E20" s="10">
        <f t="shared" ref="E20:G27" si="4">E19+E6</f>
        <v>23</v>
      </c>
      <c r="F20" s="10">
        <f t="shared" si="4"/>
        <v>43</v>
      </c>
      <c r="G20" s="10">
        <f t="shared" si="4"/>
        <v>2</v>
      </c>
      <c r="H20" s="10">
        <f t="shared" ref="H20:H27" si="5">SUM(E20:G20)</f>
        <v>68</v>
      </c>
      <c r="I20">
        <f t="shared" si="3"/>
        <v>43</v>
      </c>
      <c r="L20" s="1"/>
      <c r="M20" s="1"/>
      <c r="Y20" t="s">
        <v>2</v>
      </c>
      <c r="Z20">
        <v>5</v>
      </c>
      <c r="AA20">
        <v>66</v>
      </c>
      <c r="AB20">
        <v>35</v>
      </c>
    </row>
    <row r="21" spans="1:37" x14ac:dyDescent="0.3">
      <c r="D21" t="s">
        <v>23</v>
      </c>
      <c r="E21" s="10">
        <f t="shared" si="4"/>
        <v>38</v>
      </c>
      <c r="F21" s="10">
        <f t="shared" si="4"/>
        <v>74</v>
      </c>
      <c r="G21" s="10">
        <f t="shared" si="4"/>
        <v>4</v>
      </c>
      <c r="H21" s="10">
        <f t="shared" si="5"/>
        <v>116</v>
      </c>
      <c r="I21">
        <f t="shared" si="3"/>
        <v>48</v>
      </c>
      <c r="L21" s="1"/>
      <c r="M21" s="1"/>
      <c r="Y21" t="s">
        <v>33</v>
      </c>
      <c r="Z21">
        <v>3</v>
      </c>
      <c r="AA21">
        <v>27</v>
      </c>
      <c r="AB21">
        <v>19</v>
      </c>
    </row>
    <row r="22" spans="1:37" x14ac:dyDescent="0.3">
      <c r="D22" t="s">
        <v>24</v>
      </c>
      <c r="E22" s="10">
        <f t="shared" si="4"/>
        <v>50</v>
      </c>
      <c r="F22" s="10">
        <f t="shared" si="4"/>
        <v>106</v>
      </c>
      <c r="G22" s="10">
        <f t="shared" si="4"/>
        <v>6</v>
      </c>
      <c r="H22" s="10">
        <f t="shared" si="5"/>
        <v>162</v>
      </c>
      <c r="I22">
        <f t="shared" si="3"/>
        <v>46</v>
      </c>
      <c r="L22" s="1"/>
      <c r="M22" s="1"/>
      <c r="Z22">
        <f>SUM(Z13:Z21)</f>
        <v>86</v>
      </c>
      <c r="AA22">
        <f t="shared" ref="AA22:AB22" si="6">SUM(AA13:AA21)</f>
        <v>362</v>
      </c>
      <c r="AB22">
        <f t="shared" si="6"/>
        <v>103</v>
      </c>
    </row>
    <row r="23" spans="1:37" x14ac:dyDescent="0.3">
      <c r="D23" t="s">
        <v>25</v>
      </c>
      <c r="E23" s="10">
        <f t="shared" si="4"/>
        <v>62</v>
      </c>
      <c r="F23" s="10">
        <f t="shared" si="4"/>
        <v>158</v>
      </c>
      <c r="G23" s="10">
        <f t="shared" si="4"/>
        <v>12</v>
      </c>
      <c r="H23" s="10">
        <f t="shared" si="5"/>
        <v>232</v>
      </c>
      <c r="I23">
        <f t="shared" si="3"/>
        <v>70</v>
      </c>
      <c r="L23" s="1"/>
      <c r="M23" s="1"/>
    </row>
    <row r="24" spans="1:37" x14ac:dyDescent="0.3">
      <c r="D24" t="s">
        <v>26</v>
      </c>
      <c r="E24" s="10">
        <f t="shared" si="4"/>
        <v>68</v>
      </c>
      <c r="F24" s="10">
        <f t="shared" si="4"/>
        <v>219</v>
      </c>
      <c r="G24" s="10">
        <f t="shared" si="4"/>
        <v>30</v>
      </c>
      <c r="H24" s="10">
        <f t="shared" si="5"/>
        <v>317</v>
      </c>
      <c r="I24">
        <f t="shared" si="3"/>
        <v>85</v>
      </c>
      <c r="L24" s="1"/>
      <c r="M24" s="1"/>
      <c r="S24" s="1"/>
      <c r="T24" s="1"/>
    </row>
    <row r="25" spans="1:37" x14ac:dyDescent="0.3">
      <c r="D25" t="s">
        <v>27</v>
      </c>
      <c r="E25" s="10">
        <f t="shared" si="4"/>
        <v>78</v>
      </c>
      <c r="F25" s="10">
        <f t="shared" si="4"/>
        <v>269</v>
      </c>
      <c r="G25" s="10">
        <f t="shared" si="4"/>
        <v>49</v>
      </c>
      <c r="H25" s="10">
        <f t="shared" si="5"/>
        <v>396</v>
      </c>
      <c r="I25">
        <f t="shared" si="3"/>
        <v>79</v>
      </c>
      <c r="L25" s="1"/>
      <c r="M25" s="1"/>
      <c r="S25" s="1"/>
      <c r="T25" s="1"/>
    </row>
    <row r="26" spans="1:37" x14ac:dyDescent="0.3">
      <c r="D26" t="s">
        <v>28</v>
      </c>
      <c r="E26" s="10">
        <f t="shared" si="4"/>
        <v>83</v>
      </c>
      <c r="F26" s="10">
        <f t="shared" si="4"/>
        <v>335</v>
      </c>
      <c r="G26" s="10">
        <f t="shared" si="4"/>
        <v>84</v>
      </c>
      <c r="H26" s="10">
        <f t="shared" si="5"/>
        <v>502</v>
      </c>
      <c r="I26">
        <f t="shared" si="3"/>
        <v>106</v>
      </c>
      <c r="L26" s="1"/>
      <c r="M26" s="1"/>
      <c r="S26" s="1"/>
      <c r="T26" s="1"/>
    </row>
    <row r="27" spans="1:37" x14ac:dyDescent="0.3">
      <c r="D27" t="s">
        <v>29</v>
      </c>
      <c r="E27" s="19">
        <f t="shared" si="4"/>
        <v>86</v>
      </c>
      <c r="F27" s="19">
        <f t="shared" si="4"/>
        <v>362</v>
      </c>
      <c r="G27" s="19">
        <f t="shared" si="4"/>
        <v>103</v>
      </c>
      <c r="H27" s="39">
        <f t="shared" si="5"/>
        <v>551</v>
      </c>
      <c r="I27">
        <f t="shared" si="3"/>
        <v>49</v>
      </c>
      <c r="L27" s="1"/>
      <c r="M27" s="1"/>
      <c r="S27" s="1"/>
      <c r="T27" s="1"/>
    </row>
    <row r="28" spans="1:37" x14ac:dyDescent="0.3">
      <c r="D28" s="8"/>
      <c r="E28" s="10"/>
      <c r="F28" s="10"/>
      <c r="G28" s="10"/>
      <c r="H28" s="10"/>
      <c r="I28" s="10"/>
      <c r="L28" s="1"/>
      <c r="M28" s="1"/>
      <c r="S28" s="1"/>
      <c r="T28" s="1"/>
    </row>
    <row r="29" spans="1:37" x14ac:dyDescent="0.3">
      <c r="D29" s="8"/>
      <c r="E29" s="16">
        <f>E27/H27</f>
        <v>0.1560798548094374</v>
      </c>
      <c r="F29" s="16">
        <f>F27/H27</f>
        <v>0.65698729582577131</v>
      </c>
      <c r="G29" s="16">
        <f>G27/H27</f>
        <v>0.18693284936479129</v>
      </c>
      <c r="H29"/>
      <c r="I29"/>
      <c r="L29" s="1"/>
      <c r="M29" s="1"/>
      <c r="S29" s="1"/>
      <c r="T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">
      <c r="D30" s="2"/>
      <c r="J30" s="1"/>
      <c r="K30" s="1"/>
      <c r="L30" s="1"/>
      <c r="M30" s="1"/>
      <c r="S30" s="1"/>
      <c r="T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">
      <c r="D31" s="2"/>
      <c r="E31" s="2"/>
      <c r="F31"/>
      <c r="G31"/>
      <c r="J31" s="1"/>
      <c r="K31" s="1"/>
      <c r="L31" s="1"/>
      <c r="M31" s="1"/>
      <c r="S31" s="1"/>
      <c r="T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">
      <c r="A32"/>
      <c r="B32"/>
      <c r="C32"/>
      <c r="D32"/>
      <c r="E32"/>
      <c r="F32"/>
      <c r="G32"/>
      <c r="J32" s="1"/>
      <c r="K32" s="1"/>
      <c r="L32" s="1"/>
      <c r="M32" s="1"/>
      <c r="S32" s="1"/>
      <c r="T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">
      <c r="A33"/>
      <c r="B33"/>
      <c r="C33"/>
      <c r="D33"/>
      <c r="E33"/>
      <c r="J33" s="1"/>
      <c r="K33" s="1"/>
      <c r="L33" s="1"/>
      <c r="M33" s="1"/>
      <c r="S33" s="1"/>
      <c r="T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">
      <c r="A34"/>
      <c r="B34"/>
      <c r="C34"/>
      <c r="D34"/>
      <c r="E34"/>
      <c r="J34" s="1"/>
      <c r="K34" s="1"/>
      <c r="L34" s="1"/>
      <c r="M34" s="1"/>
      <c r="N34" s="1"/>
      <c r="O34" s="1"/>
      <c r="P34" s="1"/>
      <c r="Q34" s="1"/>
      <c r="S34" s="1"/>
      <c r="T34" s="1"/>
    </row>
    <row r="35" spans="1:37" x14ac:dyDescent="0.3">
      <c r="A35"/>
      <c r="B35"/>
      <c r="C35"/>
      <c r="D35"/>
      <c r="E35"/>
      <c r="J35" s="1"/>
      <c r="K35" s="1"/>
      <c r="L35" s="1"/>
      <c r="M35" s="1"/>
      <c r="N35" s="1"/>
      <c r="O35" s="1"/>
      <c r="P35" s="1"/>
      <c r="Q35" s="1"/>
      <c r="S35" s="1"/>
      <c r="T35" s="1"/>
    </row>
    <row r="36" spans="1:37" x14ac:dyDescent="0.3">
      <c r="A36"/>
      <c r="B36"/>
      <c r="C36"/>
      <c r="D36"/>
      <c r="E36"/>
      <c r="G36"/>
      <c r="H36"/>
      <c r="I36"/>
      <c r="L36" s="1"/>
      <c r="M36" s="1"/>
      <c r="N36" s="1"/>
      <c r="O36" s="1"/>
      <c r="P36" s="1"/>
      <c r="Q36" s="1"/>
      <c r="S36" s="1"/>
      <c r="T36" s="1"/>
    </row>
    <row r="37" spans="1:37" x14ac:dyDescent="0.3">
      <c r="A37"/>
      <c r="B37"/>
      <c r="C37"/>
      <c r="D37"/>
      <c r="E37"/>
      <c r="G37"/>
      <c r="H37"/>
      <c r="I37"/>
    </row>
    <row r="38" spans="1:37" x14ac:dyDescent="0.3">
      <c r="A38"/>
      <c r="B38"/>
      <c r="C38"/>
      <c r="D38"/>
      <c r="E38"/>
      <c r="G38"/>
      <c r="H38"/>
      <c r="I38"/>
      <c r="L38" s="1"/>
      <c r="M38" s="1"/>
      <c r="N38" s="1"/>
      <c r="O38" s="1"/>
      <c r="P38" s="1"/>
      <c r="Q38" s="1"/>
      <c r="R38" s="1"/>
      <c r="S38" s="1"/>
      <c r="T38" s="1"/>
    </row>
    <row r="39" spans="1:37" x14ac:dyDescent="0.3">
      <c r="A39"/>
      <c r="B39"/>
      <c r="C39"/>
      <c r="D39"/>
      <c r="E39"/>
      <c r="G39"/>
      <c r="H39"/>
      <c r="I39"/>
      <c r="L39" s="1"/>
      <c r="M39" s="1"/>
      <c r="N39" s="1"/>
      <c r="O39" s="1"/>
      <c r="P39" s="1"/>
      <c r="Q39" s="1"/>
      <c r="R39" s="1"/>
      <c r="S39" s="1"/>
      <c r="T39" s="1"/>
    </row>
    <row r="40" spans="1:37" x14ac:dyDescent="0.3">
      <c r="A40"/>
      <c r="B40"/>
      <c r="C40"/>
      <c r="D40"/>
      <c r="E40"/>
      <c r="G40"/>
      <c r="H40"/>
      <c r="I40"/>
      <c r="L40" s="1"/>
      <c r="M40" s="1"/>
      <c r="N40" s="1"/>
      <c r="O40" s="1"/>
      <c r="P40" s="1"/>
      <c r="Q40" s="1"/>
      <c r="R40" s="1"/>
      <c r="S40" s="1"/>
      <c r="T40" s="1"/>
    </row>
    <row r="41" spans="1:37" x14ac:dyDescent="0.3">
      <c r="A41"/>
      <c r="B41"/>
      <c r="C41"/>
      <c r="D41"/>
      <c r="E41"/>
      <c r="G41"/>
      <c r="H41"/>
      <c r="I41"/>
      <c r="L41" s="1"/>
      <c r="M41" s="1"/>
      <c r="N41" s="1"/>
      <c r="O41" s="1"/>
      <c r="P41" s="1"/>
      <c r="Q41" s="1"/>
      <c r="R41" s="1"/>
      <c r="S41" s="1"/>
      <c r="T41" s="1"/>
    </row>
    <row r="42" spans="1:37" x14ac:dyDescent="0.3">
      <c r="A42"/>
      <c r="B42"/>
      <c r="C42"/>
      <c r="D42"/>
      <c r="E42"/>
      <c r="G42"/>
      <c r="H42"/>
      <c r="I42"/>
      <c r="L42" s="1"/>
      <c r="M42" s="1"/>
      <c r="N42" s="1"/>
      <c r="O42" s="1"/>
      <c r="P42" s="1"/>
      <c r="Q42" s="1"/>
      <c r="R42" s="1"/>
      <c r="S42" s="1"/>
      <c r="T42" s="1"/>
    </row>
    <row r="43" spans="1:37" x14ac:dyDescent="0.3">
      <c r="A43"/>
      <c r="B43"/>
      <c r="C43"/>
      <c r="D43"/>
      <c r="E43"/>
      <c r="G43"/>
      <c r="H43"/>
      <c r="I43"/>
    </row>
    <row r="44" spans="1:37" x14ac:dyDescent="0.3">
      <c r="A44"/>
      <c r="B44"/>
      <c r="C44"/>
      <c r="D44"/>
      <c r="E44"/>
      <c r="G44"/>
      <c r="H44"/>
      <c r="I44"/>
    </row>
    <row r="45" spans="1:37" x14ac:dyDescent="0.3">
      <c r="G45"/>
      <c r="H45"/>
      <c r="I45"/>
      <c r="L45" s="1"/>
      <c r="M45" s="1"/>
      <c r="N45" s="1"/>
      <c r="O45" s="1"/>
    </row>
    <row r="46" spans="1:37" x14ac:dyDescent="0.3">
      <c r="K46" s="1"/>
      <c r="L46" s="1"/>
      <c r="M46" s="1"/>
      <c r="N46" s="1"/>
      <c r="O46" s="1"/>
    </row>
    <row r="47" spans="1:37" x14ac:dyDescent="0.3">
      <c r="K47" s="1"/>
      <c r="L47" s="1"/>
      <c r="M47" s="1"/>
      <c r="N47" s="1"/>
      <c r="O47" s="1"/>
    </row>
    <row r="48" spans="1:37" x14ac:dyDescent="0.3">
      <c r="K48" s="1"/>
      <c r="L48" s="1"/>
      <c r="M48" s="1"/>
      <c r="N48" s="1"/>
      <c r="O48" s="1"/>
    </row>
    <row r="49" spans="11:15" x14ac:dyDescent="0.3">
      <c r="K49" s="1"/>
      <c r="L49" s="1"/>
      <c r="M49" s="1"/>
      <c r="N49" s="1"/>
      <c r="O49" s="1"/>
    </row>
    <row r="50" spans="11:15" x14ac:dyDescent="0.3">
      <c r="K50" s="1"/>
      <c r="L50" s="1"/>
      <c r="M50" s="1"/>
      <c r="N50" s="1"/>
      <c r="O50" s="1"/>
    </row>
    <row r="51" spans="11:15" x14ac:dyDescent="0.3">
      <c r="K51" s="1"/>
      <c r="L51" s="1"/>
      <c r="M51" s="1"/>
      <c r="N51" s="1"/>
      <c r="O51" s="1"/>
    </row>
    <row r="52" spans="11:15" x14ac:dyDescent="0.3">
      <c r="K52" s="1"/>
      <c r="L52" s="1"/>
      <c r="M52" s="1"/>
      <c r="N52" s="1"/>
      <c r="O52" s="1"/>
    </row>
    <row r="53" spans="11:15" x14ac:dyDescent="0.3">
      <c r="K53" s="1"/>
      <c r="L53" s="1"/>
      <c r="M53" s="1"/>
      <c r="N53" s="1"/>
      <c r="O53" s="1"/>
    </row>
    <row r="54" spans="11:15" x14ac:dyDescent="0.3">
      <c r="K54" s="1"/>
      <c r="L54" s="1"/>
      <c r="M54" s="1"/>
      <c r="N54" s="1"/>
      <c r="O54" s="1"/>
    </row>
    <row r="55" spans="11:15" x14ac:dyDescent="0.3">
      <c r="K55" s="1"/>
      <c r="L55" s="1"/>
      <c r="M55" s="1"/>
      <c r="N55" s="1"/>
      <c r="O55" s="1"/>
    </row>
    <row r="56" spans="11:15" x14ac:dyDescent="0.3">
      <c r="K56" s="1"/>
      <c r="L56" s="1"/>
      <c r="M56" s="1"/>
      <c r="N56" s="1"/>
      <c r="O56" s="1"/>
    </row>
    <row r="57" spans="11:15" x14ac:dyDescent="0.3">
      <c r="K57" s="1"/>
      <c r="L57" s="1"/>
      <c r="M57" s="1"/>
      <c r="N57" s="1"/>
      <c r="O57" s="1"/>
    </row>
  </sheetData>
  <pageMargins left="0.70866141732283472" right="0.70866141732283472" top="0.74803149606299213" bottom="0.74803149606299213" header="0.31496062992125984" footer="0.31496062992125984"/>
  <pageSetup paperSize="8" scale="9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38F78-F5A0-4101-A53B-85A3D614FA0E}">
  <sheetPr>
    <tabColor rgb="FF92D050"/>
    <pageSetUpPr fitToPage="1"/>
  </sheetPr>
  <dimension ref="A2:AL57"/>
  <sheetViews>
    <sheetView topLeftCell="J1" zoomScale="70" zoomScaleNormal="70" workbookViewId="0">
      <selection activeCell="Y38" sqref="Y38"/>
    </sheetView>
  </sheetViews>
  <sheetFormatPr defaultRowHeight="14.4" x14ac:dyDescent="0.3"/>
  <cols>
    <col min="1" max="5" width="10.77734375" style="1" customWidth="1"/>
    <col min="6" max="9" width="10.21875" style="1" customWidth="1"/>
    <col min="10" max="15" width="9.21875" customWidth="1"/>
    <col min="25" max="25" width="10.5546875" customWidth="1"/>
    <col min="26" max="35" width="11.44140625" customWidth="1"/>
    <col min="37" max="37" width="10.109375" customWidth="1"/>
  </cols>
  <sheetData>
    <row r="2" spans="1:38" x14ac:dyDescent="0.3">
      <c r="D2" t="s">
        <v>11</v>
      </c>
      <c r="E2"/>
      <c r="F2"/>
      <c r="G2"/>
      <c r="H2"/>
      <c r="I2"/>
      <c r="Y2" s="7" t="s">
        <v>39</v>
      </c>
      <c r="Z2" s="7"/>
      <c r="AA2" s="7"/>
      <c r="AB2" s="7"/>
    </row>
    <row r="3" spans="1:38" x14ac:dyDescent="0.3">
      <c r="D3"/>
      <c r="E3"/>
      <c r="F3"/>
      <c r="G3"/>
      <c r="H3"/>
      <c r="I3"/>
      <c r="T3" s="2"/>
      <c r="AK3" s="8"/>
      <c r="AL3" s="8"/>
    </row>
    <row r="4" spans="1:38" x14ac:dyDescent="0.3">
      <c r="D4" s="9"/>
      <c r="E4" s="9" t="s">
        <v>16</v>
      </c>
      <c r="F4" s="9" t="s">
        <v>17</v>
      </c>
      <c r="G4" s="9" t="s">
        <v>18</v>
      </c>
      <c r="H4" s="8" t="s">
        <v>31</v>
      </c>
      <c r="I4" s="8" t="s">
        <v>19</v>
      </c>
      <c r="J4" t="s">
        <v>20</v>
      </c>
      <c r="L4" s="1"/>
      <c r="M4" s="1"/>
      <c r="T4" s="2"/>
      <c r="Z4" t="e">
        <f>#REF!</f>
        <v>#REF!</v>
      </c>
      <c r="AA4" t="e">
        <f>#REF!</f>
        <v>#REF!</v>
      </c>
      <c r="AB4" t="e">
        <f>#REF!</f>
        <v>#REF!</v>
      </c>
      <c r="AC4" t="e">
        <f>#REF!</f>
        <v>#REF!</v>
      </c>
      <c r="AD4" t="e">
        <f>#REF!</f>
        <v>#REF!</v>
      </c>
      <c r="AE4" t="e">
        <f>#REF!</f>
        <v>#REF!</v>
      </c>
      <c r="AF4" t="e">
        <f>#REF!</f>
        <v>#REF!</v>
      </c>
      <c r="AG4" t="e">
        <f>#REF!</f>
        <v>#REF!</v>
      </c>
      <c r="AH4" t="e">
        <f>#REF!</f>
        <v>#REF!</v>
      </c>
      <c r="AI4" t="e">
        <f>#REF!</f>
        <v>#REF!</v>
      </c>
      <c r="AJ4" s="29" t="e">
        <f>#REF!</f>
        <v>#REF!</v>
      </c>
      <c r="AK4" s="29" t="e">
        <f>#REF!</f>
        <v>#REF!</v>
      </c>
      <c r="AL4" s="29" t="e">
        <f>#REF!</f>
        <v>#REF!</v>
      </c>
    </row>
    <row r="5" spans="1:38" x14ac:dyDescent="0.3">
      <c r="D5" t="s">
        <v>13</v>
      </c>
      <c r="E5">
        <v>0</v>
      </c>
      <c r="F5">
        <v>2</v>
      </c>
      <c r="G5">
        <v>1</v>
      </c>
      <c r="H5" s="10">
        <f>SUM(E5:G5)</f>
        <v>3</v>
      </c>
      <c r="I5" s="10">
        <f>H19</f>
        <v>3</v>
      </c>
      <c r="J5" s="32">
        <f>H5/6</f>
        <v>0.5</v>
      </c>
      <c r="L5" s="1"/>
      <c r="M5" s="1"/>
      <c r="T5" s="2"/>
      <c r="Y5" t="e">
        <f>#REF!</f>
        <v>#REF!</v>
      </c>
      <c r="Z5" t="e">
        <f>#REF!</f>
        <v>#REF!</v>
      </c>
      <c r="AA5" t="e">
        <f>#REF!</f>
        <v>#REF!</v>
      </c>
      <c r="AB5" t="e">
        <f>#REF!</f>
        <v>#REF!</v>
      </c>
      <c r="AC5" t="e">
        <f>#REF!</f>
        <v>#REF!</v>
      </c>
      <c r="AD5" t="e">
        <f>#REF!</f>
        <v>#REF!</v>
      </c>
      <c r="AE5" t="e">
        <f>#REF!</f>
        <v>#REF!</v>
      </c>
      <c r="AF5" t="e">
        <f>#REF!</f>
        <v>#REF!</v>
      </c>
      <c r="AG5" t="e">
        <f>#REF!</f>
        <v>#REF!</v>
      </c>
      <c r="AH5" t="e">
        <f>#REF!</f>
        <v>#REF!</v>
      </c>
      <c r="AI5" t="e">
        <f>#REF!</f>
        <v>#REF!</v>
      </c>
      <c r="AJ5" t="e">
        <f>#REF!</f>
        <v>#REF!</v>
      </c>
      <c r="AK5" t="e">
        <f>#REF!</f>
        <v>#REF!</v>
      </c>
      <c r="AL5" s="6" t="e">
        <f>#REF!</f>
        <v>#REF!</v>
      </c>
    </row>
    <row r="6" spans="1:38" x14ac:dyDescent="0.3">
      <c r="D6" t="s">
        <v>10</v>
      </c>
      <c r="E6">
        <v>0</v>
      </c>
      <c r="F6">
        <v>2</v>
      </c>
      <c r="G6">
        <v>0</v>
      </c>
      <c r="H6" s="10">
        <f t="shared" ref="H6:H13" si="0">SUM(E6:G6)</f>
        <v>2</v>
      </c>
      <c r="I6" s="10">
        <f t="shared" ref="I6:I13" si="1">H20</f>
        <v>5</v>
      </c>
      <c r="J6" s="32">
        <f t="shared" ref="J6:J11" si="2">H6/6</f>
        <v>0.33333333333333331</v>
      </c>
      <c r="L6" s="1"/>
      <c r="M6" s="1"/>
      <c r="T6" s="2"/>
      <c r="X6" s="1"/>
      <c r="Y6" t="e">
        <f>#REF!</f>
        <v>#REF!</v>
      </c>
      <c r="Z6" t="e">
        <f>#REF!</f>
        <v>#REF!</v>
      </c>
      <c r="AA6" t="e">
        <f>#REF!</f>
        <v>#REF!</v>
      </c>
      <c r="AB6" t="e">
        <f>#REF!</f>
        <v>#REF!</v>
      </c>
      <c r="AC6" t="e">
        <f>#REF!</f>
        <v>#REF!</v>
      </c>
      <c r="AD6" t="e">
        <f>#REF!</f>
        <v>#REF!</v>
      </c>
      <c r="AE6" t="e">
        <f>#REF!</f>
        <v>#REF!</v>
      </c>
      <c r="AF6" t="e">
        <f>#REF!</f>
        <v>#REF!</v>
      </c>
      <c r="AG6" t="e">
        <f>#REF!</f>
        <v>#REF!</v>
      </c>
      <c r="AH6" t="e">
        <f>#REF!</f>
        <v>#REF!</v>
      </c>
      <c r="AI6" t="e">
        <f>#REF!</f>
        <v>#REF!</v>
      </c>
      <c r="AJ6" t="e">
        <f>#REF!</f>
        <v>#REF!</v>
      </c>
      <c r="AK6" t="e">
        <f>#REF!</f>
        <v>#REF!</v>
      </c>
      <c r="AL6" s="6" t="e">
        <f>#REF!</f>
        <v>#REF!</v>
      </c>
    </row>
    <row r="7" spans="1:38" x14ac:dyDescent="0.3">
      <c r="D7" t="s">
        <v>7</v>
      </c>
      <c r="E7">
        <v>0</v>
      </c>
      <c r="F7">
        <v>2</v>
      </c>
      <c r="G7">
        <v>0</v>
      </c>
      <c r="H7" s="10">
        <f t="shared" si="0"/>
        <v>2</v>
      </c>
      <c r="I7" s="10">
        <f t="shared" si="1"/>
        <v>7</v>
      </c>
      <c r="J7" s="32">
        <f t="shared" si="2"/>
        <v>0.33333333333333331</v>
      </c>
      <c r="L7" s="1"/>
      <c r="M7" s="1"/>
      <c r="T7" s="2"/>
      <c r="X7" s="1"/>
      <c r="Y7" t="e">
        <f>#REF!</f>
        <v>#REF!</v>
      </c>
      <c r="Z7" t="e">
        <f>#REF!</f>
        <v>#REF!</v>
      </c>
      <c r="AA7" t="e">
        <f>#REF!</f>
        <v>#REF!</v>
      </c>
      <c r="AB7" t="e">
        <f>#REF!</f>
        <v>#REF!</v>
      </c>
      <c r="AC7" t="e">
        <f>#REF!</f>
        <v>#REF!</v>
      </c>
      <c r="AD7" t="e">
        <f>#REF!</f>
        <v>#REF!</v>
      </c>
      <c r="AE7" t="e">
        <f>#REF!</f>
        <v>#REF!</v>
      </c>
      <c r="AF7" t="e">
        <f>#REF!</f>
        <v>#REF!</v>
      </c>
      <c r="AG7" t="e">
        <f>#REF!</f>
        <v>#REF!</v>
      </c>
      <c r="AH7" t="e">
        <f>#REF!</f>
        <v>#REF!</v>
      </c>
      <c r="AI7" t="e">
        <f>#REF!</f>
        <v>#REF!</v>
      </c>
      <c r="AJ7" t="e">
        <f>#REF!</f>
        <v>#REF!</v>
      </c>
      <c r="AK7" t="e">
        <f>#REF!</f>
        <v>#REF!</v>
      </c>
      <c r="AL7" s="6" t="e">
        <f>#REF!</f>
        <v>#REF!</v>
      </c>
    </row>
    <row r="8" spans="1:38" x14ac:dyDescent="0.3">
      <c r="D8" t="s">
        <v>1</v>
      </c>
      <c r="E8">
        <v>0</v>
      </c>
      <c r="F8">
        <v>0</v>
      </c>
      <c r="G8">
        <v>0</v>
      </c>
      <c r="H8" s="10">
        <f t="shared" si="0"/>
        <v>0</v>
      </c>
      <c r="I8" s="10">
        <f t="shared" si="1"/>
        <v>7</v>
      </c>
      <c r="J8" s="32">
        <f t="shared" si="2"/>
        <v>0</v>
      </c>
      <c r="L8" s="1"/>
      <c r="M8" s="1"/>
      <c r="T8" s="2"/>
      <c r="X8" s="1"/>
      <c r="Y8" s="8" t="e">
        <f>#REF!</f>
        <v>#REF!</v>
      </c>
      <c r="Z8" s="8" t="e">
        <f>#REF!</f>
        <v>#REF!</v>
      </c>
      <c r="AA8" s="8" t="e">
        <f>#REF!</f>
        <v>#REF!</v>
      </c>
      <c r="AB8" s="8" t="e">
        <f>#REF!</f>
        <v>#REF!</v>
      </c>
      <c r="AC8" s="8" t="e">
        <f>#REF!</f>
        <v>#REF!</v>
      </c>
      <c r="AD8" s="8" t="e">
        <f>#REF!</f>
        <v>#REF!</v>
      </c>
      <c r="AE8" s="8" t="e">
        <f>#REF!</f>
        <v>#REF!</v>
      </c>
      <c r="AF8" s="8" t="e">
        <f>#REF!</f>
        <v>#REF!</v>
      </c>
      <c r="AG8" s="8" t="e">
        <f>#REF!</f>
        <v>#REF!</v>
      </c>
      <c r="AH8" s="8" t="e">
        <f>#REF!</f>
        <v>#REF!</v>
      </c>
      <c r="AI8" s="8" t="e">
        <f>#REF!</f>
        <v>#REF!</v>
      </c>
      <c r="AJ8" s="8" t="e">
        <f>#REF!</f>
        <v>#REF!</v>
      </c>
      <c r="AK8" s="8" t="e">
        <f>#REF!</f>
        <v>#REF!</v>
      </c>
      <c r="AL8" s="28" t="e">
        <f>#REF!</f>
        <v>#REF!</v>
      </c>
    </row>
    <row r="9" spans="1:38" x14ac:dyDescent="0.3">
      <c r="D9" t="s">
        <v>12</v>
      </c>
      <c r="E9">
        <v>1</v>
      </c>
      <c r="F9">
        <v>2</v>
      </c>
      <c r="G9">
        <v>0</v>
      </c>
      <c r="H9" s="10">
        <f t="shared" si="0"/>
        <v>3</v>
      </c>
      <c r="I9" s="10">
        <f t="shared" si="1"/>
        <v>10</v>
      </c>
      <c r="J9" s="32">
        <f t="shared" si="2"/>
        <v>0.5</v>
      </c>
      <c r="L9" s="1"/>
      <c r="M9" s="1"/>
      <c r="T9" s="2"/>
      <c r="X9" s="1"/>
    </row>
    <row r="10" spans="1:38" x14ac:dyDescent="0.3">
      <c r="D10" t="s">
        <v>3</v>
      </c>
      <c r="E10">
        <v>1</v>
      </c>
      <c r="F10">
        <v>5</v>
      </c>
      <c r="G10">
        <v>0</v>
      </c>
      <c r="H10" s="10">
        <f t="shared" si="0"/>
        <v>6</v>
      </c>
      <c r="I10" s="10">
        <f t="shared" si="1"/>
        <v>16</v>
      </c>
      <c r="J10" s="32">
        <f t="shared" si="2"/>
        <v>1</v>
      </c>
      <c r="L10" s="1"/>
      <c r="M10" s="1"/>
      <c r="T10" s="2"/>
      <c r="X10" s="1"/>
    </row>
    <row r="11" spans="1:38" x14ac:dyDescent="0.3">
      <c r="D11" t="s">
        <v>5</v>
      </c>
      <c r="E11">
        <v>0</v>
      </c>
      <c r="F11">
        <v>5</v>
      </c>
      <c r="G11">
        <v>1</v>
      </c>
      <c r="H11" s="10">
        <f t="shared" si="0"/>
        <v>6</v>
      </c>
      <c r="I11" s="10">
        <f t="shared" si="1"/>
        <v>22</v>
      </c>
      <c r="J11" s="32">
        <f t="shared" si="2"/>
        <v>1</v>
      </c>
      <c r="L11" s="1"/>
      <c r="M11" s="1"/>
      <c r="T11" s="2"/>
      <c r="Z11" t="s">
        <v>6</v>
      </c>
      <c r="AA11" t="s">
        <v>4</v>
      </c>
      <c r="AB11" t="s">
        <v>0</v>
      </c>
    </row>
    <row r="12" spans="1:38" x14ac:dyDescent="0.3">
      <c r="D12" t="s">
        <v>2</v>
      </c>
      <c r="E12">
        <v>0</v>
      </c>
      <c r="F12">
        <v>1</v>
      </c>
      <c r="G12">
        <v>0</v>
      </c>
      <c r="H12" s="10">
        <f t="shared" si="0"/>
        <v>1</v>
      </c>
      <c r="I12" s="10">
        <f t="shared" si="1"/>
        <v>23</v>
      </c>
      <c r="J12" s="32">
        <f>H12/6</f>
        <v>0.16666666666666666</v>
      </c>
      <c r="L12" s="1"/>
      <c r="M12" s="1"/>
      <c r="T12" s="2"/>
      <c r="Y12" s="21" t="s">
        <v>9</v>
      </c>
      <c r="Z12" s="21">
        <v>0</v>
      </c>
      <c r="AA12" s="21">
        <v>11</v>
      </c>
      <c r="AB12" s="21">
        <v>0</v>
      </c>
    </row>
    <row r="13" spans="1:38" x14ac:dyDescent="0.3">
      <c r="A13" s="4" t="s">
        <v>32</v>
      </c>
      <c r="B13" s="4"/>
      <c r="C13" s="5"/>
      <c r="D13" s="3" t="s">
        <v>33</v>
      </c>
      <c r="E13" s="3">
        <v>0</v>
      </c>
      <c r="F13" s="3">
        <v>1</v>
      </c>
      <c r="G13" s="3">
        <v>0</v>
      </c>
      <c r="H13" s="34">
        <f t="shared" si="0"/>
        <v>1</v>
      </c>
      <c r="I13" s="12">
        <f t="shared" si="1"/>
        <v>24</v>
      </c>
      <c r="J13" s="33">
        <f>H13/4</f>
        <v>0.25</v>
      </c>
      <c r="K13" s="14" t="s">
        <v>34</v>
      </c>
      <c r="L13" s="1"/>
      <c r="M13" s="1"/>
      <c r="T13" s="2"/>
      <c r="Y13" t="s">
        <v>13</v>
      </c>
      <c r="Z13">
        <v>0</v>
      </c>
      <c r="AA13">
        <v>2</v>
      </c>
      <c r="AB13">
        <v>1</v>
      </c>
    </row>
    <row r="14" spans="1:38" x14ac:dyDescent="0.3">
      <c r="D14" s="8" t="s">
        <v>15</v>
      </c>
      <c r="E14" s="15">
        <f>SUM(E5:E13)</f>
        <v>2</v>
      </c>
      <c r="F14" s="15">
        <f>SUM(F5:F13)</f>
        <v>20</v>
      </c>
      <c r="G14" s="15">
        <f>SUM(G5:G13)</f>
        <v>2</v>
      </c>
      <c r="H14" s="15">
        <f>SUM(H5:H13)</f>
        <v>24</v>
      </c>
      <c r="I14" s="10"/>
      <c r="L14" s="1"/>
      <c r="M14" s="1"/>
      <c r="Y14" t="s">
        <v>10</v>
      </c>
      <c r="Z14">
        <v>0</v>
      </c>
      <c r="AA14">
        <v>2</v>
      </c>
      <c r="AB14">
        <v>0</v>
      </c>
    </row>
    <row r="15" spans="1:38" x14ac:dyDescent="0.3">
      <c r="D15" s="8"/>
      <c r="E15" s="16"/>
      <c r="F15" s="16"/>
      <c r="G15" s="16"/>
      <c r="H15" s="17"/>
      <c r="I15"/>
      <c r="L15" s="1"/>
      <c r="M15" s="1"/>
      <c r="Y15" t="s">
        <v>7</v>
      </c>
      <c r="Z15">
        <v>0</v>
      </c>
      <c r="AA15">
        <v>2</v>
      </c>
      <c r="AB15">
        <v>0</v>
      </c>
    </row>
    <row r="16" spans="1:38" x14ac:dyDescent="0.3">
      <c r="D16" s="8"/>
      <c r="E16"/>
      <c r="F16"/>
      <c r="G16"/>
      <c r="H16"/>
      <c r="I16"/>
      <c r="L16" s="1"/>
      <c r="M16" s="1"/>
      <c r="Y16" t="s">
        <v>1</v>
      </c>
      <c r="Z16">
        <v>0</v>
      </c>
      <c r="AA16">
        <v>0</v>
      </c>
      <c r="AB16">
        <v>0</v>
      </c>
    </row>
    <row r="17" spans="1:37" x14ac:dyDescent="0.3">
      <c r="D17" t="s">
        <v>21</v>
      </c>
      <c r="E17"/>
      <c r="F17"/>
      <c r="G17"/>
      <c r="H17"/>
      <c r="I17"/>
      <c r="L17" s="1"/>
      <c r="M17" s="1"/>
      <c r="Y17" t="s">
        <v>12</v>
      </c>
      <c r="Z17">
        <v>1</v>
      </c>
      <c r="AA17">
        <v>2</v>
      </c>
      <c r="AB17">
        <v>0</v>
      </c>
    </row>
    <row r="18" spans="1:37" x14ac:dyDescent="0.3">
      <c r="D18" s="18"/>
      <c r="E18" s="8" t="s">
        <v>16</v>
      </c>
      <c r="F18" s="8" t="s">
        <v>17</v>
      </c>
      <c r="G18" s="8" t="s">
        <v>18</v>
      </c>
      <c r="H18" s="8" t="s">
        <v>19</v>
      </c>
      <c r="I18" s="8" t="str">
        <f>H4</f>
        <v>New NIS per cycle</v>
      </c>
      <c r="L18" s="1"/>
      <c r="M18" s="1"/>
      <c r="Y18" t="s">
        <v>3</v>
      </c>
      <c r="Z18">
        <v>1</v>
      </c>
      <c r="AA18">
        <v>5</v>
      </c>
      <c r="AB18">
        <v>0</v>
      </c>
    </row>
    <row r="19" spans="1:37" x14ac:dyDescent="0.3">
      <c r="D19" t="s">
        <v>13</v>
      </c>
      <c r="E19" s="10">
        <f>E5</f>
        <v>0</v>
      </c>
      <c r="F19" s="10">
        <f>F5</f>
        <v>2</v>
      </c>
      <c r="G19" s="10">
        <f>G5</f>
        <v>1</v>
      </c>
      <c r="H19" s="10">
        <f>SUM(E19:G19)</f>
        <v>3</v>
      </c>
      <c r="I19">
        <f t="shared" ref="I19:I27" si="3">H5</f>
        <v>3</v>
      </c>
      <c r="L19" s="1"/>
      <c r="M19" s="1"/>
      <c r="Y19" t="s">
        <v>5</v>
      </c>
      <c r="Z19">
        <v>0</v>
      </c>
      <c r="AA19">
        <v>5</v>
      </c>
      <c r="AB19">
        <v>1</v>
      </c>
    </row>
    <row r="20" spans="1:37" x14ac:dyDescent="0.3">
      <c r="D20" t="s">
        <v>22</v>
      </c>
      <c r="E20" s="10">
        <f t="shared" ref="E20:G27" si="4">E19+E6</f>
        <v>0</v>
      </c>
      <c r="F20" s="10">
        <f t="shared" si="4"/>
        <v>4</v>
      </c>
      <c r="G20" s="10">
        <f t="shared" si="4"/>
        <v>1</v>
      </c>
      <c r="H20" s="10">
        <f t="shared" ref="H20:H27" si="5">SUM(E20:G20)</f>
        <v>5</v>
      </c>
      <c r="I20">
        <f t="shared" si="3"/>
        <v>2</v>
      </c>
      <c r="L20" s="1"/>
      <c r="M20" s="1"/>
      <c r="Y20" t="s">
        <v>2</v>
      </c>
      <c r="Z20">
        <v>0</v>
      </c>
      <c r="AA20">
        <v>1</v>
      </c>
      <c r="AB20">
        <v>0</v>
      </c>
    </row>
    <row r="21" spans="1:37" x14ac:dyDescent="0.3">
      <c r="D21" t="s">
        <v>23</v>
      </c>
      <c r="E21" s="10">
        <f t="shared" si="4"/>
        <v>0</v>
      </c>
      <c r="F21" s="10">
        <f t="shared" si="4"/>
        <v>6</v>
      </c>
      <c r="G21" s="10">
        <f t="shared" si="4"/>
        <v>1</v>
      </c>
      <c r="H21" s="10">
        <f t="shared" si="5"/>
        <v>7</v>
      </c>
      <c r="I21">
        <f t="shared" si="3"/>
        <v>2</v>
      </c>
      <c r="L21" s="1"/>
      <c r="M21" s="1"/>
      <c r="Y21" t="s">
        <v>33</v>
      </c>
      <c r="Z21">
        <v>0</v>
      </c>
      <c r="AA21">
        <v>1</v>
      </c>
      <c r="AB21">
        <v>0</v>
      </c>
    </row>
    <row r="22" spans="1:37" x14ac:dyDescent="0.3">
      <c r="D22" t="s">
        <v>24</v>
      </c>
      <c r="E22" s="10">
        <f t="shared" si="4"/>
        <v>0</v>
      </c>
      <c r="F22" s="10">
        <f t="shared" si="4"/>
        <v>6</v>
      </c>
      <c r="G22" s="10">
        <f t="shared" si="4"/>
        <v>1</v>
      </c>
      <c r="H22" s="10">
        <f t="shared" si="5"/>
        <v>7</v>
      </c>
      <c r="I22">
        <f t="shared" si="3"/>
        <v>0</v>
      </c>
      <c r="L22" s="1"/>
      <c r="M22" s="1"/>
      <c r="Z22">
        <f>SUM(Z13:Z21)</f>
        <v>2</v>
      </c>
      <c r="AA22">
        <f t="shared" ref="AA22:AB22" si="6">SUM(AA13:AA21)</f>
        <v>20</v>
      </c>
      <c r="AB22">
        <f t="shared" si="6"/>
        <v>2</v>
      </c>
    </row>
    <row r="23" spans="1:37" x14ac:dyDescent="0.3">
      <c r="D23" t="s">
        <v>25</v>
      </c>
      <c r="E23" s="10">
        <f t="shared" si="4"/>
        <v>1</v>
      </c>
      <c r="F23" s="10">
        <f t="shared" si="4"/>
        <v>8</v>
      </c>
      <c r="G23" s="10">
        <f t="shared" si="4"/>
        <v>1</v>
      </c>
      <c r="H23" s="10">
        <f t="shared" si="5"/>
        <v>10</v>
      </c>
      <c r="I23">
        <f t="shared" si="3"/>
        <v>3</v>
      </c>
      <c r="L23" s="1"/>
      <c r="M23" s="1"/>
    </row>
    <row r="24" spans="1:37" x14ac:dyDescent="0.3">
      <c r="D24" t="s">
        <v>26</v>
      </c>
      <c r="E24" s="10">
        <f t="shared" si="4"/>
        <v>2</v>
      </c>
      <c r="F24" s="10">
        <f t="shared" si="4"/>
        <v>13</v>
      </c>
      <c r="G24" s="10">
        <f t="shared" si="4"/>
        <v>1</v>
      </c>
      <c r="H24" s="10">
        <f t="shared" si="5"/>
        <v>16</v>
      </c>
      <c r="I24">
        <f t="shared" si="3"/>
        <v>6</v>
      </c>
      <c r="L24" s="1"/>
      <c r="M24" s="1"/>
      <c r="S24" s="1"/>
      <c r="T24" s="1"/>
    </row>
    <row r="25" spans="1:37" x14ac:dyDescent="0.3">
      <c r="D25" t="s">
        <v>27</v>
      </c>
      <c r="E25" s="10">
        <f t="shared" si="4"/>
        <v>2</v>
      </c>
      <c r="F25" s="10">
        <f t="shared" si="4"/>
        <v>18</v>
      </c>
      <c r="G25" s="10">
        <f t="shared" si="4"/>
        <v>2</v>
      </c>
      <c r="H25" s="10">
        <f t="shared" si="5"/>
        <v>22</v>
      </c>
      <c r="I25">
        <f t="shared" si="3"/>
        <v>6</v>
      </c>
      <c r="L25" s="1"/>
      <c r="M25" s="1"/>
      <c r="S25" s="1"/>
      <c r="T25" s="1"/>
    </row>
    <row r="26" spans="1:37" x14ac:dyDescent="0.3">
      <c r="D26" t="s">
        <v>28</v>
      </c>
      <c r="E26" s="10">
        <f t="shared" si="4"/>
        <v>2</v>
      </c>
      <c r="F26" s="10">
        <f t="shared" si="4"/>
        <v>19</v>
      </c>
      <c r="G26" s="10">
        <f t="shared" si="4"/>
        <v>2</v>
      </c>
      <c r="H26" s="10">
        <f t="shared" si="5"/>
        <v>23</v>
      </c>
      <c r="I26">
        <f t="shared" si="3"/>
        <v>1</v>
      </c>
      <c r="L26" s="1"/>
      <c r="M26" s="1"/>
      <c r="S26" s="1"/>
      <c r="T26" s="1"/>
    </row>
    <row r="27" spans="1:37" x14ac:dyDescent="0.3">
      <c r="D27" t="s">
        <v>29</v>
      </c>
      <c r="E27" s="19">
        <f t="shared" si="4"/>
        <v>2</v>
      </c>
      <c r="F27" s="19">
        <f t="shared" si="4"/>
        <v>20</v>
      </c>
      <c r="G27" s="19">
        <f t="shared" si="4"/>
        <v>2</v>
      </c>
      <c r="H27" s="19">
        <f t="shared" si="5"/>
        <v>24</v>
      </c>
      <c r="I27">
        <f t="shared" si="3"/>
        <v>1</v>
      </c>
      <c r="L27" s="1"/>
      <c r="M27" s="1"/>
      <c r="S27" s="1"/>
      <c r="T27" s="1"/>
    </row>
    <row r="28" spans="1:37" x14ac:dyDescent="0.3">
      <c r="D28" s="8"/>
      <c r="E28" s="10"/>
      <c r="F28" s="10"/>
      <c r="G28" s="10"/>
      <c r="H28" s="10"/>
      <c r="I28" s="10"/>
      <c r="L28" s="1"/>
      <c r="M28" s="1"/>
      <c r="S28" s="1"/>
      <c r="T28" s="1"/>
    </row>
    <row r="29" spans="1:37" x14ac:dyDescent="0.3">
      <c r="D29" s="8"/>
      <c r="E29" s="16">
        <f>E27/H27</f>
        <v>8.3333333333333329E-2</v>
      </c>
      <c r="F29" s="16">
        <f>F27/H27</f>
        <v>0.83333333333333337</v>
      </c>
      <c r="G29" s="16">
        <f>G27/H27</f>
        <v>8.3333333333333329E-2</v>
      </c>
      <c r="H29"/>
      <c r="I29"/>
      <c r="L29" s="1"/>
      <c r="M29" s="1"/>
      <c r="S29" s="1"/>
      <c r="T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">
      <c r="D30" s="2"/>
      <c r="J30" s="1"/>
      <c r="K30" s="1"/>
      <c r="L30" s="1"/>
      <c r="M30" s="1"/>
      <c r="S30" s="1"/>
      <c r="T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">
      <c r="D31" s="2"/>
      <c r="E31" s="2"/>
      <c r="F31"/>
      <c r="G31"/>
      <c r="J31" s="1"/>
      <c r="K31" s="1"/>
      <c r="L31" s="1"/>
      <c r="M31" s="1"/>
      <c r="S31" s="1"/>
      <c r="T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">
      <c r="A32"/>
      <c r="B32"/>
      <c r="C32"/>
      <c r="D32"/>
      <c r="E32"/>
      <c r="F32"/>
      <c r="G32"/>
      <c r="J32" s="1"/>
      <c r="K32" s="1"/>
      <c r="L32" s="1"/>
      <c r="M32" s="1"/>
      <c r="S32" s="1"/>
      <c r="T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">
      <c r="A33"/>
      <c r="B33"/>
      <c r="C33"/>
      <c r="D33"/>
      <c r="E33"/>
      <c r="J33" s="1"/>
      <c r="K33" s="1"/>
      <c r="L33" s="1"/>
      <c r="M33" s="1"/>
      <c r="S33" s="1"/>
      <c r="T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">
      <c r="A34"/>
      <c r="B34"/>
      <c r="C34"/>
      <c r="D34"/>
      <c r="E34"/>
      <c r="J34" s="1"/>
      <c r="K34" s="1"/>
      <c r="L34" s="1"/>
      <c r="M34" s="1"/>
      <c r="N34" s="1"/>
      <c r="O34" s="1"/>
      <c r="P34" s="1"/>
      <c r="Q34" s="1"/>
      <c r="S34" s="1"/>
      <c r="T34" s="1"/>
    </row>
    <row r="35" spans="1:37" x14ac:dyDescent="0.3">
      <c r="A35"/>
      <c r="B35"/>
      <c r="C35"/>
      <c r="D35"/>
      <c r="E35"/>
      <c r="J35" s="1"/>
      <c r="K35" s="1"/>
      <c r="L35" s="1"/>
      <c r="M35" s="1"/>
      <c r="N35" s="1"/>
      <c r="O35" s="1"/>
      <c r="P35" s="1"/>
      <c r="Q35" s="1"/>
      <c r="S35" s="1"/>
      <c r="T35" s="1"/>
    </row>
    <row r="36" spans="1:37" x14ac:dyDescent="0.3">
      <c r="A36"/>
      <c r="B36"/>
      <c r="C36"/>
      <c r="D36"/>
      <c r="E36"/>
      <c r="G36"/>
      <c r="H36"/>
      <c r="I36"/>
      <c r="L36" s="1"/>
      <c r="M36" s="1"/>
      <c r="N36" s="1"/>
      <c r="O36" s="1"/>
      <c r="P36" s="1"/>
      <c r="Q36" s="1"/>
      <c r="S36" s="1"/>
      <c r="T36" s="1"/>
    </row>
    <row r="37" spans="1:37" x14ac:dyDescent="0.3">
      <c r="A37"/>
      <c r="B37"/>
      <c r="C37"/>
      <c r="D37"/>
      <c r="E37"/>
      <c r="G37"/>
      <c r="H37"/>
      <c r="I37"/>
    </row>
    <row r="38" spans="1:37" x14ac:dyDescent="0.3">
      <c r="A38"/>
      <c r="B38"/>
      <c r="C38"/>
      <c r="D38"/>
      <c r="E38"/>
      <c r="G38"/>
      <c r="H38"/>
      <c r="I38"/>
      <c r="L38" s="1"/>
      <c r="M38" s="1"/>
      <c r="N38" s="1"/>
      <c r="O38" s="1"/>
      <c r="P38" s="1"/>
      <c r="Q38" s="1"/>
      <c r="R38" s="1"/>
      <c r="S38" s="1"/>
      <c r="T38" s="1"/>
    </row>
    <row r="39" spans="1:37" x14ac:dyDescent="0.3">
      <c r="A39"/>
      <c r="B39"/>
      <c r="C39"/>
      <c r="D39"/>
      <c r="E39"/>
      <c r="G39"/>
      <c r="H39"/>
      <c r="I39"/>
      <c r="L39" s="1"/>
      <c r="M39" s="1"/>
      <c r="N39" s="1"/>
      <c r="O39" s="1"/>
      <c r="P39" s="1"/>
      <c r="Q39" s="1"/>
      <c r="R39" s="1"/>
      <c r="S39" s="1"/>
      <c r="T39" s="1"/>
    </row>
    <row r="40" spans="1:37" x14ac:dyDescent="0.3">
      <c r="A40"/>
      <c r="B40"/>
      <c r="C40"/>
      <c r="D40"/>
      <c r="E40"/>
      <c r="G40"/>
      <c r="H40"/>
      <c r="I40"/>
      <c r="L40" s="1"/>
      <c r="M40" s="1"/>
      <c r="N40" s="1"/>
      <c r="O40" s="1"/>
      <c r="P40" s="1"/>
      <c r="Q40" s="1"/>
      <c r="R40" s="1"/>
      <c r="S40" s="1"/>
      <c r="T40" s="1"/>
    </row>
    <row r="41" spans="1:37" x14ac:dyDescent="0.3">
      <c r="A41"/>
      <c r="B41"/>
      <c r="C41"/>
      <c r="D41"/>
      <c r="E41"/>
      <c r="G41"/>
      <c r="H41"/>
      <c r="I41"/>
      <c r="L41" s="1"/>
      <c r="M41" s="1"/>
      <c r="N41" s="1"/>
      <c r="O41" s="1"/>
      <c r="P41" s="1"/>
      <c r="Q41" s="1"/>
      <c r="R41" s="1"/>
      <c r="S41" s="1"/>
      <c r="T41" s="1"/>
    </row>
    <row r="42" spans="1:37" x14ac:dyDescent="0.3">
      <c r="A42"/>
      <c r="B42"/>
      <c r="C42"/>
      <c r="D42"/>
      <c r="E42"/>
      <c r="G42"/>
      <c r="H42"/>
      <c r="I42"/>
      <c r="L42" s="1"/>
      <c r="M42" s="1"/>
      <c r="N42" s="1"/>
      <c r="O42" s="1"/>
      <c r="P42" s="1"/>
      <c r="Q42" s="1"/>
      <c r="R42" s="1"/>
      <c r="S42" s="1"/>
      <c r="T42" s="1"/>
    </row>
    <row r="43" spans="1:37" x14ac:dyDescent="0.3">
      <c r="A43"/>
      <c r="B43"/>
      <c r="C43"/>
      <c r="D43"/>
      <c r="E43"/>
      <c r="G43"/>
      <c r="H43"/>
      <c r="I43"/>
    </row>
    <row r="44" spans="1:37" x14ac:dyDescent="0.3">
      <c r="A44"/>
      <c r="B44"/>
      <c r="C44"/>
      <c r="D44"/>
      <c r="E44"/>
      <c r="G44"/>
      <c r="H44"/>
      <c r="I44"/>
    </row>
    <row r="45" spans="1:37" x14ac:dyDescent="0.3">
      <c r="G45"/>
      <c r="H45"/>
      <c r="I45"/>
      <c r="L45" s="1"/>
      <c r="M45" s="1"/>
      <c r="N45" s="1"/>
      <c r="O45" s="1"/>
    </row>
    <row r="46" spans="1:37" x14ac:dyDescent="0.3">
      <c r="K46" s="1"/>
      <c r="L46" s="1"/>
      <c r="M46" s="1"/>
      <c r="N46" s="1"/>
      <c r="O46" s="1"/>
    </row>
    <row r="47" spans="1:37" x14ac:dyDescent="0.3">
      <c r="K47" s="1"/>
      <c r="L47" s="1"/>
      <c r="M47" s="1"/>
      <c r="N47" s="1"/>
      <c r="O47" s="1"/>
    </row>
    <row r="48" spans="1:37" x14ac:dyDescent="0.3">
      <c r="K48" s="1"/>
      <c r="L48" s="1"/>
      <c r="M48" s="1"/>
      <c r="N48" s="1"/>
      <c r="O48" s="1"/>
    </row>
    <row r="49" spans="11:15" x14ac:dyDescent="0.3">
      <c r="K49" s="1"/>
      <c r="L49" s="1"/>
      <c r="M49" s="1"/>
      <c r="N49" s="1"/>
      <c r="O49" s="1"/>
    </row>
    <row r="50" spans="11:15" x14ac:dyDescent="0.3">
      <c r="K50" s="1"/>
      <c r="L50" s="1"/>
      <c r="M50" s="1"/>
      <c r="N50" s="1"/>
      <c r="O50" s="1"/>
    </row>
    <row r="51" spans="11:15" x14ac:dyDescent="0.3">
      <c r="K51" s="1"/>
      <c r="L51" s="1"/>
      <c r="M51" s="1"/>
      <c r="N51" s="1"/>
      <c r="O51" s="1"/>
    </row>
    <row r="52" spans="11:15" x14ac:dyDescent="0.3">
      <c r="K52" s="1"/>
      <c r="L52" s="1"/>
      <c r="M52" s="1"/>
      <c r="N52" s="1"/>
      <c r="O52" s="1"/>
    </row>
    <row r="53" spans="11:15" x14ac:dyDescent="0.3">
      <c r="K53" s="1"/>
      <c r="L53" s="1"/>
      <c r="M53" s="1"/>
      <c r="N53" s="1"/>
      <c r="O53" s="1"/>
    </row>
    <row r="54" spans="11:15" x14ac:dyDescent="0.3">
      <c r="K54" s="1"/>
      <c r="L54" s="1"/>
      <c r="M54" s="1"/>
      <c r="N54" s="1"/>
      <c r="O54" s="1"/>
    </row>
    <row r="55" spans="11:15" x14ac:dyDescent="0.3">
      <c r="K55" s="1"/>
      <c r="L55" s="1"/>
      <c r="M55" s="1"/>
      <c r="N55" s="1"/>
      <c r="O55" s="1"/>
    </row>
    <row r="56" spans="11:15" x14ac:dyDescent="0.3">
      <c r="K56" s="1"/>
      <c r="L56" s="1"/>
      <c r="M56" s="1"/>
      <c r="N56" s="1"/>
      <c r="O56" s="1"/>
    </row>
    <row r="57" spans="11:15" x14ac:dyDescent="0.3">
      <c r="K57" s="1"/>
      <c r="L57" s="1"/>
      <c r="M57" s="1"/>
      <c r="N57" s="1"/>
      <c r="O57" s="1"/>
    </row>
  </sheetData>
  <pageMargins left="0.70866141732283472" right="0.70866141732283472" top="0.74803149606299213" bottom="0.74803149606299213" header="0.31496062992125984" footer="0.31496062992125984"/>
  <pageSetup paperSize="8" scale="93" orientation="portrait" r:id="rId1"/>
  <ignoredErrors>
    <ignoredError sqref="Z22:AB22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09CD6-4A37-48B2-BD07-BA65173BF3BB}">
  <dimension ref="A1"/>
  <sheetViews>
    <sheetView tabSelected="1" zoomScale="90" zoomScaleNormal="90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D4B2C16F821E40BEE0469534507E4A" ma:contentTypeVersion="18" ma:contentTypeDescription="Create a new document." ma:contentTypeScope="" ma:versionID="4b7a0d0b0068db7eeb19d83a377ddfa0">
  <xsd:schema xmlns:xsd="http://www.w3.org/2001/XMLSchema" xmlns:xs="http://www.w3.org/2001/XMLSchema" xmlns:p="http://schemas.microsoft.com/office/2006/metadata/properties" xmlns:ns3="2b07e4cd-862d-4400-9cd9-36016b173bab" xmlns:ns4="d4ddbfac-59a4-44be-ba0d-893eff6081d4" targetNamespace="http://schemas.microsoft.com/office/2006/metadata/properties" ma:root="true" ma:fieldsID="3661a685d0a50cce3e68215ecaf97c6c" ns3:_="" ns4:_="">
    <xsd:import namespace="2b07e4cd-862d-4400-9cd9-36016b173bab"/>
    <xsd:import namespace="d4ddbfac-59a4-44be-ba0d-893eff6081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7e4cd-862d-4400-9cd9-36016b173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dbfac-59a4-44be-ba0d-893eff6081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b07e4cd-862d-4400-9cd9-36016b173ba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F6C240-4FDB-42FE-BA92-3DBDB8756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7e4cd-862d-4400-9cd9-36016b173bab"/>
    <ds:schemaRef ds:uri="d4ddbfac-59a4-44be-ba0d-893eff6081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6B4906-4E74-4247-9AC4-1DED6A6B98D5}">
  <ds:schemaRefs>
    <ds:schemaRef ds:uri="2b07e4cd-862d-4400-9cd9-36016b173bab"/>
    <ds:schemaRef ds:uri="http://schemas.microsoft.com/office/infopath/2007/PartnerControls"/>
    <ds:schemaRef ds:uri="http://purl.org/dc/dcmitype/"/>
    <ds:schemaRef ds:uri="http://purl.org/dc/elements/1.1/"/>
    <ds:schemaRef ds:uri="d4ddbfac-59a4-44be-ba0d-893eff6081d4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E9D28EF-1DE1-45C4-87D2-30577C2F84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 AND CHART - Europe</vt:lpstr>
      <vt:lpstr>DATA AND CHART - NEA</vt:lpstr>
      <vt:lpstr>DATA AND CHART - BS</vt:lpstr>
      <vt:lpstr>DATA AND CHART - MED</vt:lpstr>
      <vt:lpstr>DATA AND CHART - BKS</vt:lpstr>
      <vt:lpstr>Draft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Iversen</dc:creator>
  <cp:lastModifiedBy>Sara Sanz</cp:lastModifiedBy>
  <cp:lastPrinted>2023-12-14T19:28:15Z</cp:lastPrinted>
  <dcterms:created xsi:type="dcterms:W3CDTF">2023-02-05T08:01:35Z</dcterms:created>
  <dcterms:modified xsi:type="dcterms:W3CDTF">2024-10-25T10:51:20Z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c27f5f2744204aad8527f4700d6becd9</vt:lpwstr>
  </property>
  <property fmtid="{D5CDD505-2E9C-101B-9397-08002B2CF9AE}" pid="3" name="ContentTypeId">
    <vt:lpwstr>0x010100D6D4B2C16F821E40BEE0469534507E4A</vt:lpwstr>
  </property>
</Properties>
</file>