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01-277204-CLIM048-Peder-Gabrielsen\4_Figures\FIG2-277206\Data-package\"/>
    </mc:Choice>
  </mc:AlternateContent>
  <xr:revisionPtr revIDLastSave="0" documentId="13_ncr:1_{A297EBDA-0860-43C0-8884-4628B6564FEA}" xr6:coauthVersionLast="47" xr6:coauthVersionMax="47" xr10:uidLastSave="{00000000-0000-0000-0000-000000000000}"/>
  <bookViews>
    <workbookView xWindow="-108" yWindow="-108" windowWidth="23256" windowHeight="12720" activeTab="2" xr2:uid="{00000000-000D-0000-FFFF-FFFF00000000}"/>
  </bookViews>
  <sheets>
    <sheet name="Original Data" sheetId="5" r:id="rId1"/>
    <sheet name="DATA AND CHART" sheetId="7" r:id="rId2"/>
    <sheet name="Draft" sheetId="8" r:id="rId3"/>
  </sheets>
  <externalReferences>
    <externalReference r:id="rId4"/>
  </externalReferences>
  <definedNames>
    <definedName name="___" localSheetId="1" hidden="1">'[1]Bil nat'!#REF!</definedName>
    <definedName name="___" localSheetId="0" hidden="1">'[1]Bil nat'!#REF!</definedName>
    <definedName name="___" hidden="1">'[1]Bil nat'!#REF!</definedName>
    <definedName name="__123Graph_E" localSheetId="1" hidden="1">'[1]Bil nat'!#REF!</definedName>
    <definedName name="__123Graph_E" localSheetId="0" hidden="1">'[1]Bil nat'!#REF!</definedName>
    <definedName name="__123Graph_E" hidden="1">'[1]Bil nat'!#REF!</definedName>
    <definedName name="__123Graph_F" localSheetId="1" hidden="1">'[1]Bil nat'!#REF!</definedName>
    <definedName name="__123Graph_F" localSheetId="0" hidden="1">'[1]Bil nat'!#REF!</definedName>
    <definedName name="__123Graph_F" hidden="1">'[1]Bil nat'!#REF!</definedName>
    <definedName name="__123Graph_X" localSheetId="1" hidden="1">'[1]Bil nat'!#REF!</definedName>
    <definedName name="__123Graph_X" localSheetId="0" hidden="1">'[1]Bil nat'!#REF!</definedName>
    <definedName name="__123Graph_X" hidden="1">'[1]Bil nat'!#REF!</definedName>
    <definedName name="a" localSheetId="1" hidden="1">'[1]Bil nat'!#REF!</definedName>
    <definedName name="a" localSheetId="0" hidden="1">'[1]Bil nat'!#REF!</definedName>
    <definedName name="a" hidden="1">'[1]Bil nat'!#REF!</definedName>
    <definedName name="sdf" localSheetId="1" hidden="1">'[1]Bil nat'!#REF!</definedName>
    <definedName name="sdf" localSheetId="0" hidden="1">'[1]Bil nat'!#REF!</definedName>
    <definedName name="sdf" hidden="1">'[1]Bil nat'!#REF!</definedName>
    <definedName name="ss" localSheetId="1" hidden="1">'[1]Bil nat'!#REF!</definedName>
    <definedName name="ss" localSheetId="0" hidden="1">'[1]Bil nat'!#REF!</definedName>
    <definedName name="ss" hidden="1">'[1]Bil nat'!#REF!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<sst xmlns="http://schemas.openxmlformats.org/spreadsheetml/2006/main" count="14" uniqueCount="14">
  <si>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HFC consumption</t>
  </si>
  <si>
    <t>Figure 2. EU progress towards the worldwide hydrofluorocarbon consumption phase-down under the Montreal Protocol</t>
  </si>
  <si>
    <t>Notes:</t>
  </si>
  <si>
    <t>Data source:</t>
  </si>
  <si>
    <t>EU HFC consumption limit under the MP (EU including the UK 2019 - 2020)</t>
  </si>
  <si>
    <t>* MP: Montreal Protocol</t>
  </si>
  <si>
    <t>* HFC: hydrofluorocarbon</t>
  </si>
  <si>
    <t>* HFCs covered under the Montreal Protocol do not include HFC-161. A country’s baseline for the Montreal Protocol HFC phase-down is defined as the average HFC consumption during the period 2011-2013, plus 15 % of the HCFC baseline in 1989, all expressed in million tonnes (Mt) CO2 equivalent. As set out in the Montreal Protocol, the HCFC baseline also includes 2.8 % of 1989 chlorofluorocarbon (CFC) consumption.</t>
  </si>
  <si>
    <t>* The geographical scope of the HFC consumption limit under the MP is EU-27. However, United Kingdom was included for the years 2019-2020.</t>
  </si>
  <si>
    <t>* The geographical scope of the HFC consumption is EU-27 for 2007-2012, EU-28 for 2013-2019, EU-27+UK for 2020 and EU-27 for 2021-2023 (Croatia is added to the entire time series except for the period 2007-2008 ).</t>
  </si>
  <si>
    <t>Forthcoming ETC/CM report: Fluorinated greenhouse gases 2024. Data reported by companies on the production, import, export and destruction of fluorinated greenhouse gases in the European Union, 2007-2023</t>
  </si>
  <si>
    <t>It will be published at https//eionet.europa.eu/etcs/etc-cm/products by end of October 2024</t>
  </si>
  <si>
    <t>EU HFC consumption limit under the MP (EU including the UK 2019-2020)</t>
  </si>
  <si>
    <t>EU HFC consumption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</si>
</sst>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;\-"/>
    <numFmt numFmtId="165" formatCode="#,##0.0;\ \-#,##0.0;\ \-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4" fillId="0" borderId="0" xfId="0" applyFont="1"/>
    <xf numFmtId="0" fontId="1" fillId="3" borderId="1" xfId="0" applyFont="1" applyFill="1" applyBorder="1"/>
    <xf numFmtId="164" fontId="1" fillId="0" borderId="1" xfId="0" applyNumberFormat="1" applyFont="1" applyBorder="1"/>
    <xf numFmtId="0" fontId="1" fillId="0" borderId="1" xfId="0" applyFont="1" applyBorder="1"/>
    <xf numFmtId="165" fontId="1" fillId="0" borderId="1" xfId="0" applyNumberFormat="1" applyFont="1" applyBorder="1"/>
    <xf numFmtId="0" fontId="1" fillId="3" borderId="1" xfId="0" applyFont="1" applyFill="1" applyBorder="1" applyAlignment="1">
      <alignment wrapText="1"/>
    </xf>
    <xf numFmtId="9" fontId="1" fillId="0" borderId="0" xfId="0" applyNumberFormat="1" applyFont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</cellXfs>
  <cellStyles count="3">
    <cellStyle name="Neutral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04B7F"/>
      <color rgb="FFE56B36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65988501147574"/>
          <c:y val="8.8766889306551244E-2"/>
          <c:w val="0.63309107498768069"/>
          <c:h val="0.7825232792344942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'Original Data'!$A$4</c:f>
              <c:strCache>
                <c:ptCount val="1"/>
                <c:pt idx="0">
                  <c:v>HFC consumption</c:v>
                </c:pt>
              </c:strCache>
            </c:strRef>
          </c:tx>
          <c:invertIfNegative val="0"/>
          <c:cat>
            <c:numRef>
              <c:f>'Original Data'!$B$3:$AE$3</c:f>
              <c:numCache>
                <c:formatCode>General</c:formatCode>
                <c:ptCount val="30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  <c:pt idx="19">
                  <c:v>2026</c:v>
                </c:pt>
                <c:pt idx="20">
                  <c:v>2027</c:v>
                </c:pt>
                <c:pt idx="21">
                  <c:v>2028</c:v>
                </c:pt>
                <c:pt idx="22">
                  <c:v>2029</c:v>
                </c:pt>
                <c:pt idx="23">
                  <c:v>2030</c:v>
                </c:pt>
                <c:pt idx="24">
                  <c:v>2031</c:v>
                </c:pt>
                <c:pt idx="25">
                  <c:v>2032</c:v>
                </c:pt>
                <c:pt idx="26">
                  <c:v>2033</c:v>
                </c:pt>
                <c:pt idx="27">
                  <c:v>2034</c:v>
                </c:pt>
                <c:pt idx="28">
                  <c:v>2035</c:v>
                </c:pt>
                <c:pt idx="29">
                  <c:v>2036</c:v>
                </c:pt>
              </c:numCache>
            </c:numRef>
          </c:cat>
          <c:val>
            <c:numRef>
              <c:f>'Original Data'!$B$4:$AE$4</c:f>
              <c:numCache>
                <c:formatCode>#,##0.0;\-#,##0.0;\-</c:formatCode>
                <c:ptCount val="30"/>
                <c:pt idx="0">
                  <c:v>177.51550459739988</c:v>
                </c:pt>
                <c:pt idx="1">
                  <c:v>169.25418577195259</c:v>
                </c:pt>
                <c:pt idx="2">
                  <c:v>156.35460855476825</c:v>
                </c:pt>
                <c:pt idx="3">
                  <c:v>194.00204554321982</c:v>
                </c:pt>
                <c:pt idx="4">
                  <c:v>173.17484916028022</c:v>
                </c:pt>
                <c:pt idx="5">
                  <c:v>159.41764297529997</c:v>
                </c:pt>
                <c:pt idx="6">
                  <c:v>163.11981706883986</c:v>
                </c:pt>
                <c:pt idx="7">
                  <c:v>267.02258345485285</c:v>
                </c:pt>
                <c:pt idx="8">
                  <c:v>146.94716906260899</c:v>
                </c:pt>
                <c:pt idx="9">
                  <c:v>141.37256339853616</c:v>
                </c:pt>
                <c:pt idx="10">
                  <c:v>145.14817566776975</c:v>
                </c:pt>
                <c:pt idx="11">
                  <c:v>94.812172038080249</c:v>
                </c:pt>
                <c:pt idx="12">
                  <c:v>74.392652405195079</c:v>
                </c:pt>
                <c:pt idx="13">
                  <c:v>79.428309186429985</c:v>
                </c:pt>
                <c:pt idx="14">
                  <c:v>58.724775673805091</c:v>
                </c:pt>
                <c:pt idx="15">
                  <c:v>65.615542286329998</c:v>
                </c:pt>
                <c:pt idx="16">
                  <c:v>63.043709889637974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FA-4BD6-8A80-0B358D5F1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2320696"/>
        <c:axId val="172321088"/>
      </c:barChart>
      <c:lineChart>
        <c:grouping val="standard"/>
        <c:varyColors val="0"/>
        <c:ser>
          <c:idx val="2"/>
          <c:order val="1"/>
          <c:tx>
            <c:strRef>
              <c:f>'Original Data'!$A$5</c:f>
              <c:strCache>
                <c:ptCount val="1"/>
                <c:pt idx="0">
                  <c:v>EU HFC consumption limit under the MP (EU including the UK 2019 - 2020)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0"/>
            <c:spPr>
              <a:solidFill>
                <a:srgbClr val="000000"/>
              </a:solidFill>
              <a:ln>
                <a:noFill/>
              </a:ln>
            </c:spPr>
          </c:marker>
          <c:cat>
            <c:numRef>
              <c:f>'Original Data'!$B$3:$H$3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'Original Data'!$B$5:$AE$5</c:f>
              <c:numCache>
                <c:formatCode>General</c:formatCode>
                <c:ptCount val="30"/>
                <c:pt idx="12" formatCode="#,##0.0;\ \-#,##0.0;\ \-">
                  <c:v>165.78655109815713</c:v>
                </c:pt>
                <c:pt idx="13" formatCode="#,##0.0;\ \-#,##0.0;\ \-">
                  <c:v>165.78655109815713</c:v>
                </c:pt>
                <c:pt idx="14" formatCode="#,##0.0;\ \-#,##0.0;\ \-">
                  <c:v>147.21845737516352</c:v>
                </c:pt>
                <c:pt idx="15" formatCode="#,##0.0;\ \-#,##0.0;\ \-">
                  <c:v>147.21845737516352</c:v>
                </c:pt>
                <c:pt idx="16" formatCode="#,##0.0;\ \-#,##0.0;\ \-">
                  <c:v>147.21845737516352</c:v>
                </c:pt>
                <c:pt idx="17" formatCode="#,##0.0;\ \-#,##0.0;\ \-">
                  <c:v>98.145638250109016</c:v>
                </c:pt>
                <c:pt idx="18" formatCode="#,##0.0;\ \-#,##0.0;\ \-">
                  <c:v>98.145638250109016</c:v>
                </c:pt>
                <c:pt idx="19" formatCode="#,##0.0;\ \-#,##0.0;\ \-">
                  <c:v>98.145638250109016</c:v>
                </c:pt>
                <c:pt idx="20" formatCode="#,##0.0;\ \-#,##0.0;\ \-">
                  <c:v>98.145638250109016</c:v>
                </c:pt>
                <c:pt idx="21" formatCode="#,##0.0;\ \-#,##0.0;\ \-">
                  <c:v>98.145638250109016</c:v>
                </c:pt>
                <c:pt idx="22" formatCode="#,##0.0;\ \-#,##0.0;\ \-">
                  <c:v>49.072819125054508</c:v>
                </c:pt>
                <c:pt idx="23" formatCode="#,##0.0;\ \-#,##0.0;\ \-">
                  <c:v>49.072819125054508</c:v>
                </c:pt>
                <c:pt idx="24" formatCode="#,##0.0;\ \-#,##0.0;\ \-">
                  <c:v>49.072819125054508</c:v>
                </c:pt>
                <c:pt idx="25" formatCode="#,##0.0;\ \-#,##0.0;\ \-">
                  <c:v>49.072819125054508</c:v>
                </c:pt>
                <c:pt idx="26" formatCode="#,##0.0;\ \-#,##0.0;\ \-">
                  <c:v>49.072819125054508</c:v>
                </c:pt>
                <c:pt idx="27" formatCode="#,##0.0;\ \-#,##0.0;\ \-">
                  <c:v>32.715212750036336</c:v>
                </c:pt>
                <c:pt idx="28" formatCode="#,##0.0;\ \-#,##0.0;\ \-">
                  <c:v>32.715212750036336</c:v>
                </c:pt>
                <c:pt idx="29" formatCode="#,##0.0;\ \-#,##0.0;\ \-">
                  <c:v>24.536409562527254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FA-4BD6-8A80-0B358D5F1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20696"/>
        <c:axId val="172321088"/>
      </c:lineChart>
      <c:catAx>
        <c:axId val="172320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172321088"/>
        <c:crossesAt val="0"/>
        <c:auto val="1"/>
        <c:lblAlgn val="ctr"/>
        <c:lblOffset val="100"/>
        <c:tickLblSkip val="1"/>
        <c:noMultiLvlLbl val="0"/>
      </c:catAx>
      <c:valAx>
        <c:axId val="172321088"/>
        <c:scaling>
          <c:orientation val="minMax"/>
          <c:max val="3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>
                    <a:solidFill>
                      <a:srgbClr val="000000"/>
                    </a:solidFill>
                  </a:defRPr>
                </a:pPr>
                <a:r>
                  <a:rPr lang="en-US"/>
                  <a:t>Million tonnes of CO2 equivalent (Mt CO2e)</a:t>
                </a:r>
              </a:p>
            </c:rich>
          </c:tx>
          <c:overlay val="0"/>
        </c:title>
        <c:numFmt formatCode="#,##0;\-#,##0;0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172320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012843808087816"/>
          <c:y val="0.34376059821758703"/>
          <c:w val="0.21540234846361597"/>
          <c:h val="0.34898448357196588"/>
        </c:manualLayout>
      </c:layout>
      <c:overlay val="0"/>
      <c:txPr>
        <a:bodyPr/>
        <a:lstStyle/>
        <a:p>
          <a:pPr>
            <a:defRPr sz="900" b="1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542472603793036E-2"/>
          <c:y val="8.8766889306551244E-2"/>
          <c:w val="0.91972316771814389"/>
          <c:h val="0.7825232792344942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'DATA AND CHART'!$A$2</c:f>
              <c:strCache>
                <c:ptCount val="1"/>
                <c:pt idx="0">
                  <c:v>EU HFC consumption</c:v>
                </c:pt>
              </c:strCache>
            </c:strRef>
          </c:tx>
          <c:spPr>
            <a:solidFill>
              <a:srgbClr val="007C6C"/>
            </a:solidFill>
          </c:spPr>
          <c:invertIfNegative val="0"/>
          <c:cat>
            <c:numRef>
              <c:f>'DATA AND CHART'!$B$1:$AE$1</c:f>
              <c:numCache>
                <c:formatCode>General</c:formatCode>
                <c:ptCount val="30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  <c:pt idx="19">
                  <c:v>2026</c:v>
                </c:pt>
                <c:pt idx="20">
                  <c:v>2027</c:v>
                </c:pt>
                <c:pt idx="21">
                  <c:v>2028</c:v>
                </c:pt>
                <c:pt idx="22">
                  <c:v>2029</c:v>
                </c:pt>
                <c:pt idx="23">
                  <c:v>2030</c:v>
                </c:pt>
                <c:pt idx="24">
                  <c:v>2031</c:v>
                </c:pt>
                <c:pt idx="25">
                  <c:v>2032</c:v>
                </c:pt>
                <c:pt idx="26">
                  <c:v>2033</c:v>
                </c:pt>
                <c:pt idx="27">
                  <c:v>2034</c:v>
                </c:pt>
                <c:pt idx="28">
                  <c:v>2035</c:v>
                </c:pt>
                <c:pt idx="29">
                  <c:v>2036</c:v>
                </c:pt>
              </c:numCache>
            </c:numRef>
          </c:cat>
          <c:val>
            <c:numRef>
              <c:f>'DATA AND CHART'!$B$2:$AE$2</c:f>
              <c:numCache>
                <c:formatCode>#,##0.0;\-#,##0.0;\-</c:formatCode>
                <c:ptCount val="30"/>
                <c:pt idx="0">
                  <c:v>177.51550459739988</c:v>
                </c:pt>
                <c:pt idx="1">
                  <c:v>169.25418577195259</c:v>
                </c:pt>
                <c:pt idx="2">
                  <c:v>156.35460855476825</c:v>
                </c:pt>
                <c:pt idx="3">
                  <c:v>194.00204554321982</c:v>
                </c:pt>
                <c:pt idx="4">
                  <c:v>173.17484916028022</c:v>
                </c:pt>
                <c:pt idx="5">
                  <c:v>159.41764297529997</c:v>
                </c:pt>
                <c:pt idx="6">
                  <c:v>163.11981706883986</c:v>
                </c:pt>
                <c:pt idx="7">
                  <c:v>267.02258345485285</c:v>
                </c:pt>
                <c:pt idx="8">
                  <c:v>146.94716906260899</c:v>
                </c:pt>
                <c:pt idx="9">
                  <c:v>141.37256339853616</c:v>
                </c:pt>
                <c:pt idx="10">
                  <c:v>145.14817566776975</c:v>
                </c:pt>
                <c:pt idx="11">
                  <c:v>94.812172038080249</c:v>
                </c:pt>
                <c:pt idx="12">
                  <c:v>74.392652405195079</c:v>
                </c:pt>
                <c:pt idx="13">
                  <c:v>79.428309186429985</c:v>
                </c:pt>
                <c:pt idx="14">
                  <c:v>58.724775673805091</c:v>
                </c:pt>
                <c:pt idx="15">
                  <c:v>65.615542286329998</c:v>
                </c:pt>
                <c:pt idx="16">
                  <c:v>63.043709889637974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C3-40F2-A537-9496E13DD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72320696"/>
        <c:axId val="172321088"/>
      </c:barChart>
      <c:lineChart>
        <c:grouping val="standard"/>
        <c:varyColors val="0"/>
        <c:ser>
          <c:idx val="2"/>
          <c:order val="1"/>
          <c:tx>
            <c:strRef>
              <c:f>'DATA AND CHART'!$A$3</c:f>
              <c:strCache>
                <c:ptCount val="1"/>
                <c:pt idx="0">
                  <c:v>EU HFC consumption limit under the MP (EU including the UK 2019-2020)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48"/>
            <c:spPr>
              <a:solidFill>
                <a:srgbClr val="004B7F"/>
              </a:solidFill>
              <a:ln>
                <a:noFill/>
              </a:ln>
            </c:spPr>
          </c:marker>
          <c:cat>
            <c:numRef>
              <c:f>'DATA AND CHART'!$B$1:$H$1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'DATA AND CHART'!$B$3:$AE$3</c:f>
              <c:numCache>
                <c:formatCode>General</c:formatCode>
                <c:ptCount val="30"/>
                <c:pt idx="12" formatCode="#,##0.0;\ \-#,##0.0;\ \-">
                  <c:v>165.78655109815713</c:v>
                </c:pt>
                <c:pt idx="13" formatCode="#,##0.0;\ \-#,##0.0;\ \-">
                  <c:v>165.78655109815713</c:v>
                </c:pt>
                <c:pt idx="14" formatCode="#,##0.0;\ \-#,##0.0;\ \-">
                  <c:v>147.21845737516352</c:v>
                </c:pt>
                <c:pt idx="15" formatCode="#,##0.0;\ \-#,##0.0;\ \-">
                  <c:v>147.21845737516352</c:v>
                </c:pt>
                <c:pt idx="16" formatCode="#,##0.0;\ \-#,##0.0;\ \-">
                  <c:v>147.21845737516352</c:v>
                </c:pt>
                <c:pt idx="17" formatCode="#,##0.0;\ \-#,##0.0;\ \-">
                  <c:v>98.145638250109016</c:v>
                </c:pt>
                <c:pt idx="18" formatCode="#,##0.0;\ \-#,##0.0;\ \-">
                  <c:v>98.145638250109016</c:v>
                </c:pt>
                <c:pt idx="19" formatCode="#,##0.0;\ \-#,##0.0;\ \-">
                  <c:v>98.145638250109016</c:v>
                </c:pt>
                <c:pt idx="20" formatCode="#,##0.0;\ \-#,##0.0;\ \-">
                  <c:v>98.145638250109016</c:v>
                </c:pt>
                <c:pt idx="21" formatCode="#,##0.0;\ \-#,##0.0;\ \-">
                  <c:v>98.145638250109016</c:v>
                </c:pt>
                <c:pt idx="22" formatCode="#,##0.0;\ \-#,##0.0;\ \-">
                  <c:v>49.072819125054508</c:v>
                </c:pt>
                <c:pt idx="23" formatCode="#,##0.0;\ \-#,##0.0;\ \-">
                  <c:v>49.072819125054508</c:v>
                </c:pt>
                <c:pt idx="24" formatCode="#,##0.0;\ \-#,##0.0;\ \-">
                  <c:v>49.072819125054508</c:v>
                </c:pt>
                <c:pt idx="25" formatCode="#,##0.0;\ \-#,##0.0;\ \-">
                  <c:v>49.072819125054508</c:v>
                </c:pt>
                <c:pt idx="26" formatCode="#,##0.0;\ \-#,##0.0;\ \-">
                  <c:v>49.072819125054508</c:v>
                </c:pt>
                <c:pt idx="27" formatCode="#,##0.0;\ \-#,##0.0;\ \-">
                  <c:v>32.715212750036336</c:v>
                </c:pt>
                <c:pt idx="28" formatCode="#,##0.0;\ \-#,##0.0;\ \-">
                  <c:v>32.715212750036336</c:v>
                </c:pt>
                <c:pt idx="29" formatCode="#,##0.0;\ \-#,##0.0;\ \-">
                  <c:v>24.536409562527254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C3-40F2-A537-9496E13DD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20696"/>
        <c:axId val="172321088"/>
      </c:lineChart>
      <c:catAx>
        <c:axId val="172320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172321088"/>
        <c:crossesAt val="0"/>
        <c:auto val="1"/>
        <c:lblAlgn val="ctr"/>
        <c:lblOffset val="100"/>
        <c:tickLblSkip val="1"/>
        <c:noMultiLvlLbl val="0"/>
      </c:catAx>
      <c:valAx>
        <c:axId val="172321088"/>
        <c:scaling>
          <c:orientation val="minMax"/>
          <c:max val="3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>
                    <a:solidFill>
                      <a:srgbClr val="000000"/>
                    </a:solidFill>
                  </a:defRPr>
                </a:pPr>
                <a:r>
                  <a:rPr lang="en-US"/>
                  <a:t>Million tonnes of CO</a:t>
                </a:r>
                <a:r>
                  <a:rPr lang="en-US" baseline="-25000"/>
                  <a:t>2</a:t>
                </a:r>
                <a:r>
                  <a:rPr lang="en-US"/>
                  <a:t> equivalent (MtCO</a:t>
                </a:r>
                <a:r>
                  <a:rPr lang="en-US" baseline="-25000"/>
                  <a:t>2</a:t>
                </a:r>
                <a:r>
                  <a:rPr lang="en-US"/>
                  <a:t>e)</a:t>
                </a:r>
              </a:p>
            </c:rich>
          </c:tx>
          <c:overlay val="0"/>
        </c:title>
        <c:numFmt formatCode="#,##0;\-#,##0;0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17232069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900" b="1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2381</xdr:rowOff>
    </xdr:from>
    <xdr:to>
      <xdr:col>3</xdr:col>
      <xdr:colOff>124302</xdr:colOff>
      <xdr:row>24</xdr:row>
      <xdr:rowOff>30741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0.73454</cdr:x>
      <cdr:y>0.82181</cdr:y>
    </cdr:from>
    <cdr:to>
      <cdr:x>0.99451</cdr:x>
      <cdr:y>0.87949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72F6607F-692D-427A-A961-E22D2D64A2CF}"/>
            </a:ext>
          </a:extLst>
        </cdr:cNvPr>
        <cdr:cNvGrpSpPr/>
      </cdr:nvGrpSpPr>
      <cdr:grpSpPr>
        <a:xfrm xmlns:a="http://schemas.openxmlformats.org/drawingml/2006/main">
          <a:off x="4513089" y="2578281"/>
          <a:ext cx="1597282" cy="180961"/>
          <a:chOff x="3852429" y="2486889"/>
          <a:chExt cx="1394114" cy="181841"/>
        </a:xfrm>
      </cdr:grpSpPr>
      <cdr:sp macro="" textlink="'Original Data'!$C$47">
        <cdr:nvSpPr>
          <cdr:cNvPr id="2" name="TextBox 1"/>
          <cdr:cNvSpPr txBox="1"/>
        </cdr:nvSpPr>
        <cdr:spPr>
          <a:xfrm xmlns:a="http://schemas.openxmlformats.org/drawingml/2006/main">
            <a:off x="3852429" y="2486889"/>
            <a:ext cx="1394114" cy="181841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fld id="{F3A90D44-A1E2-4302-A5A4-577E6175E47B}" type="TxLink">
              <a:rPr lang="en-US" sz="900" b="0" i="0" u="none" strike="noStrike">
                <a:solidFill>
                  <a:srgbClr val="808000"/>
                </a:solidFill>
                <a:latin typeface="Arial"/>
                <a:cs typeface="Arial"/>
              </a:rPr>
              <a:pPr/>
              <a:t> </a:t>
            </a:fld>
            <a:endParaRPr lang="en-GB" sz="700"/>
          </a:p>
        </cdr:txBody>
      </cdr: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2380</xdr:rowOff>
    </xdr:from>
    <xdr:to>
      <xdr:col>26</xdr:col>
      <xdr:colOff>342900</xdr:colOff>
      <xdr:row>27</xdr:row>
      <xdr:rowOff>123824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0.73454</cdr:x>
      <cdr:y>0.82181</cdr:y>
    </cdr:from>
    <cdr:to>
      <cdr:x>0.99451</cdr:x>
      <cdr:y>0.87949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72F6607F-692D-427A-A961-E22D2D64A2CF}"/>
            </a:ext>
          </a:extLst>
        </cdr:cNvPr>
        <cdr:cNvGrpSpPr/>
      </cdr:nvGrpSpPr>
      <cdr:grpSpPr>
        <a:xfrm xmlns:a="http://schemas.openxmlformats.org/drawingml/2006/main">
          <a:off x="14979493" y="4060640"/>
          <a:ext cx="5301574" cy="285003"/>
          <a:chOff x="3852429" y="2486889"/>
          <a:chExt cx="1394114" cy="181841"/>
        </a:xfrm>
      </cdr:grpSpPr>
      <cdr:sp macro="" textlink="'DATA AND CHART'!$C$47">
        <cdr:nvSpPr>
          <cdr:cNvPr id="2" name="TextBox 1"/>
          <cdr:cNvSpPr txBox="1"/>
        </cdr:nvSpPr>
        <cdr:spPr>
          <a:xfrm xmlns:a="http://schemas.openxmlformats.org/drawingml/2006/main">
            <a:off x="3852429" y="2486889"/>
            <a:ext cx="1394114" cy="181841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fld id="{F3A90D44-A1E2-4302-A5A4-577E6175E47B}" type="TxLink">
              <a:rPr lang="en-US" sz="900" b="0" i="0" u="none" strike="noStrike">
                <a:solidFill>
                  <a:srgbClr val="808000"/>
                </a:solidFill>
                <a:latin typeface="Arial"/>
                <a:cs typeface="Arial"/>
              </a:rPr>
              <a:pPr/>
              <a:t> </a:t>
            </a:fld>
            <a:endParaRPr lang="en-GB" sz="700"/>
          </a:p>
        </cdr:txBody>
      </cdr: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106680</xdr:rowOff>
    </xdr:from>
    <xdr:to>
      <xdr:col>12</xdr:col>
      <xdr:colOff>579120</xdr:colOff>
      <xdr:row>28</xdr:row>
      <xdr:rowOff>173848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C7EBD4-B79B-47BA-B9D1-9A56CE421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06680"/>
          <a:ext cx="7772400" cy="51878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~1\ft\LOKALE~1\Temp\EB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Z 2003 Zuordn. der EB"/>
      <sheetName val="Bil  TJ"/>
      <sheetName val="Bil  SKE"/>
      <sheetName val="Bil na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5"/>
  <sheetViews>
    <sheetView zoomScaleNormal="100" workbookViewId="0">
      <selection activeCell="A32" sqref="A32"/>
    </sheetView>
  </sheetViews>
  <sheetFormatPr defaultColWidth="9.109375" defaultRowHeight="14.4" x14ac:dyDescent="0.3"/>
  <cols>
    <col min="1" max="1" width="72" style="1" customWidth="1"/>
    <col min="2" max="9" width="7.88671875" style="1" customWidth="1"/>
    <col min="10" max="15" width="9.109375" style="1"/>
    <col min="16" max="16" width="8.5546875" style="1" customWidth="1"/>
    <col min="17" max="17" width="9.109375" style="1"/>
    <col min="18" max="18" width="11" style="1" bestFit="1" customWidth="1"/>
    <col min="19" max="16384" width="9.109375" style="1"/>
  </cols>
  <sheetData>
    <row r="1" spans="1:31" x14ac:dyDescent="0.3">
      <c r="A1" s="2" t="s">
        <v>1</v>
      </c>
    </row>
    <row r="3" spans="1:31" x14ac:dyDescent="0.3">
      <c r="A3" s="3"/>
      <c r="B3" s="9">
        <v>2007</v>
      </c>
      <c r="C3" s="9">
        <v>2008</v>
      </c>
      <c r="D3" s="9">
        <v>2009</v>
      </c>
      <c r="E3" s="9">
        <v>2010</v>
      </c>
      <c r="F3" s="9">
        <v>2011</v>
      </c>
      <c r="G3" s="9">
        <v>2012</v>
      </c>
      <c r="H3" s="9">
        <v>2013</v>
      </c>
      <c r="I3" s="9">
        <v>2014</v>
      </c>
      <c r="J3" s="9">
        <v>2015</v>
      </c>
      <c r="K3" s="9">
        <v>2016</v>
      </c>
      <c r="L3" s="9">
        <v>2017</v>
      </c>
      <c r="M3" s="9">
        <v>2018</v>
      </c>
      <c r="N3" s="9">
        <v>2019</v>
      </c>
      <c r="O3" s="9">
        <v>2020</v>
      </c>
      <c r="P3" s="9">
        <v>2021</v>
      </c>
      <c r="Q3" s="9">
        <v>2022</v>
      </c>
      <c r="R3" s="9">
        <v>2023</v>
      </c>
      <c r="S3" s="9">
        <v>2024</v>
      </c>
      <c r="T3" s="9">
        <v>2025</v>
      </c>
      <c r="U3" s="9">
        <v>2026</v>
      </c>
      <c r="V3" s="9">
        <v>2027</v>
      </c>
      <c r="W3" s="9">
        <v>2028</v>
      </c>
      <c r="X3" s="9">
        <v>2029</v>
      </c>
      <c r="Y3" s="9">
        <v>2030</v>
      </c>
      <c r="Z3" s="9">
        <v>2031</v>
      </c>
      <c r="AA3" s="9">
        <v>2032</v>
      </c>
      <c r="AB3" s="9">
        <v>2033</v>
      </c>
      <c r="AC3" s="9">
        <v>2034</v>
      </c>
      <c r="AD3" s="9">
        <v>2035</v>
      </c>
      <c r="AE3" s="9">
        <v>2036</v>
      </c>
    </row>
    <row r="4" spans="1:31" x14ac:dyDescent="0.3">
      <c r="A4" s="3" t="s">
        <v>0</v>
      </c>
      <c r="B4" s="4">
        <v>177.51550459739988</v>
      </c>
      <c r="C4" s="4">
        <v>169.25418577195259</v>
      </c>
      <c r="D4" s="4">
        <v>156.35460855476825</v>
      </c>
      <c r="E4" s="4">
        <v>194.00204554321982</v>
      </c>
      <c r="F4" s="4">
        <v>173.17484916028022</v>
      </c>
      <c r="G4" s="4">
        <v>159.41764297529997</v>
      </c>
      <c r="H4" s="4">
        <v>163.11981706883986</v>
      </c>
      <c r="I4" s="4">
        <v>267.02258345485285</v>
      </c>
      <c r="J4" s="4">
        <v>146.94716906260899</v>
      </c>
      <c r="K4" s="4">
        <v>141.37256339853616</v>
      </c>
      <c r="L4" s="4">
        <v>145.14817566776975</v>
      </c>
      <c r="M4" s="4">
        <v>94.812172038080249</v>
      </c>
      <c r="N4" s="4">
        <v>74.392652405195079</v>
      </c>
      <c r="O4" s="4">
        <v>79.428309186429985</v>
      </c>
      <c r="P4" s="4">
        <v>58.724775673805091</v>
      </c>
      <c r="Q4" s="4">
        <v>65.615542286329998</v>
      </c>
      <c r="R4" s="4">
        <v>63.043709889637974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</row>
    <row r="5" spans="1:31" x14ac:dyDescent="0.3">
      <c r="A5" s="7" t="s">
        <v>4</v>
      </c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6"/>
      <c r="N5" s="6">
        <v>165.78655109815713</v>
      </c>
      <c r="O5" s="6">
        <v>165.78655109815713</v>
      </c>
      <c r="P5" s="6">
        <v>147.21845737516352</v>
      </c>
      <c r="Q5" s="6">
        <v>147.21845737516352</v>
      </c>
      <c r="R5" s="6">
        <v>147.21845737516352</v>
      </c>
      <c r="S5" s="6">
        <v>98.145638250109016</v>
      </c>
      <c r="T5" s="6">
        <v>98.145638250109016</v>
      </c>
      <c r="U5" s="6">
        <v>98.145638250109016</v>
      </c>
      <c r="V5" s="6">
        <v>98.145638250109016</v>
      </c>
      <c r="W5" s="6">
        <v>98.145638250109016</v>
      </c>
      <c r="X5" s="6">
        <v>49.072819125054508</v>
      </c>
      <c r="Y5" s="6">
        <v>49.072819125054508</v>
      </c>
      <c r="Z5" s="6">
        <v>49.072819125054508</v>
      </c>
      <c r="AA5" s="6">
        <v>49.072819125054508</v>
      </c>
      <c r="AB5" s="6">
        <v>49.072819125054508</v>
      </c>
      <c r="AC5" s="6">
        <v>32.715212750036336</v>
      </c>
      <c r="AD5" s="6">
        <v>32.715212750036336</v>
      </c>
      <c r="AE5" s="6">
        <v>24.536409562527254</v>
      </c>
    </row>
    <row r="6" spans="1:31" x14ac:dyDescent="0.3"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26" spans="1:1" x14ac:dyDescent="0.3">
      <c r="A26" s="2" t="s">
        <v>2</v>
      </c>
    </row>
    <row r="27" spans="1:1" x14ac:dyDescent="0.3">
      <c r="A27" s="1" t="s">
        <v>5</v>
      </c>
    </row>
    <row r="28" spans="1:1" x14ac:dyDescent="0.3">
      <c r="A28" s="1" t="s">
        <v>6</v>
      </c>
    </row>
    <row r="29" spans="1:1" ht="80.400000000000006" customHeight="1" x14ac:dyDescent="0.3">
      <c r="A29" s="10" t="s">
        <v>7</v>
      </c>
    </row>
    <row r="30" spans="1:1" x14ac:dyDescent="0.3">
      <c r="A30" s="1" t="s">
        <v>8</v>
      </c>
    </row>
    <row r="31" spans="1:1" x14ac:dyDescent="0.3">
      <c r="A31" s="1" t="s">
        <v>9</v>
      </c>
    </row>
    <row r="33" spans="1:1" x14ac:dyDescent="0.3">
      <c r="A33" s="2" t="s">
        <v>3</v>
      </c>
    </row>
    <row r="34" spans="1:1" x14ac:dyDescent="0.3">
      <c r="A34" s="1" t="s">
        <v>10</v>
      </c>
    </row>
    <row r="35" spans="1:1" x14ac:dyDescent="0.3">
      <c r="A35" s="1" t="s">
        <v>11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A99D5-5BDA-4740-84CB-4091FC52B926}">
  <sheetPr>
    <tabColor rgb="FF92D050"/>
  </sheetPr>
  <dimension ref="A1:AE32"/>
  <sheetViews>
    <sheetView zoomScale="80" zoomScaleNormal="80" workbookViewId="0">
      <selection activeCell="C35" sqref="C35"/>
    </sheetView>
  </sheetViews>
  <sheetFormatPr defaultColWidth="9.109375" defaultRowHeight="14.4" x14ac:dyDescent="0.3"/>
  <cols>
    <col min="1" max="1" width="72" style="1" customWidth="1"/>
    <col min="2" max="9" width="7.88671875" style="1" customWidth="1"/>
    <col min="10" max="15" width="9.109375" style="1"/>
    <col min="16" max="16" width="8.5546875" style="1" customWidth="1"/>
    <col min="17" max="17" width="9.109375" style="1"/>
    <col min="18" max="18" width="11" style="1" bestFit="1" customWidth="1"/>
    <col min="19" max="16384" width="9.109375" style="1"/>
  </cols>
  <sheetData>
    <row r="1" spans="1:31" x14ac:dyDescent="0.3">
      <c r="A1" s="3"/>
      <c r="B1" s="9">
        <v>2007</v>
      </c>
      <c r="C1" s="9">
        <v>2008</v>
      </c>
      <c r="D1" s="9">
        <v>2009</v>
      </c>
      <c r="E1" s="9">
        <v>2010</v>
      </c>
      <c r="F1" s="9">
        <v>2011</v>
      </c>
      <c r="G1" s="9">
        <v>2012</v>
      </c>
      <c r="H1" s="9">
        <v>2013</v>
      </c>
      <c r="I1" s="9">
        <v>2014</v>
      </c>
      <c r="J1" s="9">
        <v>2015</v>
      </c>
      <c r="K1" s="9">
        <v>2016</v>
      </c>
      <c r="L1" s="9">
        <v>2017</v>
      </c>
      <c r="M1" s="9">
        <v>2018</v>
      </c>
      <c r="N1" s="9">
        <v>2019</v>
      </c>
      <c r="O1" s="9">
        <v>2020</v>
      </c>
      <c r="P1" s="9">
        <v>2021</v>
      </c>
      <c r="Q1" s="9">
        <v>2022</v>
      </c>
      <c r="R1" s="9">
        <v>2023</v>
      </c>
      <c r="S1" s="9">
        <v>2024</v>
      </c>
      <c r="T1" s="9">
        <v>2025</v>
      </c>
      <c r="U1" s="9">
        <v>2026</v>
      </c>
      <c r="V1" s="9">
        <v>2027</v>
      </c>
      <c r="W1" s="9">
        <v>2028</v>
      </c>
      <c r="X1" s="9">
        <v>2029</v>
      </c>
      <c r="Y1" s="9">
        <v>2030</v>
      </c>
      <c r="Z1" s="9">
        <v>2031</v>
      </c>
      <c r="AA1" s="9">
        <v>2032</v>
      </c>
      <c r="AB1" s="9">
        <v>2033</v>
      </c>
      <c r="AC1" s="9">
        <v>2034</v>
      </c>
      <c r="AD1" s="9">
        <v>2035</v>
      </c>
      <c r="AE1" s="9">
        <v>2036</v>
      </c>
    </row>
    <row r="2" spans="1:31" x14ac:dyDescent="0.3">
      <c r="A2" s="3" t="s">
        <v>13</v>
      </c>
      <c r="B2" s="4">
        <v>177.51550459739988</v>
      </c>
      <c r="C2" s="4">
        <v>169.25418577195259</v>
      </c>
      <c r="D2" s="4">
        <v>156.35460855476825</v>
      </c>
      <c r="E2" s="4">
        <v>194.00204554321982</v>
      </c>
      <c r="F2" s="4">
        <v>173.17484916028022</v>
      </c>
      <c r="G2" s="4">
        <v>159.41764297529997</v>
      </c>
      <c r="H2" s="4">
        <v>163.11981706883986</v>
      </c>
      <c r="I2" s="4">
        <v>267.02258345485285</v>
      </c>
      <c r="J2" s="4">
        <v>146.94716906260899</v>
      </c>
      <c r="K2" s="4">
        <v>141.37256339853616</v>
      </c>
      <c r="L2" s="4">
        <v>145.14817566776975</v>
      </c>
      <c r="M2" s="4">
        <v>94.812172038080249</v>
      </c>
      <c r="N2" s="4">
        <v>74.392652405195079</v>
      </c>
      <c r="O2" s="4">
        <v>79.428309186429985</v>
      </c>
      <c r="P2" s="4">
        <v>58.724775673805091</v>
      </c>
      <c r="Q2" s="4">
        <v>65.615542286329998</v>
      </c>
      <c r="R2" s="4">
        <v>63.043709889637974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</row>
    <row r="3" spans="1:31" x14ac:dyDescent="0.3">
      <c r="A3" s="7" t="s">
        <v>12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6">
        <v>165.78655109815713</v>
      </c>
      <c r="O3" s="6">
        <v>165.78655109815713</v>
      </c>
      <c r="P3" s="6">
        <v>147.21845737516352</v>
      </c>
      <c r="Q3" s="6">
        <v>147.21845737516352</v>
      </c>
      <c r="R3" s="6">
        <v>147.21845737516352</v>
      </c>
      <c r="S3" s="6">
        <v>98.145638250109016</v>
      </c>
      <c r="T3" s="6">
        <v>98.145638250109016</v>
      </c>
      <c r="U3" s="6">
        <v>98.145638250109016</v>
      </c>
      <c r="V3" s="6">
        <v>98.145638250109016</v>
      </c>
      <c r="W3" s="6">
        <v>98.145638250109016</v>
      </c>
      <c r="X3" s="6">
        <v>49.072819125054508</v>
      </c>
      <c r="Y3" s="6">
        <v>49.072819125054508</v>
      </c>
      <c r="Z3" s="6">
        <v>49.072819125054508</v>
      </c>
      <c r="AA3" s="6">
        <v>49.072819125054508</v>
      </c>
      <c r="AB3" s="6">
        <v>49.072819125054508</v>
      </c>
      <c r="AC3" s="6">
        <v>32.715212750036336</v>
      </c>
      <c r="AD3" s="6">
        <v>32.715212750036336</v>
      </c>
      <c r="AE3" s="6">
        <v>24.536409562527254</v>
      </c>
    </row>
    <row r="4" spans="1:31" x14ac:dyDescent="0.3"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27" spans="1:1" ht="80.400000000000006" customHeight="1" x14ac:dyDescent="0.3">
      <c r="A27" s="10"/>
    </row>
    <row r="30" spans="1:1" x14ac:dyDescent="0.3">
      <c r="A30" s="11"/>
    </row>
    <row r="31" spans="1:1" x14ac:dyDescent="0.3">
      <c r="A31" s="12"/>
    </row>
    <row r="32" spans="1:1" x14ac:dyDescent="0.3">
      <c r="A32" s="1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36ADD-2377-404B-B651-6EE4165A536A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Company>European Environment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Sara Sanz</cp:lastModifiedBy>
  <dcterms:created xsi:type="dcterms:W3CDTF">2020-10-30T13:17:33Z</dcterms:created>
  <dcterms:modified xsi:type="dcterms:W3CDTF">2024-11-26T10:11:04Z</dcterms:modified>
</cp:coreProperties>
</file>