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wsfileserver.eea.dmz1\papermaps\AMP2024\TICKETS-2024\Indicators\2024-004-276739-CLIM060-Melanie-Sporer\4_Figures\FIG2-276741\Data-package\"/>
    </mc:Choice>
  </mc:AlternateContent>
  <xr:revisionPtr revIDLastSave="0" documentId="13_ncr:1_{01C40AAD-2A66-4A4F-A0CC-7C50EA6D9619}" xr6:coauthVersionLast="47" xr6:coauthVersionMax="47" xr10:uidLastSave="{00000000-0000-0000-0000-000000000000}"/>
  <bookViews>
    <workbookView xWindow="-108" yWindow="-108" windowWidth="23256" windowHeight="12720" activeTab="2" xr2:uid="{00000000-000D-0000-FFFF-FFFF00000000}"/>
  </bookViews>
  <sheets>
    <sheet name="Original Data" sheetId="9" r:id="rId1"/>
    <sheet name="DATA AND CHART" sheetId="3" r:id="rId2"/>
    <sheet name="Draft" sheetId="10" r:id="rId3"/>
  </sheets>
  <externalReferences>
    <externalReference r:id="rId4"/>
  </externalReferences>
  <definedNames>
    <definedName name="_xlnm._FilterDatabase" localSheetId="1" hidden="1">'DATA AND CHART'!$AA$4:$AF$886</definedName>
    <definedName name="YearProxy">[1]Parameters!$C$6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72" i="3" l="1"/>
  <c r="Y73" i="3"/>
  <c r="Y74" i="3"/>
  <c r="Y76" i="3"/>
  <c r="Y78" i="3"/>
  <c r="Y71" i="3"/>
  <c r="X72" i="3"/>
  <c r="X73" i="3"/>
  <c r="X74" i="3"/>
  <c r="X75" i="3"/>
  <c r="X76" i="3"/>
  <c r="X71" i="3"/>
  <c r="U73" i="3"/>
  <c r="W5" i="3" l="1"/>
  <c r="W9" i="3"/>
  <c r="U71" i="3"/>
  <c r="U72" i="3"/>
  <c r="U74" i="3"/>
  <c r="U75" i="3"/>
  <c r="S71" i="3"/>
  <c r="U78" i="3" l="1"/>
  <c r="U76" i="3"/>
  <c r="W6" i="3"/>
  <c r="W10" i="3"/>
  <c r="W7" i="3"/>
  <c r="W8" i="3"/>
  <c r="T12" i="3" l="1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10" i="3" l="1"/>
  <c r="V5" i="3" s="1"/>
  <c r="T75" i="3"/>
  <c r="T74" i="3"/>
  <c r="V8" i="3"/>
  <c r="V7" i="3"/>
  <c r="T72" i="3"/>
  <c r="V6" i="3"/>
  <c r="T71" i="3"/>
  <c r="T73" i="3"/>
  <c r="S72" i="3"/>
  <c r="S73" i="3"/>
  <c r="S74" i="3"/>
  <c r="E9" i="3"/>
  <c r="F9" i="3"/>
  <c r="G9" i="3"/>
  <c r="H9" i="3"/>
  <c r="I9" i="3"/>
  <c r="S75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G45" i="3"/>
  <c r="H45" i="3"/>
  <c r="I45" i="3"/>
  <c r="J45" i="3"/>
  <c r="K45" i="3"/>
  <c r="L45" i="3"/>
  <c r="M45" i="3"/>
  <c r="N45" i="3"/>
  <c r="O45" i="3"/>
  <c r="P45" i="3"/>
  <c r="Q45" i="3"/>
  <c r="R45" i="3"/>
  <c r="G46" i="3"/>
  <c r="H46" i="3"/>
  <c r="I46" i="3"/>
  <c r="J46" i="3"/>
  <c r="K46" i="3"/>
  <c r="L46" i="3"/>
  <c r="M46" i="3"/>
  <c r="N46" i="3"/>
  <c r="O46" i="3"/>
  <c r="P46" i="3"/>
  <c r="Q46" i="3"/>
  <c r="R46" i="3"/>
  <c r="G47" i="3"/>
  <c r="H47" i="3"/>
  <c r="I47" i="3"/>
  <c r="J47" i="3"/>
  <c r="K47" i="3"/>
  <c r="L47" i="3"/>
  <c r="M47" i="3"/>
  <c r="N47" i="3"/>
  <c r="O47" i="3"/>
  <c r="P47" i="3"/>
  <c r="Q47" i="3"/>
  <c r="R47" i="3"/>
  <c r="G48" i="3"/>
  <c r="H48" i="3"/>
  <c r="I48" i="3"/>
  <c r="J48" i="3"/>
  <c r="K48" i="3"/>
  <c r="L48" i="3"/>
  <c r="M48" i="3"/>
  <c r="N48" i="3"/>
  <c r="O48" i="3"/>
  <c r="P48" i="3"/>
  <c r="Q48" i="3"/>
  <c r="R48" i="3"/>
  <c r="G49" i="3"/>
  <c r="H49" i="3"/>
  <c r="I49" i="3"/>
  <c r="J49" i="3"/>
  <c r="K49" i="3"/>
  <c r="L49" i="3"/>
  <c r="M49" i="3"/>
  <c r="N49" i="3"/>
  <c r="O49" i="3"/>
  <c r="P49" i="3"/>
  <c r="Q49" i="3"/>
  <c r="R49" i="3"/>
  <c r="G50" i="3"/>
  <c r="H50" i="3"/>
  <c r="I50" i="3"/>
  <c r="J50" i="3"/>
  <c r="K50" i="3"/>
  <c r="L50" i="3"/>
  <c r="M50" i="3"/>
  <c r="N50" i="3"/>
  <c r="O50" i="3"/>
  <c r="P50" i="3"/>
  <c r="Q50" i="3"/>
  <c r="R50" i="3"/>
  <c r="G51" i="3"/>
  <c r="H51" i="3"/>
  <c r="I51" i="3"/>
  <c r="J51" i="3"/>
  <c r="K51" i="3"/>
  <c r="L51" i="3"/>
  <c r="M51" i="3"/>
  <c r="N51" i="3"/>
  <c r="O51" i="3"/>
  <c r="P51" i="3"/>
  <c r="Q51" i="3"/>
  <c r="R51" i="3"/>
  <c r="G52" i="3"/>
  <c r="H52" i="3"/>
  <c r="I52" i="3"/>
  <c r="J52" i="3"/>
  <c r="K52" i="3"/>
  <c r="L52" i="3"/>
  <c r="M52" i="3"/>
  <c r="N52" i="3"/>
  <c r="O52" i="3"/>
  <c r="P52" i="3"/>
  <c r="Q52" i="3"/>
  <c r="R52" i="3"/>
  <c r="G53" i="3"/>
  <c r="H53" i="3"/>
  <c r="I53" i="3"/>
  <c r="J53" i="3"/>
  <c r="K53" i="3"/>
  <c r="L53" i="3"/>
  <c r="M53" i="3"/>
  <c r="N53" i="3"/>
  <c r="O53" i="3"/>
  <c r="P53" i="3"/>
  <c r="Q53" i="3"/>
  <c r="R53" i="3"/>
  <c r="G54" i="3"/>
  <c r="H54" i="3"/>
  <c r="I54" i="3"/>
  <c r="J54" i="3"/>
  <c r="K54" i="3"/>
  <c r="L54" i="3"/>
  <c r="M54" i="3"/>
  <c r="N54" i="3"/>
  <c r="O54" i="3"/>
  <c r="P54" i="3"/>
  <c r="Q54" i="3"/>
  <c r="R54" i="3"/>
  <c r="G55" i="3"/>
  <c r="H55" i="3"/>
  <c r="I55" i="3"/>
  <c r="J55" i="3"/>
  <c r="K55" i="3"/>
  <c r="L55" i="3"/>
  <c r="M55" i="3"/>
  <c r="N55" i="3"/>
  <c r="O55" i="3"/>
  <c r="P55" i="3"/>
  <c r="Q55" i="3"/>
  <c r="R55" i="3"/>
  <c r="G56" i="3"/>
  <c r="H56" i="3"/>
  <c r="I56" i="3"/>
  <c r="J56" i="3"/>
  <c r="K56" i="3"/>
  <c r="L56" i="3"/>
  <c r="M56" i="3"/>
  <c r="N56" i="3"/>
  <c r="O56" i="3"/>
  <c r="P56" i="3"/>
  <c r="Q56" i="3"/>
  <c r="R56" i="3"/>
  <c r="G57" i="3"/>
  <c r="H57" i="3"/>
  <c r="I57" i="3"/>
  <c r="J57" i="3"/>
  <c r="K57" i="3"/>
  <c r="L57" i="3"/>
  <c r="M57" i="3"/>
  <c r="N57" i="3"/>
  <c r="O57" i="3"/>
  <c r="P57" i="3"/>
  <c r="Q57" i="3"/>
  <c r="R57" i="3"/>
  <c r="G58" i="3"/>
  <c r="H58" i="3"/>
  <c r="I58" i="3"/>
  <c r="J58" i="3"/>
  <c r="K58" i="3"/>
  <c r="L58" i="3"/>
  <c r="M58" i="3"/>
  <c r="N58" i="3"/>
  <c r="O58" i="3"/>
  <c r="P58" i="3"/>
  <c r="Q58" i="3"/>
  <c r="R58" i="3"/>
  <c r="G59" i="3"/>
  <c r="H59" i="3"/>
  <c r="I59" i="3"/>
  <c r="J59" i="3"/>
  <c r="K59" i="3"/>
  <c r="L59" i="3"/>
  <c r="M59" i="3"/>
  <c r="N59" i="3"/>
  <c r="O59" i="3"/>
  <c r="P59" i="3"/>
  <c r="Q59" i="3"/>
  <c r="R59" i="3"/>
  <c r="G60" i="3"/>
  <c r="H60" i="3"/>
  <c r="I60" i="3"/>
  <c r="J60" i="3"/>
  <c r="K60" i="3"/>
  <c r="L60" i="3"/>
  <c r="M60" i="3"/>
  <c r="N60" i="3"/>
  <c r="O60" i="3"/>
  <c r="P60" i="3"/>
  <c r="Q60" i="3"/>
  <c r="R60" i="3"/>
  <c r="G61" i="3"/>
  <c r="H61" i="3"/>
  <c r="I61" i="3"/>
  <c r="J61" i="3"/>
  <c r="K61" i="3"/>
  <c r="L61" i="3"/>
  <c r="M61" i="3"/>
  <c r="N61" i="3"/>
  <c r="O61" i="3"/>
  <c r="P61" i="3"/>
  <c r="Q61" i="3"/>
  <c r="R61" i="3"/>
  <c r="G62" i="3"/>
  <c r="H62" i="3"/>
  <c r="I62" i="3"/>
  <c r="J62" i="3"/>
  <c r="K62" i="3"/>
  <c r="L62" i="3"/>
  <c r="M62" i="3"/>
  <c r="N62" i="3"/>
  <c r="O62" i="3"/>
  <c r="P62" i="3"/>
  <c r="Q62" i="3"/>
  <c r="R62" i="3"/>
  <c r="G63" i="3"/>
  <c r="H63" i="3"/>
  <c r="I63" i="3"/>
  <c r="J63" i="3"/>
  <c r="K63" i="3"/>
  <c r="L63" i="3"/>
  <c r="M63" i="3"/>
  <c r="N63" i="3"/>
  <c r="O63" i="3"/>
  <c r="P63" i="3"/>
  <c r="Q63" i="3"/>
  <c r="R63" i="3"/>
  <c r="G64" i="3"/>
  <c r="H64" i="3"/>
  <c r="I64" i="3"/>
  <c r="J64" i="3"/>
  <c r="K64" i="3"/>
  <c r="L64" i="3"/>
  <c r="M64" i="3"/>
  <c r="N64" i="3"/>
  <c r="O64" i="3"/>
  <c r="P64" i="3"/>
  <c r="Q64" i="3"/>
  <c r="R64" i="3"/>
  <c r="G65" i="3"/>
  <c r="H65" i="3"/>
  <c r="I65" i="3"/>
  <c r="J65" i="3"/>
  <c r="K65" i="3"/>
  <c r="L65" i="3"/>
  <c r="M65" i="3"/>
  <c r="N65" i="3"/>
  <c r="O65" i="3"/>
  <c r="P65" i="3"/>
  <c r="Q65" i="3"/>
  <c r="R65" i="3"/>
  <c r="G66" i="3"/>
  <c r="H66" i="3"/>
  <c r="I66" i="3"/>
  <c r="J66" i="3"/>
  <c r="K66" i="3"/>
  <c r="L66" i="3"/>
  <c r="M66" i="3"/>
  <c r="N66" i="3"/>
  <c r="O66" i="3"/>
  <c r="P66" i="3"/>
  <c r="Q66" i="3"/>
  <c r="R66" i="3"/>
  <c r="G67" i="3"/>
  <c r="H67" i="3"/>
  <c r="I67" i="3"/>
  <c r="J67" i="3"/>
  <c r="K67" i="3"/>
  <c r="L67" i="3"/>
  <c r="M67" i="3"/>
  <c r="N67" i="3"/>
  <c r="O67" i="3"/>
  <c r="P67" i="3"/>
  <c r="Q67" i="3"/>
  <c r="R67" i="3"/>
  <c r="D45" i="3"/>
  <c r="E45" i="3"/>
  <c r="F45" i="3"/>
  <c r="D46" i="3"/>
  <c r="E46" i="3"/>
  <c r="F46" i="3"/>
  <c r="D47" i="3"/>
  <c r="E47" i="3"/>
  <c r="F47" i="3"/>
  <c r="D48" i="3"/>
  <c r="E48" i="3"/>
  <c r="F48" i="3"/>
  <c r="D49" i="3"/>
  <c r="E49" i="3"/>
  <c r="F49" i="3"/>
  <c r="D50" i="3"/>
  <c r="E50" i="3"/>
  <c r="F50" i="3"/>
  <c r="D51" i="3"/>
  <c r="E51" i="3"/>
  <c r="F51" i="3"/>
  <c r="D52" i="3"/>
  <c r="E52" i="3"/>
  <c r="F52" i="3"/>
  <c r="D53" i="3"/>
  <c r="E53" i="3"/>
  <c r="F53" i="3"/>
  <c r="D54" i="3"/>
  <c r="E54" i="3"/>
  <c r="F54" i="3"/>
  <c r="D55" i="3"/>
  <c r="E55" i="3"/>
  <c r="F55" i="3"/>
  <c r="D56" i="3"/>
  <c r="E56" i="3"/>
  <c r="F56" i="3"/>
  <c r="D57" i="3"/>
  <c r="E57" i="3"/>
  <c r="F57" i="3"/>
  <c r="D58" i="3"/>
  <c r="E58" i="3"/>
  <c r="F58" i="3"/>
  <c r="D59" i="3"/>
  <c r="E59" i="3"/>
  <c r="F59" i="3"/>
  <c r="D60" i="3"/>
  <c r="E60" i="3"/>
  <c r="F60" i="3"/>
  <c r="D61" i="3"/>
  <c r="E61" i="3"/>
  <c r="F61" i="3"/>
  <c r="D62" i="3"/>
  <c r="E62" i="3"/>
  <c r="F62" i="3"/>
  <c r="D63" i="3"/>
  <c r="E63" i="3"/>
  <c r="F63" i="3"/>
  <c r="D64" i="3"/>
  <c r="E64" i="3"/>
  <c r="F64" i="3"/>
  <c r="D65" i="3"/>
  <c r="E65" i="3"/>
  <c r="F65" i="3"/>
  <c r="D66" i="3"/>
  <c r="E66" i="3"/>
  <c r="F66" i="3"/>
  <c r="D67" i="3"/>
  <c r="E67" i="3"/>
  <c r="F67" i="3"/>
  <c r="C65" i="3"/>
  <c r="C66" i="3"/>
  <c r="C67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45" i="3"/>
  <c r="D38" i="3"/>
  <c r="E38" i="3"/>
  <c r="E71" i="3" s="1"/>
  <c r="F38" i="3"/>
  <c r="F71" i="3" s="1"/>
  <c r="G38" i="3"/>
  <c r="H38" i="3"/>
  <c r="I38" i="3"/>
  <c r="J38" i="3"/>
  <c r="K38" i="3"/>
  <c r="L38" i="3"/>
  <c r="M38" i="3"/>
  <c r="M71" i="3" s="1"/>
  <c r="N38" i="3"/>
  <c r="N71" i="3" s="1"/>
  <c r="O38" i="3"/>
  <c r="P38" i="3"/>
  <c r="Q38" i="3"/>
  <c r="R38" i="3"/>
  <c r="D39" i="3"/>
  <c r="E39" i="3"/>
  <c r="F39" i="3"/>
  <c r="F72" i="3" s="1"/>
  <c r="G39" i="3"/>
  <c r="H39" i="3"/>
  <c r="I39" i="3"/>
  <c r="J39" i="3"/>
  <c r="K39" i="3"/>
  <c r="L39" i="3"/>
  <c r="M39" i="3"/>
  <c r="N39" i="3"/>
  <c r="N72" i="3" s="1"/>
  <c r="O39" i="3"/>
  <c r="P39" i="3"/>
  <c r="Q39" i="3"/>
  <c r="R39" i="3"/>
  <c r="D40" i="3"/>
  <c r="E40" i="3"/>
  <c r="F40" i="3"/>
  <c r="G40" i="3"/>
  <c r="G73" i="3" s="1"/>
  <c r="H40" i="3"/>
  <c r="H73" i="3" s="1"/>
  <c r="I40" i="3"/>
  <c r="J40" i="3"/>
  <c r="K40" i="3"/>
  <c r="L40" i="3"/>
  <c r="M40" i="3"/>
  <c r="N40" i="3"/>
  <c r="O40" i="3"/>
  <c r="O73" i="3" s="1"/>
  <c r="P40" i="3"/>
  <c r="P73" i="3" s="1"/>
  <c r="Q40" i="3"/>
  <c r="R40" i="3"/>
  <c r="D41" i="3"/>
  <c r="E41" i="3"/>
  <c r="F41" i="3"/>
  <c r="G41" i="3"/>
  <c r="H41" i="3"/>
  <c r="H74" i="3" s="1"/>
  <c r="I41" i="3"/>
  <c r="I74" i="3" s="1"/>
  <c r="J41" i="3"/>
  <c r="K41" i="3"/>
  <c r="L41" i="3"/>
  <c r="M41" i="3"/>
  <c r="N41" i="3"/>
  <c r="O41" i="3"/>
  <c r="P41" i="3"/>
  <c r="P74" i="3" s="1"/>
  <c r="Q41" i="3"/>
  <c r="R41" i="3"/>
  <c r="D42" i="3"/>
  <c r="E42" i="3"/>
  <c r="F42" i="3"/>
  <c r="G42" i="3"/>
  <c r="H42" i="3"/>
  <c r="I42" i="3"/>
  <c r="I75" i="3" s="1"/>
  <c r="J42" i="3"/>
  <c r="J75" i="3" s="1"/>
  <c r="K42" i="3"/>
  <c r="L42" i="3"/>
  <c r="M42" i="3"/>
  <c r="N42" i="3"/>
  <c r="O42" i="3"/>
  <c r="P42" i="3"/>
  <c r="Q42" i="3"/>
  <c r="Q75" i="3" s="1"/>
  <c r="R42" i="3"/>
  <c r="C39" i="3"/>
  <c r="C40" i="3"/>
  <c r="C41" i="3"/>
  <c r="C42" i="3"/>
  <c r="C38" i="3"/>
  <c r="C71" i="3" s="1"/>
  <c r="V9" i="3" l="1"/>
  <c r="V72" i="3"/>
  <c r="V74" i="3"/>
  <c r="V73" i="3"/>
  <c r="V75" i="3"/>
  <c r="V71" i="3"/>
  <c r="T76" i="3"/>
  <c r="T78" i="3" s="1"/>
  <c r="V78" i="3" s="1"/>
  <c r="V10" i="3"/>
  <c r="E74" i="3"/>
  <c r="L73" i="3"/>
  <c r="R73" i="3"/>
  <c r="J73" i="3"/>
  <c r="M75" i="3"/>
  <c r="E75" i="3"/>
  <c r="L74" i="3"/>
  <c r="K73" i="3"/>
  <c r="W73" i="3" s="1"/>
  <c r="R72" i="3"/>
  <c r="J72" i="3"/>
  <c r="Q71" i="3"/>
  <c r="I71" i="3"/>
  <c r="N73" i="3"/>
  <c r="F73" i="3"/>
  <c r="R75" i="3"/>
  <c r="J74" i="3"/>
  <c r="M73" i="3"/>
  <c r="I73" i="3"/>
  <c r="Q73" i="3"/>
  <c r="E73" i="3"/>
  <c r="R10" i="3"/>
  <c r="J10" i="3"/>
  <c r="K75" i="3"/>
  <c r="W75" i="3" s="1"/>
  <c r="N74" i="3"/>
  <c r="P72" i="3"/>
  <c r="H72" i="3"/>
  <c r="O71" i="3"/>
  <c r="Q10" i="3"/>
  <c r="M10" i="3"/>
  <c r="I10" i="3"/>
  <c r="N75" i="3"/>
  <c r="F75" i="3"/>
  <c r="Q74" i="3"/>
  <c r="M74" i="3"/>
  <c r="O72" i="3"/>
  <c r="K72" i="3"/>
  <c r="W72" i="3" s="1"/>
  <c r="G72" i="3"/>
  <c r="R71" i="3"/>
  <c r="J71" i="3"/>
  <c r="R74" i="3"/>
  <c r="F74" i="3"/>
  <c r="L72" i="3"/>
  <c r="G71" i="3"/>
  <c r="N10" i="3"/>
  <c r="O75" i="3"/>
  <c r="G75" i="3"/>
  <c r="K71" i="3"/>
  <c r="W71" i="3" s="1"/>
  <c r="P10" i="3"/>
  <c r="L10" i="3"/>
  <c r="H10" i="3"/>
  <c r="S10" i="3"/>
  <c r="O10" i="3"/>
  <c r="K10" i="3"/>
  <c r="G10" i="3"/>
  <c r="S83" i="3"/>
  <c r="P75" i="3"/>
  <c r="L75" i="3"/>
  <c r="H75" i="3"/>
  <c r="O74" i="3"/>
  <c r="K74" i="3"/>
  <c r="W74" i="3" s="1"/>
  <c r="G74" i="3"/>
  <c r="Q72" i="3"/>
  <c r="M72" i="3"/>
  <c r="I72" i="3"/>
  <c r="E72" i="3"/>
  <c r="P71" i="3"/>
  <c r="L71" i="3"/>
  <c r="H71" i="3"/>
  <c r="R83" i="3" l="1"/>
  <c r="P83" i="3"/>
  <c r="L83" i="3"/>
  <c r="V76" i="3"/>
  <c r="U82" i="3"/>
  <c r="U81" i="3"/>
  <c r="U84" i="3"/>
  <c r="U85" i="3"/>
  <c r="U83" i="3"/>
  <c r="M83" i="3"/>
  <c r="K81" i="3"/>
  <c r="T81" i="3"/>
  <c r="K85" i="3"/>
  <c r="T85" i="3"/>
  <c r="K83" i="3"/>
  <c r="T83" i="3"/>
  <c r="T84" i="3"/>
  <c r="T82" i="3"/>
  <c r="Q83" i="3"/>
  <c r="N83" i="3"/>
  <c r="O83" i="3"/>
  <c r="N85" i="3"/>
  <c r="O85" i="3"/>
  <c r="M82" i="3"/>
  <c r="Q84" i="3"/>
  <c r="K82" i="3"/>
  <c r="Q85" i="3"/>
  <c r="R85" i="3"/>
  <c r="L85" i="3"/>
  <c r="N82" i="3"/>
  <c r="P85" i="3"/>
  <c r="S85" i="3"/>
  <c r="L81" i="3"/>
  <c r="P82" i="3"/>
  <c r="P81" i="3"/>
  <c r="Q81" i="3"/>
  <c r="M81" i="3"/>
  <c r="O81" i="3"/>
  <c r="S81" i="3"/>
  <c r="Q82" i="3"/>
  <c r="L82" i="3"/>
  <c r="O82" i="3"/>
  <c r="N81" i="3"/>
  <c r="K84" i="3"/>
  <c r="R82" i="3"/>
  <c r="R81" i="3"/>
  <c r="S82" i="3"/>
  <c r="M85" i="3"/>
  <c r="M84" i="3"/>
  <c r="L84" i="3"/>
  <c r="O84" i="3"/>
  <c r="N84" i="3"/>
  <c r="R84" i="3"/>
  <c r="P84" i="3"/>
  <c r="S84" i="3"/>
  <c r="D9" i="3" l="1"/>
  <c r="D75" i="3" s="1"/>
  <c r="C9" i="3"/>
  <c r="C75" i="3" s="1"/>
  <c r="D71" i="3"/>
  <c r="D72" i="3"/>
  <c r="D73" i="3"/>
  <c r="D74" i="3"/>
  <c r="D12" i="3"/>
  <c r="E12" i="3"/>
  <c r="F12" i="3"/>
  <c r="D13" i="3"/>
  <c r="E13" i="3"/>
  <c r="F13" i="3"/>
  <c r="D14" i="3"/>
  <c r="E14" i="3"/>
  <c r="F14" i="3"/>
  <c r="D15" i="3"/>
  <c r="E15" i="3"/>
  <c r="F15" i="3"/>
  <c r="D16" i="3"/>
  <c r="E16" i="3"/>
  <c r="F16" i="3"/>
  <c r="D17" i="3"/>
  <c r="E17" i="3"/>
  <c r="F17" i="3"/>
  <c r="D18" i="3"/>
  <c r="E18" i="3"/>
  <c r="F18" i="3"/>
  <c r="D19" i="3"/>
  <c r="E19" i="3"/>
  <c r="F19" i="3"/>
  <c r="D20" i="3"/>
  <c r="E20" i="3"/>
  <c r="F20" i="3"/>
  <c r="D21" i="3"/>
  <c r="E21" i="3"/>
  <c r="F21" i="3"/>
  <c r="D22" i="3"/>
  <c r="E22" i="3"/>
  <c r="F22" i="3"/>
  <c r="D23" i="3"/>
  <c r="E23" i="3"/>
  <c r="F23" i="3"/>
  <c r="D24" i="3"/>
  <c r="E24" i="3"/>
  <c r="F24" i="3"/>
  <c r="D25" i="3"/>
  <c r="E25" i="3"/>
  <c r="F25" i="3"/>
  <c r="D26" i="3"/>
  <c r="E26" i="3"/>
  <c r="F26" i="3"/>
  <c r="D27" i="3"/>
  <c r="E27" i="3"/>
  <c r="F27" i="3"/>
  <c r="D28" i="3"/>
  <c r="E28" i="3"/>
  <c r="F28" i="3"/>
  <c r="D29" i="3"/>
  <c r="E29" i="3"/>
  <c r="F29" i="3"/>
  <c r="D30" i="3"/>
  <c r="E30" i="3"/>
  <c r="F30" i="3"/>
  <c r="D31" i="3"/>
  <c r="E31" i="3"/>
  <c r="F31" i="3"/>
  <c r="D32" i="3"/>
  <c r="E32" i="3"/>
  <c r="F32" i="3"/>
  <c r="D33" i="3"/>
  <c r="E33" i="3"/>
  <c r="F33" i="3"/>
  <c r="D34" i="3"/>
  <c r="E34" i="3"/>
  <c r="F34" i="3"/>
  <c r="C32" i="3"/>
  <c r="C33" i="3"/>
  <c r="C34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12" i="3"/>
  <c r="C72" i="3"/>
  <c r="C73" i="3"/>
  <c r="C74" i="3"/>
  <c r="R43" i="3"/>
  <c r="R76" i="3" s="1"/>
  <c r="R78" i="3" s="1"/>
  <c r="Q43" i="3"/>
  <c r="Q76" i="3" s="1"/>
  <c r="Q78" i="3" s="1"/>
  <c r="P43" i="3"/>
  <c r="P76" i="3" s="1"/>
  <c r="P78" i="3" s="1"/>
  <c r="O43" i="3"/>
  <c r="O76" i="3" s="1"/>
  <c r="O78" i="3" s="1"/>
  <c r="N43" i="3"/>
  <c r="N76" i="3" s="1"/>
  <c r="N78" i="3" s="1"/>
  <c r="M43" i="3"/>
  <c r="M76" i="3" s="1"/>
  <c r="M78" i="3" s="1"/>
  <c r="L43" i="3"/>
  <c r="L76" i="3" s="1"/>
  <c r="L78" i="3" s="1"/>
  <c r="K43" i="3"/>
  <c r="K76" i="3" s="1"/>
  <c r="W76" i="3" s="1"/>
  <c r="J43" i="3"/>
  <c r="I43" i="3"/>
  <c r="H43" i="3"/>
  <c r="G43" i="3"/>
  <c r="F43" i="3"/>
  <c r="E43" i="3"/>
  <c r="D43" i="3"/>
  <c r="C43" i="3"/>
  <c r="U86" i="3" l="1"/>
  <c r="K78" i="3"/>
  <c r="T86" i="3"/>
  <c r="O86" i="3"/>
  <c r="N86" i="3"/>
  <c r="P86" i="3"/>
  <c r="L86" i="3"/>
  <c r="F10" i="3"/>
  <c r="F76" i="3" s="1"/>
  <c r="F78" i="3" s="1"/>
  <c r="Q86" i="3"/>
  <c r="M86" i="3"/>
  <c r="E10" i="3"/>
  <c r="E76" i="3" s="1"/>
  <c r="E78" i="3" s="1"/>
  <c r="K86" i="3"/>
  <c r="R86" i="3"/>
  <c r="J76" i="3"/>
  <c r="J78" i="3" s="1"/>
  <c r="C10" i="3"/>
  <c r="C76" i="3" s="1"/>
  <c r="I76" i="3"/>
  <c r="I78" i="3" s="1"/>
  <c r="S76" i="3"/>
  <c r="G76" i="3"/>
  <c r="G78" i="3" s="1"/>
  <c r="H76" i="3"/>
  <c r="H78" i="3" s="1"/>
  <c r="D10" i="3"/>
  <c r="D76" i="3" s="1"/>
  <c r="D78" i="3" s="1"/>
  <c r="C78" i="3" l="1"/>
  <c r="S86" i="3"/>
  <c r="S78" i="3"/>
</calcChain>
</file>

<file path=xl/sharedStrings.xml><?xml version="1.0" encoding="utf-8"?>
<sst xmlns="http://schemas.openxmlformats.org/spreadsheetml/2006/main" count="3577" uniqueCount="56">
  <si>
    <t>Data extracted from:</t>
  </si>
  <si>
    <t>https://www.eea.europa.eu/data-and-maps/dashboards/emissions-trading-viewer-1</t>
  </si>
  <si>
    <t>Main Activity Sector Name</t>
  </si>
  <si>
    <t>Country</t>
  </si>
  <si>
    <t>Year</t>
  </si>
  <si>
    <t>ETS information</t>
  </si>
  <si>
    <t>Emissions Unit</t>
  </si>
  <si>
    <t>ETS Information</t>
  </si>
  <si>
    <t>All countries</t>
  </si>
  <si>
    <t>20 Combustion of fuels</t>
  </si>
  <si>
    <t>10 Aviation</t>
  </si>
  <si>
    <t>All Countries</t>
  </si>
  <si>
    <t>2. Verified emissions</t>
  </si>
  <si>
    <t>t CO2-eq</t>
  </si>
  <si>
    <t>29 Production of cement clinker</t>
  </si>
  <si>
    <t>21  Refining of mineral oil</t>
  </si>
  <si>
    <t>24  Production of pig iron or steel</t>
  </si>
  <si>
    <t>Other industry</t>
  </si>
  <si>
    <t>42 Production of bulk chemicals</t>
  </si>
  <si>
    <t>30 Production of lime, or calcination of dolomite/magnesite</t>
  </si>
  <si>
    <t>41 Production of ammonia</t>
  </si>
  <si>
    <t>36 Production of paper or cardboard</t>
  </si>
  <si>
    <t>31 Manufacture of glass</t>
  </si>
  <si>
    <t>32 Manufacture of ceramics</t>
  </si>
  <si>
    <t>25 Production or processing of ferrous metals</t>
  </si>
  <si>
    <t>United Kingdom (excl. NI)</t>
  </si>
  <si>
    <t>22  Production of coke</t>
  </si>
  <si>
    <t>43 Production of hydrogen and synthesis gas</t>
  </si>
  <si>
    <t>26 Production of primary aluminium</t>
  </si>
  <si>
    <t>28 Production or processing of non-ferrous metals</t>
  </si>
  <si>
    <t>35 Production of pulp</t>
  </si>
  <si>
    <t>44 Production of soda ash and sodium bicarbonate</t>
  </si>
  <si>
    <t>38 Production of nitric acid</t>
  </si>
  <si>
    <t>33 Manufacture of mineral wool</t>
  </si>
  <si>
    <t>23 Metal ore roasting or sintering</t>
  </si>
  <si>
    <t>37 Production of carbon black</t>
  </si>
  <si>
    <t>34 Production or processing of gypsum or plasterboard</t>
  </si>
  <si>
    <t>27 Production of secondary aluminium</t>
  </si>
  <si>
    <t>99 Other activity opted-in under Art. 24</t>
  </si>
  <si>
    <t>39 Production of adipic acid</t>
  </si>
  <si>
    <t>40 Production of glyoxal and glyoxylic acid</t>
  </si>
  <si>
    <t>45 Capture of greenhouse gases under Directive 2009/31/EC</t>
  </si>
  <si>
    <t>20-99 All stationary installations</t>
  </si>
  <si>
    <t>last year</t>
  </si>
  <si>
    <t>13-22</t>
  </si>
  <si>
    <t>All excl. UK</t>
  </si>
  <si>
    <t>Total industry</t>
  </si>
  <si>
    <t>Index</t>
  </si>
  <si>
    <t>21-99 All industrial installations (excl. combustion)</t>
  </si>
  <si>
    <t>2013-2023</t>
  </si>
  <si>
    <t>2005-2023</t>
  </si>
  <si>
    <t>Combustion of fuels</t>
  </si>
  <si>
    <t>Production of cement clinker</t>
  </si>
  <si>
    <t>Refining of mineral oil</t>
  </si>
  <si>
    <t>Production of pig iron or steel</t>
  </si>
  <si>
    <t>Aviation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</si>
</sst>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>
    <font>
      <sz val="11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0" tint="-0.34998626667073579"/>
      <name val="Calibri"/>
      <family val="2"/>
    </font>
    <font>
      <sz val="11"/>
      <color theme="9" tint="-0.249977111117893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1"/>
      <color rgb="FFFF0000"/>
      <name val="Calibri"/>
      <family val="2"/>
    </font>
    <font>
      <sz val="11"/>
      <color theme="0" tint="-0.499984740745262"/>
      <name val="Calibri"/>
      <family val="2"/>
    </font>
    <font>
      <b/>
      <sz val="11"/>
      <color theme="0" tint="-0.499984740745262"/>
      <name val="Calibri"/>
      <family val="2"/>
    </font>
    <font>
      <sz val="8"/>
      <name val="Calibri"/>
      <family val="2"/>
    </font>
    <font>
      <b/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2" fontId="0" fillId="0" borderId="0" xfId="0" applyNumberFormat="1"/>
    <xf numFmtId="164" fontId="3" fillId="0" borderId="0" xfId="1" applyNumberFormat="1" applyFont="1"/>
    <xf numFmtId="0" fontId="6" fillId="0" borderId="0" xfId="0" applyFont="1"/>
    <xf numFmtId="0" fontId="7" fillId="0" borderId="0" xfId="2"/>
    <xf numFmtId="9" fontId="0" fillId="0" borderId="0" xfId="1" applyFont="1"/>
    <xf numFmtId="1" fontId="3" fillId="0" borderId="0" xfId="1" applyNumberFormat="1" applyFont="1"/>
    <xf numFmtId="9" fontId="3" fillId="0" borderId="0" xfId="1" applyFont="1"/>
    <xf numFmtId="0" fontId="2" fillId="0" borderId="0" xfId="0" applyFont="1"/>
    <xf numFmtId="9" fontId="0" fillId="2" borderId="0" xfId="1" applyFont="1" applyFill="1"/>
    <xf numFmtId="2" fontId="0" fillId="2" borderId="0" xfId="0" applyNumberFormat="1" applyFill="1"/>
    <xf numFmtId="2" fontId="2" fillId="2" borderId="0" xfId="0" applyNumberFormat="1" applyFont="1" applyFill="1"/>
    <xf numFmtId="0" fontId="11" fillId="0" borderId="0" xfId="0" applyFont="1"/>
    <xf numFmtId="0" fontId="12" fillId="0" borderId="0" xfId="0" applyFont="1"/>
    <xf numFmtId="2" fontId="12" fillId="0" borderId="0" xfId="0" applyNumberFormat="1" applyFont="1"/>
    <xf numFmtId="0" fontId="13" fillId="0" borderId="0" xfId="0" applyFont="1"/>
    <xf numFmtId="17" fontId="6" fillId="0" borderId="0" xfId="0" applyNumberFormat="1" applyFont="1"/>
    <xf numFmtId="0" fontId="14" fillId="0" borderId="0" xfId="0" applyFont="1"/>
    <xf numFmtId="0" fontId="14" fillId="0" borderId="1" xfId="0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0" fontId="15" fillId="3" borderId="1" xfId="0" applyFont="1" applyFill="1" applyBorder="1" applyAlignment="1">
      <alignment horizontal="center"/>
    </xf>
  </cellXfs>
  <cellStyles count="7">
    <cellStyle name="Hyperlink" xfId="2" builtinId="8"/>
    <cellStyle name="Hyperlink 2" xfId="5" xr:uid="{7E8512A0-835E-4E47-A51D-8301F6327F0B}"/>
    <cellStyle name="Hyperlink 3" xfId="6" xr:uid="{D40FB5BF-F1A1-456C-BE5E-BF925BEF3B3F}"/>
    <cellStyle name="Normal" xfId="0" builtinId="0"/>
    <cellStyle name="Normal 2" xfId="3" xr:uid="{9F51AE1E-798B-4F8B-A638-5BB4FEA8F88B}"/>
    <cellStyle name="Normal 2 2" xfId="4" xr:uid="{988E7790-E72F-4411-8D0E-1D34FB0589FC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4"/>
          <c:order val="0"/>
          <c:tx>
            <c:strRef>
              <c:f>'Original Data'!$F$1</c:f>
              <c:strCache>
                <c:ptCount val="1"/>
                <c:pt idx="0">
                  <c:v>Aviation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Data'!$A$2:$A$12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'Original Data'!$F$2:$F$12</c:f>
              <c:numCache>
                <c:formatCode>0</c:formatCode>
                <c:ptCount val="11"/>
                <c:pt idx="0" formatCode="General">
                  <c:v>0</c:v>
                </c:pt>
                <c:pt idx="1">
                  <c:v>2.5869129895666143</c:v>
                </c:pt>
                <c:pt idx="2">
                  <c:v>7.0275675539122062</c:v>
                </c:pt>
                <c:pt idx="3">
                  <c:v>15.055103519242174</c:v>
                </c:pt>
                <c:pt idx="4">
                  <c:v>20.391555870101175</c:v>
                </c:pt>
                <c:pt idx="5">
                  <c:v>33.578359231683017</c:v>
                </c:pt>
                <c:pt idx="6">
                  <c:v>41.417186103436208</c:v>
                </c:pt>
                <c:pt idx="7">
                  <c:v>-47.1994233586558</c:v>
                </c:pt>
                <c:pt idx="8">
                  <c:v>-41.054005974164255</c:v>
                </c:pt>
                <c:pt idx="9">
                  <c:v>3.7870640243204301</c:v>
                </c:pt>
                <c:pt idx="10">
                  <c:v>13.74440931649772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6DB-4859-95D2-E285015552F9}"/>
            </c:ext>
          </c:extLst>
        </c:ser>
        <c:ser>
          <c:idx val="2"/>
          <c:order val="1"/>
          <c:tx>
            <c:strRef>
              <c:f>'Original Data'!$D$1</c:f>
              <c:strCache>
                <c:ptCount val="1"/>
                <c:pt idx="0">
                  <c:v>Refining of mineral oil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Data'!$A$2:$A$12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'Original Data'!$D$2:$D$12</c:f>
              <c:numCache>
                <c:formatCode>0</c:formatCode>
                <c:ptCount val="11"/>
                <c:pt idx="0" formatCode="General">
                  <c:v>0</c:v>
                </c:pt>
                <c:pt idx="1">
                  <c:v>-1.9815840506613558</c:v>
                </c:pt>
                <c:pt idx="2">
                  <c:v>0.12470557488883927</c:v>
                </c:pt>
                <c:pt idx="3">
                  <c:v>-0.11675238380134401</c:v>
                </c:pt>
                <c:pt idx="4">
                  <c:v>-0.98162376338258861</c:v>
                </c:pt>
                <c:pt idx="5">
                  <c:v>-2.4754919453267465</c:v>
                </c:pt>
                <c:pt idx="6">
                  <c:v>-3.1571418183152566</c:v>
                </c:pt>
                <c:pt idx="7">
                  <c:v>-10.699471267171889</c:v>
                </c:pt>
                <c:pt idx="8">
                  <c:v>-9.1637024379387597</c:v>
                </c:pt>
                <c:pt idx="9">
                  <c:v>-2.9488603070073727</c:v>
                </c:pt>
                <c:pt idx="10">
                  <c:v>-6.4135822971974399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DB-4859-95D2-E285015552F9}"/>
            </c:ext>
          </c:extLst>
        </c:ser>
        <c:ser>
          <c:idx val="1"/>
          <c:order val="2"/>
          <c:tx>
            <c:strRef>
              <c:f>'Original Data'!$C$1</c:f>
              <c:strCache>
                <c:ptCount val="1"/>
                <c:pt idx="0">
                  <c:v>Production of cement clinker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Data'!$A$2:$A$12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'Original Data'!$C$2:$C$12</c:f>
              <c:numCache>
                <c:formatCode>0</c:formatCode>
                <c:ptCount val="11"/>
                <c:pt idx="0" formatCode="General">
                  <c:v>0</c:v>
                </c:pt>
                <c:pt idx="1">
                  <c:v>4.5946949775757195</c:v>
                </c:pt>
                <c:pt idx="2">
                  <c:v>2.8529658907506139</c:v>
                </c:pt>
                <c:pt idx="3">
                  <c:v>3.0042392771374882</c:v>
                </c:pt>
                <c:pt idx="4">
                  <c:v>5.7145098386517601</c:v>
                </c:pt>
                <c:pt idx="5">
                  <c:v>7.3454560387369305</c:v>
                </c:pt>
                <c:pt idx="6">
                  <c:v>6.8249584186464984</c:v>
                </c:pt>
                <c:pt idx="7">
                  <c:v>1.3574786991492394</c:v>
                </c:pt>
                <c:pt idx="8">
                  <c:v>4.0668446050618368</c:v>
                </c:pt>
                <c:pt idx="9">
                  <c:v>-2.3382612083179044</c:v>
                </c:pt>
                <c:pt idx="10">
                  <c:v>-11.539733259477458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DB-4859-95D2-E285015552F9}"/>
            </c:ext>
          </c:extLst>
        </c:ser>
        <c:ser>
          <c:idx val="5"/>
          <c:order val="3"/>
          <c:tx>
            <c:strRef>
              <c:f>'Original Data'!$G$1</c:f>
              <c:strCache>
                <c:ptCount val="1"/>
                <c:pt idx="0">
                  <c:v>Other industry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Data'!$A$2:$A$12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'Original Data'!$G$2:$G$12</c:f>
              <c:numCache>
                <c:formatCode>0</c:formatCode>
                <c:ptCount val="11"/>
                <c:pt idx="0" formatCode="General">
                  <c:v>0</c:v>
                </c:pt>
                <c:pt idx="1">
                  <c:v>-0.6464816087400016</c:v>
                </c:pt>
                <c:pt idx="2">
                  <c:v>-0.31353827577390581</c:v>
                </c:pt>
                <c:pt idx="3">
                  <c:v>-8.148226488535748E-3</c:v>
                </c:pt>
                <c:pt idx="4">
                  <c:v>2.5771460359804044</c:v>
                </c:pt>
                <c:pt idx="5">
                  <c:v>1.894490563468354</c:v>
                </c:pt>
                <c:pt idx="6">
                  <c:v>-0.52741400025130281</c:v>
                </c:pt>
                <c:pt idx="7">
                  <c:v>-6.3758989463648552</c:v>
                </c:pt>
                <c:pt idx="8">
                  <c:v>-3.6599215400878848</c:v>
                </c:pt>
                <c:pt idx="9">
                  <c:v>-14.529894135714816</c:v>
                </c:pt>
                <c:pt idx="10">
                  <c:v>-14.529894135714816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6DB-4859-95D2-E285015552F9}"/>
            </c:ext>
          </c:extLst>
        </c:ser>
        <c:ser>
          <c:idx val="3"/>
          <c:order val="4"/>
          <c:tx>
            <c:strRef>
              <c:f>'Original Data'!$E$1</c:f>
              <c:strCache>
                <c:ptCount val="1"/>
                <c:pt idx="0">
                  <c:v>Production of pig iron or steel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Data'!$A$2:$A$12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'Original Data'!$E$2:$E$12</c:f>
              <c:numCache>
                <c:formatCode>0</c:formatCode>
                <c:ptCount val="11"/>
                <c:pt idx="0" formatCode="General">
                  <c:v>0</c:v>
                </c:pt>
                <c:pt idx="1">
                  <c:v>1.3233256369980628</c:v>
                </c:pt>
                <c:pt idx="2">
                  <c:v>2.2197284804737372</c:v>
                </c:pt>
                <c:pt idx="3">
                  <c:v>1.7047239504288214</c:v>
                </c:pt>
                <c:pt idx="4">
                  <c:v>1.493116960540819</c:v>
                </c:pt>
                <c:pt idx="5">
                  <c:v>-1.5521592724843103E-2</c:v>
                </c:pt>
                <c:pt idx="6">
                  <c:v>-3.5486915834316513</c:v>
                </c:pt>
                <c:pt idx="7">
                  <c:v>-14.83755745434655</c:v>
                </c:pt>
                <c:pt idx="8">
                  <c:v>-2.3740620968170312</c:v>
                </c:pt>
                <c:pt idx="9">
                  <c:v>-11.432831039145109</c:v>
                </c:pt>
                <c:pt idx="10">
                  <c:v>-18.624936583903672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6DB-4859-95D2-E285015552F9}"/>
            </c:ext>
          </c:extLst>
        </c:ser>
        <c:ser>
          <c:idx val="0"/>
          <c:order val="5"/>
          <c:tx>
            <c:strRef>
              <c:f>'Original Data'!$B$1</c:f>
              <c:strCache>
                <c:ptCount val="1"/>
                <c:pt idx="0">
                  <c:v>Combustion of fuels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Data'!$A$2:$A$12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f>'Original Data'!$B$2:$B$12</c:f>
              <c:numCache>
                <c:formatCode>0</c:formatCode>
                <c:ptCount val="11"/>
                <c:pt idx="0" formatCode="General">
                  <c:v>0</c:v>
                </c:pt>
                <c:pt idx="1">
                  <c:v>-6.0317725039164882</c:v>
                </c:pt>
                <c:pt idx="2">
                  <c:v>-5.2342924353470437</c:v>
                </c:pt>
                <c:pt idx="3">
                  <c:v>-7.2597500896118046</c:v>
                </c:pt>
                <c:pt idx="4">
                  <c:v>-6.6358543645470007</c:v>
                </c:pt>
                <c:pt idx="5">
                  <c:v>-11.921275142461962</c:v>
                </c:pt>
                <c:pt idx="6">
                  <c:v>-23.402824817654167</c:v>
                </c:pt>
                <c:pt idx="7">
                  <c:v>-33.998775231966505</c:v>
                </c:pt>
                <c:pt idx="8">
                  <c:v>-28.887401911262366</c:v>
                </c:pt>
                <c:pt idx="9">
                  <c:v>-28.200457541259983</c:v>
                </c:pt>
                <c:pt idx="10">
                  <c:v>-43.555096136203687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DB-4859-95D2-E285015552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0073311"/>
        <c:axId val="1460071231"/>
      </c:lineChart>
      <c:catAx>
        <c:axId val="1460073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0071231"/>
        <c:crosses val="autoZero"/>
        <c:auto val="1"/>
        <c:lblAlgn val="ctr"/>
        <c:lblOffset val="100"/>
        <c:noMultiLvlLbl val="0"/>
      </c:catAx>
      <c:valAx>
        <c:axId val="1460071231"/>
        <c:scaling>
          <c:orientation val="minMax"/>
          <c:min val="-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Percentage change compared to 2013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0073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'DATA AND CHART'!$B$81</c:f>
              <c:strCache>
                <c:ptCount val="1"/>
                <c:pt idx="0">
                  <c:v>20 Combustion of fuels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AND CHART'!$C$80:$U$80</c15:sqref>
                  </c15:fullRef>
                </c:ext>
              </c:extLst>
              <c:f>'DATA AND CHART'!$K$80:$U$80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AND CHART'!$C$81:$U$81</c15:sqref>
                  </c15:fullRef>
                </c:ext>
              </c:extLst>
              <c:f>'DATA AND CHART'!$K$81:$U$81</c:f>
              <c:numCache>
                <c:formatCode>0%</c:formatCode>
                <c:ptCount val="11"/>
                <c:pt idx="0">
                  <c:v>0</c:v>
                </c:pt>
                <c:pt idx="1">
                  <c:v>-6.0317725039164882E-2</c:v>
                </c:pt>
                <c:pt idx="2">
                  <c:v>-5.2342924353470432E-2</c:v>
                </c:pt>
                <c:pt idx="3">
                  <c:v>-7.259750089611805E-2</c:v>
                </c:pt>
                <c:pt idx="4">
                  <c:v>-6.6358543645470003E-2</c:v>
                </c:pt>
                <c:pt idx="5">
                  <c:v>-0.11921275142461962</c:v>
                </c:pt>
                <c:pt idx="6">
                  <c:v>-0.23402824817654166</c:v>
                </c:pt>
                <c:pt idx="7">
                  <c:v>-0.33998775231966505</c:v>
                </c:pt>
                <c:pt idx="8">
                  <c:v>-0.28887401911262367</c:v>
                </c:pt>
                <c:pt idx="9">
                  <c:v>-0.28200457541259982</c:v>
                </c:pt>
                <c:pt idx="10">
                  <c:v>-0.43555096136203686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55-4AA6-A53A-6D83DA8CE450}"/>
            </c:ext>
          </c:extLst>
        </c:ser>
        <c:ser>
          <c:idx val="1"/>
          <c:order val="1"/>
          <c:tx>
            <c:strRef>
              <c:f>'DATA AND CHART'!$B$82</c:f>
              <c:strCache>
                <c:ptCount val="1"/>
                <c:pt idx="0">
                  <c:v>29 Production of cement clinker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AND CHART'!$C$80:$U$80</c15:sqref>
                  </c15:fullRef>
                </c:ext>
              </c:extLst>
              <c:f>'DATA AND CHART'!$K$80:$U$80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AND CHART'!$C$82:$U$82</c15:sqref>
                  </c15:fullRef>
                </c:ext>
              </c:extLst>
              <c:f>'DATA AND CHART'!$K$82:$U$82</c:f>
              <c:numCache>
                <c:formatCode>0%</c:formatCode>
                <c:ptCount val="11"/>
                <c:pt idx="0">
                  <c:v>0</c:v>
                </c:pt>
                <c:pt idx="1">
                  <c:v>4.5946949775757195E-2</c:v>
                </c:pt>
                <c:pt idx="2">
                  <c:v>2.8529658907506139E-2</c:v>
                </c:pt>
                <c:pt idx="3">
                  <c:v>3.0042392771374882E-2</c:v>
                </c:pt>
                <c:pt idx="4">
                  <c:v>5.7145098386517601E-2</c:v>
                </c:pt>
                <c:pt idx="5">
                  <c:v>7.3454560387369305E-2</c:v>
                </c:pt>
                <c:pt idx="6">
                  <c:v>6.8249584186464984E-2</c:v>
                </c:pt>
                <c:pt idx="7">
                  <c:v>1.3574786991492394E-2</c:v>
                </c:pt>
                <c:pt idx="8">
                  <c:v>4.0668446050618368E-2</c:v>
                </c:pt>
                <c:pt idx="9">
                  <c:v>-2.3382612083179044E-2</c:v>
                </c:pt>
                <c:pt idx="10">
                  <c:v>-0.11539733259477458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55-4AA6-A53A-6D83DA8CE450}"/>
            </c:ext>
          </c:extLst>
        </c:ser>
        <c:ser>
          <c:idx val="2"/>
          <c:order val="2"/>
          <c:tx>
            <c:strRef>
              <c:f>'DATA AND CHART'!$B$83</c:f>
              <c:strCache>
                <c:ptCount val="1"/>
                <c:pt idx="0">
                  <c:v>21  Refining of mineral oil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AND CHART'!$C$80:$U$80</c15:sqref>
                  </c15:fullRef>
                </c:ext>
              </c:extLst>
              <c:f>'DATA AND CHART'!$K$80:$U$80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AND CHART'!$C$83:$U$83</c15:sqref>
                  </c15:fullRef>
                </c:ext>
              </c:extLst>
              <c:f>'DATA AND CHART'!$K$83:$U$83</c:f>
              <c:numCache>
                <c:formatCode>0%</c:formatCode>
                <c:ptCount val="11"/>
                <c:pt idx="0">
                  <c:v>0</c:v>
                </c:pt>
                <c:pt idx="1">
                  <c:v>-1.9815840506613558E-2</c:v>
                </c:pt>
                <c:pt idx="2">
                  <c:v>1.2470557488883927E-3</c:v>
                </c:pt>
                <c:pt idx="3">
                  <c:v>-1.1675238380134401E-3</c:v>
                </c:pt>
                <c:pt idx="4">
                  <c:v>-9.8162376338258861E-3</c:v>
                </c:pt>
                <c:pt idx="5">
                  <c:v>-2.4754919453267465E-2</c:v>
                </c:pt>
                <c:pt idx="6">
                  <c:v>-3.1571418183152566E-2</c:v>
                </c:pt>
                <c:pt idx="7">
                  <c:v>-0.10699471267171889</c:v>
                </c:pt>
                <c:pt idx="8">
                  <c:v>-9.1637024379387588E-2</c:v>
                </c:pt>
                <c:pt idx="9">
                  <c:v>-2.9488603070073727E-2</c:v>
                </c:pt>
                <c:pt idx="10">
                  <c:v>-6.4135822971974399E-2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55-4AA6-A53A-6D83DA8CE450}"/>
            </c:ext>
          </c:extLst>
        </c:ser>
        <c:ser>
          <c:idx val="3"/>
          <c:order val="3"/>
          <c:tx>
            <c:strRef>
              <c:f>'DATA AND CHART'!$B$84</c:f>
              <c:strCache>
                <c:ptCount val="1"/>
                <c:pt idx="0">
                  <c:v>24  Production of pig iron or steel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AND CHART'!$C$80:$U$80</c15:sqref>
                  </c15:fullRef>
                </c:ext>
              </c:extLst>
              <c:f>'DATA AND CHART'!$K$80:$U$80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AND CHART'!$C$84:$U$84</c15:sqref>
                  </c15:fullRef>
                </c:ext>
              </c:extLst>
              <c:f>'DATA AND CHART'!$K$84:$U$84</c:f>
              <c:numCache>
                <c:formatCode>0%</c:formatCode>
                <c:ptCount val="11"/>
                <c:pt idx="0">
                  <c:v>0</c:v>
                </c:pt>
                <c:pt idx="1">
                  <c:v>1.3233256369980628E-2</c:v>
                </c:pt>
                <c:pt idx="2">
                  <c:v>2.2197284804737372E-2</c:v>
                </c:pt>
                <c:pt idx="3">
                  <c:v>1.7047239504288214E-2</c:v>
                </c:pt>
                <c:pt idx="4">
                  <c:v>1.493116960540819E-2</c:v>
                </c:pt>
                <c:pt idx="5">
                  <c:v>-1.5521592724843103E-4</c:v>
                </c:pt>
                <c:pt idx="6">
                  <c:v>-3.5486915834316513E-2</c:v>
                </c:pt>
                <c:pt idx="7">
                  <c:v>-0.1483755745434655</c:v>
                </c:pt>
                <c:pt idx="8">
                  <c:v>-2.3740620968170312E-2</c:v>
                </c:pt>
                <c:pt idx="9">
                  <c:v>-0.11432831039145108</c:v>
                </c:pt>
                <c:pt idx="10">
                  <c:v>-0.18624936583903673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55-4AA6-A53A-6D83DA8CE450}"/>
            </c:ext>
          </c:extLst>
        </c:ser>
        <c:ser>
          <c:idx val="6"/>
          <c:order val="4"/>
          <c:tx>
            <c:strRef>
              <c:f>'DATA AND CHART'!$B$85</c:f>
              <c:strCache>
                <c:ptCount val="1"/>
                <c:pt idx="0">
                  <c:v>10 Aviation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AND CHART'!$C$80:$U$80</c15:sqref>
                  </c15:fullRef>
                </c:ext>
              </c:extLst>
              <c:f>'DATA AND CHART'!$K$80:$U$80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AND CHART'!$C$85:$U$85</c15:sqref>
                  </c15:fullRef>
                </c:ext>
              </c:extLst>
              <c:f>'DATA AND CHART'!$K$85:$U$85</c:f>
              <c:numCache>
                <c:formatCode>0%</c:formatCode>
                <c:ptCount val="11"/>
                <c:pt idx="0">
                  <c:v>0</c:v>
                </c:pt>
                <c:pt idx="1">
                  <c:v>2.5869129895666143E-2</c:v>
                </c:pt>
                <c:pt idx="2">
                  <c:v>7.0275675539122062E-2</c:v>
                </c:pt>
                <c:pt idx="3">
                  <c:v>0.15055103519242174</c:v>
                </c:pt>
                <c:pt idx="4">
                  <c:v>0.20391555870101175</c:v>
                </c:pt>
                <c:pt idx="5">
                  <c:v>0.33578359231683019</c:v>
                </c:pt>
                <c:pt idx="6">
                  <c:v>0.4141718610343621</c:v>
                </c:pt>
                <c:pt idx="7">
                  <c:v>-0.47199423358655801</c:v>
                </c:pt>
                <c:pt idx="8">
                  <c:v>-0.41054005974164254</c:v>
                </c:pt>
                <c:pt idx="9">
                  <c:v>3.7870640243204301E-2</c:v>
                </c:pt>
                <c:pt idx="10">
                  <c:v>0.13744409316497719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955-4AA6-A53A-6D83DA8CE450}"/>
            </c:ext>
          </c:extLst>
        </c:ser>
        <c:ser>
          <c:idx val="7"/>
          <c:order val="5"/>
          <c:tx>
            <c:strRef>
              <c:f>'DATA AND CHART'!$B$86</c:f>
              <c:strCache>
                <c:ptCount val="1"/>
                <c:pt idx="0">
                  <c:v>Other industry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'DATA AND CHART'!$C$80:$U$80</c15:sqref>
                  </c15:fullRef>
                </c:ext>
              </c:extLst>
              <c:f>'DATA AND CHART'!$K$80:$U$80</c:f>
              <c:numCache>
                <c:formatCode>General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AND CHART'!$C$86:$U$86</c15:sqref>
                  </c15:fullRef>
                </c:ext>
              </c:extLst>
              <c:f>'DATA AND CHART'!$K$86:$U$86</c:f>
              <c:numCache>
                <c:formatCode>0%</c:formatCode>
                <c:ptCount val="11"/>
                <c:pt idx="0">
                  <c:v>0</c:v>
                </c:pt>
                <c:pt idx="1">
                  <c:v>-6.464816087400016E-3</c:v>
                </c:pt>
                <c:pt idx="2">
                  <c:v>-3.1353827577390581E-3</c:v>
                </c:pt>
                <c:pt idx="3">
                  <c:v>-8.148226488535748E-5</c:v>
                </c:pt>
                <c:pt idx="4">
                  <c:v>2.5771460359804044E-2</c:v>
                </c:pt>
                <c:pt idx="5">
                  <c:v>1.894490563468354E-2</c:v>
                </c:pt>
                <c:pt idx="6">
                  <c:v>-5.2741400025130281E-3</c:v>
                </c:pt>
                <c:pt idx="7">
                  <c:v>-6.3758989463648552E-2</c:v>
                </c:pt>
                <c:pt idx="8">
                  <c:v>-3.6599215400878848E-2</c:v>
                </c:pt>
                <c:pt idx="9">
                  <c:v>-0.14529894135714816</c:v>
                </c:pt>
                <c:pt idx="10">
                  <c:v>-0.14529894135714816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955-4AA6-A53A-6D83DA8CE4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10383"/>
        <c:axId val="29697071"/>
      </c:lineChart>
      <c:catAx>
        <c:axId val="29710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5875" cap="flat" cmpd="sng" algn="ctr">
            <a:solidFill>
              <a:schemeClr val="tx1"/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697071"/>
        <c:crosses val="autoZero"/>
        <c:auto val="1"/>
        <c:lblAlgn val="ctr"/>
        <c:lblOffset val="100"/>
        <c:noMultiLvlLbl val="0"/>
      </c:catAx>
      <c:valAx>
        <c:axId val="29697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10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443800566900082E-2"/>
          <c:y val="0.88235311821419915"/>
          <c:w val="0.89572234364700887"/>
          <c:h val="0.101265833669589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249238</xdr:colOff>
      <xdr:row>13</xdr:row>
      <xdr:rowOff>19050</xdr:rowOff>
    </xdr:from>
    <xdr:to>
      <xdr:col>7</xdr:col>
      <xdr:colOff>119063</xdr:colOff>
      <xdr:row>37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FEFCA0-A934-405A-BCAC-D7D4EFC63B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88</xdr:row>
      <xdr:rowOff>15240</xdr:rowOff>
    </xdr:from>
    <xdr:to>
      <xdr:col>17</xdr:col>
      <xdr:colOff>415290</xdr:colOff>
      <xdr:row>113</xdr:row>
      <xdr:rowOff>87630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919B23B-9ED9-72B8-AD16-07354B87B2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68580</xdr:rowOff>
    </xdr:from>
    <xdr:to>
      <xdr:col>9</xdr:col>
      <xdr:colOff>754380</xdr:colOff>
      <xdr:row>28</xdr:row>
      <xdr:rowOff>161916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1DD223-7358-4109-A302-F8AA763A1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68580"/>
          <a:ext cx="7772400" cy="52139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i/OneDrive%20-%20European%20Environment%20Agency/Indicators/ENER016/Proxies%20marketa/EnEff%20Proxy%202019Calculation_v8_30_09_2020_withoutlink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 Input"/>
      <sheetName val="Index"/>
      <sheetName val="MS Stats list"/>
      <sheetName val="Parameters"/>
      <sheetName val="PEC Total"/>
      <sheetName val="PEC Fossil"/>
      <sheetName val="PEC Solid"/>
      <sheetName val="PEC Liquid"/>
      <sheetName val="PEC Gaseous"/>
      <sheetName val="PEC Nuclear"/>
      <sheetName val="PEC Waste"/>
      <sheetName val="PEC Electricity"/>
      <sheetName val="PEC RES"/>
      <sheetName val="GFEC Total"/>
      <sheetName val="FEC Total"/>
      <sheetName val="FEC Industry"/>
      <sheetName val="FEC Transport"/>
      <sheetName val="FEC Other"/>
      <sheetName val="FEC Transport foss"/>
      <sheetName val="FEC Transport 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ea.europa.eu/data-and-maps/dashboards/emissions-trading-viewer-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C3E91-5145-4C66-8A50-BE3426154E26}">
  <dimension ref="A1:G12"/>
  <sheetViews>
    <sheetView zoomScale="80" zoomScaleNormal="80" workbookViewId="0">
      <selection activeCell="L30" sqref="L30"/>
    </sheetView>
  </sheetViews>
  <sheetFormatPr defaultColWidth="8.6640625" defaultRowHeight="10.199999999999999"/>
  <cols>
    <col min="1" max="1" width="10.6640625" style="20" customWidth="1"/>
    <col min="2" max="2" width="14.88671875" style="20" bestFit="1" customWidth="1"/>
    <col min="3" max="3" width="20.88671875" style="20" bestFit="1" customWidth="1"/>
    <col min="4" max="4" width="16.5546875" style="20" bestFit="1" customWidth="1"/>
    <col min="5" max="5" width="21.88671875" style="20" bestFit="1" customWidth="1"/>
    <col min="6" max="6" width="7.6640625" style="20" bestFit="1" customWidth="1"/>
    <col min="7" max="7" width="9.88671875" style="20" bestFit="1" customWidth="1"/>
    <col min="8" max="16384" width="8.6640625" style="20"/>
  </cols>
  <sheetData>
    <row r="1" spans="1:7">
      <c r="A1" s="23" t="s">
        <v>4</v>
      </c>
      <c r="B1" s="23" t="s">
        <v>51</v>
      </c>
      <c r="C1" s="23" t="s">
        <v>52</v>
      </c>
      <c r="D1" s="23" t="s">
        <v>53</v>
      </c>
      <c r="E1" s="23" t="s">
        <v>54</v>
      </c>
      <c r="F1" s="23" t="s">
        <v>55</v>
      </c>
      <c r="G1" s="23" t="s">
        <v>17</v>
      </c>
    </row>
    <row r="2" spans="1:7">
      <c r="A2" s="21">
        <v>2013</v>
      </c>
      <c r="B2" s="21">
        <v>0</v>
      </c>
      <c r="C2" s="21">
        <v>0</v>
      </c>
      <c r="D2" s="21">
        <v>0</v>
      </c>
      <c r="E2" s="21">
        <v>0</v>
      </c>
      <c r="F2" s="21">
        <v>0</v>
      </c>
      <c r="G2" s="21">
        <v>0</v>
      </c>
    </row>
    <row r="3" spans="1:7">
      <c r="A3" s="21">
        <v>2014</v>
      </c>
      <c r="B3" s="22">
        <v>-6.0317725039164882</v>
      </c>
      <c r="C3" s="22">
        <v>4.5946949775757195</v>
      </c>
      <c r="D3" s="22">
        <v>-1.9815840506613558</v>
      </c>
      <c r="E3" s="22">
        <v>1.3233256369980628</v>
      </c>
      <c r="F3" s="22">
        <v>2.5869129895666143</v>
      </c>
      <c r="G3" s="22">
        <v>-0.6464816087400016</v>
      </c>
    </row>
    <row r="4" spans="1:7">
      <c r="A4" s="21">
        <v>2015</v>
      </c>
      <c r="B4" s="22">
        <v>-5.2342924353470437</v>
      </c>
      <c r="C4" s="22">
        <v>2.8529658907506139</v>
      </c>
      <c r="D4" s="22">
        <v>0.12470557488883927</v>
      </c>
      <c r="E4" s="22">
        <v>2.2197284804737372</v>
      </c>
      <c r="F4" s="22">
        <v>7.0275675539122062</v>
      </c>
      <c r="G4" s="22">
        <v>-0.31353827577390581</v>
      </c>
    </row>
    <row r="5" spans="1:7">
      <c r="A5" s="21">
        <v>2016</v>
      </c>
      <c r="B5" s="22">
        <v>-7.2597500896118046</v>
      </c>
      <c r="C5" s="22">
        <v>3.0042392771374882</v>
      </c>
      <c r="D5" s="22">
        <v>-0.11675238380134401</v>
      </c>
      <c r="E5" s="22">
        <v>1.7047239504288214</v>
      </c>
      <c r="F5" s="22">
        <v>15.055103519242174</v>
      </c>
      <c r="G5" s="22">
        <v>-8.148226488535748E-3</v>
      </c>
    </row>
    <row r="6" spans="1:7">
      <c r="A6" s="21">
        <v>2017</v>
      </c>
      <c r="B6" s="22">
        <v>-6.6358543645470007</v>
      </c>
      <c r="C6" s="22">
        <v>5.7145098386517601</v>
      </c>
      <c r="D6" s="22">
        <v>-0.98162376338258861</v>
      </c>
      <c r="E6" s="22">
        <v>1.493116960540819</v>
      </c>
      <c r="F6" s="22">
        <v>20.391555870101175</v>
      </c>
      <c r="G6" s="22">
        <v>2.5771460359804044</v>
      </c>
    </row>
    <row r="7" spans="1:7">
      <c r="A7" s="21">
        <v>2018</v>
      </c>
      <c r="B7" s="22">
        <v>-11.921275142461962</v>
      </c>
      <c r="C7" s="22">
        <v>7.3454560387369305</v>
      </c>
      <c r="D7" s="22">
        <v>-2.4754919453267465</v>
      </c>
      <c r="E7" s="22">
        <v>-1.5521592724843103E-2</v>
      </c>
      <c r="F7" s="22">
        <v>33.578359231683017</v>
      </c>
      <c r="G7" s="22">
        <v>1.894490563468354</v>
      </c>
    </row>
    <row r="8" spans="1:7">
      <c r="A8" s="21">
        <v>2019</v>
      </c>
      <c r="B8" s="22">
        <v>-23.402824817654167</v>
      </c>
      <c r="C8" s="22">
        <v>6.8249584186464984</v>
      </c>
      <c r="D8" s="22">
        <v>-3.1571418183152566</v>
      </c>
      <c r="E8" s="22">
        <v>-3.5486915834316513</v>
      </c>
      <c r="F8" s="22">
        <v>41.417186103436208</v>
      </c>
      <c r="G8" s="22">
        <v>-0.52741400025130281</v>
      </c>
    </row>
    <row r="9" spans="1:7">
      <c r="A9" s="21">
        <v>2020</v>
      </c>
      <c r="B9" s="22">
        <v>-33.998775231966505</v>
      </c>
      <c r="C9" s="22">
        <v>1.3574786991492394</v>
      </c>
      <c r="D9" s="22">
        <v>-10.699471267171889</v>
      </c>
      <c r="E9" s="22">
        <v>-14.83755745434655</v>
      </c>
      <c r="F9" s="22">
        <v>-47.1994233586558</v>
      </c>
      <c r="G9" s="22">
        <v>-6.3758989463648552</v>
      </c>
    </row>
    <row r="10" spans="1:7">
      <c r="A10" s="21">
        <v>2021</v>
      </c>
      <c r="B10" s="22">
        <v>-28.887401911262366</v>
      </c>
      <c r="C10" s="22">
        <v>4.0668446050618368</v>
      </c>
      <c r="D10" s="22">
        <v>-9.1637024379387597</v>
      </c>
      <c r="E10" s="22">
        <v>-2.3740620968170312</v>
      </c>
      <c r="F10" s="22">
        <v>-41.054005974164255</v>
      </c>
      <c r="G10" s="22">
        <v>-3.6599215400878848</v>
      </c>
    </row>
    <row r="11" spans="1:7">
      <c r="A11" s="21">
        <v>2022</v>
      </c>
      <c r="B11" s="22">
        <v>-28.200457541259983</v>
      </c>
      <c r="C11" s="22">
        <v>-2.3382612083179044</v>
      </c>
      <c r="D11" s="22">
        <v>-2.9488603070073727</v>
      </c>
      <c r="E11" s="22">
        <v>-11.432831039145109</v>
      </c>
      <c r="F11" s="22">
        <v>3.7870640243204301</v>
      </c>
      <c r="G11" s="22">
        <v>-14.529894135714816</v>
      </c>
    </row>
    <row r="12" spans="1:7">
      <c r="A12" s="21">
        <v>2023</v>
      </c>
      <c r="B12" s="22">
        <v>-43.555096136203687</v>
      </c>
      <c r="C12" s="22">
        <v>-11.539733259477458</v>
      </c>
      <c r="D12" s="22">
        <v>-6.4135822971974399</v>
      </c>
      <c r="E12" s="22">
        <v>-18.624936583903672</v>
      </c>
      <c r="F12" s="22">
        <v>13.74440931649772</v>
      </c>
      <c r="G12" s="22">
        <v>-14.529894135714816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D4E6B-5E2D-4489-907C-A12986449C16}">
  <sheetPr>
    <tabColor rgb="FF00B050"/>
  </sheetPr>
  <dimension ref="A1:AG857"/>
  <sheetViews>
    <sheetView topLeftCell="B1" zoomScale="70" zoomScaleNormal="70" workbookViewId="0">
      <selection activeCell="Y102" sqref="Y102"/>
    </sheetView>
  </sheetViews>
  <sheetFormatPr defaultColWidth="9.109375" defaultRowHeight="14.4" outlineLevelRow="1" outlineLevelCol="1"/>
  <cols>
    <col min="1" max="1" width="21.109375" customWidth="1"/>
    <col min="2" max="2" width="46.44140625" customWidth="1"/>
    <col min="3" max="3" width="12.109375" bestFit="1" customWidth="1"/>
    <col min="4" max="21" width="8.88671875" bestFit="1" customWidth="1"/>
    <col min="22" max="22" width="7.88671875" customWidth="1"/>
    <col min="23" max="23" width="11.33203125" customWidth="1"/>
    <col min="24" max="24" width="12.44140625" customWidth="1"/>
    <col min="25" max="25" width="12.33203125" customWidth="1"/>
    <col min="27" max="27" width="17.44140625" hidden="1" customWidth="1" outlineLevel="1"/>
    <col min="28" max="28" width="15.5546875" hidden="1" customWidth="1" outlineLevel="1"/>
    <col min="29" max="29" width="8.88671875" hidden="1" customWidth="1" outlineLevel="1"/>
    <col min="30" max="31" width="0" hidden="1" customWidth="1" outlineLevel="1"/>
    <col min="32" max="32" width="11.6640625" hidden="1" customWidth="1" outlineLevel="1"/>
    <col min="33" max="33" width="8.6640625" collapsed="1"/>
  </cols>
  <sheetData>
    <row r="1" spans="1:32">
      <c r="A1" s="6" t="s">
        <v>0</v>
      </c>
      <c r="B1" s="7" t="s">
        <v>1</v>
      </c>
    </row>
    <row r="2" spans="1:32">
      <c r="A2" s="19">
        <v>45572</v>
      </c>
    </row>
    <row r="3" spans="1:32">
      <c r="A3" s="19"/>
    </row>
    <row r="4" spans="1:32">
      <c r="B4" s="3" t="s">
        <v>2</v>
      </c>
      <c r="C4" s="3">
        <v>2005</v>
      </c>
      <c r="D4" s="3">
        <v>2006</v>
      </c>
      <c r="E4" s="3">
        <v>2007</v>
      </c>
      <c r="F4" s="3">
        <v>2008</v>
      </c>
      <c r="G4" s="3">
        <v>2009</v>
      </c>
      <c r="H4" s="3">
        <v>2010</v>
      </c>
      <c r="I4" s="3">
        <v>2011</v>
      </c>
      <c r="J4" s="3">
        <v>2012</v>
      </c>
      <c r="K4" s="3">
        <v>2013</v>
      </c>
      <c r="L4" s="3">
        <v>2014</v>
      </c>
      <c r="M4" s="3">
        <v>2015</v>
      </c>
      <c r="N4" s="3">
        <v>2016</v>
      </c>
      <c r="O4" s="3">
        <v>2017</v>
      </c>
      <c r="P4" s="3">
        <v>2018</v>
      </c>
      <c r="Q4" s="3">
        <v>2019</v>
      </c>
      <c r="R4" s="3">
        <v>2020</v>
      </c>
      <c r="S4" s="3">
        <v>2021</v>
      </c>
      <c r="T4" s="3">
        <v>2022</v>
      </c>
      <c r="U4" s="3">
        <v>2023</v>
      </c>
      <c r="AA4" t="s">
        <v>2</v>
      </c>
      <c r="AB4" t="s">
        <v>3</v>
      </c>
      <c r="AC4" t="s">
        <v>4</v>
      </c>
      <c r="AD4" t="s">
        <v>5</v>
      </c>
      <c r="AE4" t="s">
        <v>6</v>
      </c>
      <c r="AF4" t="s">
        <v>7</v>
      </c>
    </row>
    <row r="5" spans="1:32">
      <c r="A5" s="11" t="s">
        <v>8</v>
      </c>
      <c r="B5" t="s">
        <v>9</v>
      </c>
      <c r="C5" s="4">
        <v>1451.889441</v>
      </c>
      <c r="D5" s="4">
        <v>1463.738312</v>
      </c>
      <c r="E5" s="4">
        <v>1553.9923080000001</v>
      </c>
      <c r="F5" s="4">
        <v>1502.5459330000001</v>
      </c>
      <c r="G5" s="4">
        <v>1377.8057229999999</v>
      </c>
      <c r="H5" s="4">
        <v>1411.0269719999999</v>
      </c>
      <c r="I5" s="4">
        <v>1380.2222509999999</v>
      </c>
      <c r="J5" s="4">
        <v>1367.9255680000001</v>
      </c>
      <c r="K5" s="4">
        <v>1327.89564</v>
      </c>
      <c r="L5" s="4">
        <v>1231.8289279999999</v>
      </c>
      <c r="M5" s="4">
        <v>1221.1617349999999</v>
      </c>
      <c r="N5" s="4">
        <v>1174.76226</v>
      </c>
      <c r="O5" s="4">
        <v>1172.0589299999999</v>
      </c>
      <c r="P5" s="4">
        <v>1104.5310609999999</v>
      </c>
      <c r="Q5" s="4">
        <v>962.49936400000001</v>
      </c>
      <c r="R5" s="4">
        <v>829.53892900000005</v>
      </c>
      <c r="S5" s="4">
        <v>820.43482300000005</v>
      </c>
      <c r="T5" s="4">
        <v>828.360185</v>
      </c>
      <c r="U5">
        <v>651.21182399999998</v>
      </c>
      <c r="V5" s="10">
        <f t="shared" ref="V5:V10" si="0">T5/SUM($T$5:$T$10)</f>
        <v>0.60743537530246516</v>
      </c>
      <c r="W5" s="10">
        <f t="shared" ref="W5:W10" si="1">U5/SUM($U$5:$U$10)</f>
        <v>0.55702879917218118</v>
      </c>
      <c r="AA5" t="s">
        <v>10</v>
      </c>
      <c r="AB5" t="s">
        <v>11</v>
      </c>
      <c r="AC5">
        <v>2022</v>
      </c>
      <c r="AD5" t="s">
        <v>12</v>
      </c>
      <c r="AE5" t="s">
        <v>13</v>
      </c>
      <c r="AF5">
        <v>49180190</v>
      </c>
    </row>
    <row r="6" spans="1:32">
      <c r="A6" s="11" t="s">
        <v>8</v>
      </c>
      <c r="B6" t="s">
        <v>14</v>
      </c>
      <c r="C6" s="4">
        <v>149.978092</v>
      </c>
      <c r="D6" s="4">
        <v>153.779563</v>
      </c>
      <c r="E6" s="4">
        <v>172.683179</v>
      </c>
      <c r="F6" s="4">
        <v>161.49662499999999</v>
      </c>
      <c r="G6" s="4">
        <v>129.49470199999999</v>
      </c>
      <c r="H6" s="4">
        <v>127.49945700000001</v>
      </c>
      <c r="I6" s="4">
        <v>125.55356999999999</v>
      </c>
      <c r="J6" s="4">
        <v>117.870441</v>
      </c>
      <c r="K6" s="4">
        <v>114.18969</v>
      </c>
      <c r="L6" s="4">
        <v>119.395723</v>
      </c>
      <c r="M6" s="4">
        <v>117.839821</v>
      </c>
      <c r="N6" s="4">
        <v>118.29068100000001</v>
      </c>
      <c r="O6" s="4">
        <v>120.961789</v>
      </c>
      <c r="P6" s="4">
        <v>122.684183</v>
      </c>
      <c r="Q6" s="4">
        <v>122.232443</v>
      </c>
      <c r="R6" s="4">
        <v>115.51089</v>
      </c>
      <c r="S6" s="4">
        <v>112.619035</v>
      </c>
      <c r="T6" s="4">
        <v>105.68755899999999</v>
      </c>
      <c r="U6" s="4">
        <v>95.729911999999999</v>
      </c>
      <c r="V6" s="10">
        <f t="shared" si="0"/>
        <v>7.7500540499742185E-2</v>
      </c>
      <c r="W6" s="10">
        <f t="shared" si="1"/>
        <v>8.1884750799946449E-2</v>
      </c>
      <c r="AA6" t="s">
        <v>10</v>
      </c>
      <c r="AB6" t="s">
        <v>11</v>
      </c>
      <c r="AC6">
        <v>2021</v>
      </c>
      <c r="AD6" t="s">
        <v>12</v>
      </c>
      <c r="AE6" t="s">
        <v>13</v>
      </c>
      <c r="AF6">
        <v>27950989</v>
      </c>
    </row>
    <row r="7" spans="1:32">
      <c r="A7" s="11" t="s">
        <v>8</v>
      </c>
      <c r="B7" t="s">
        <v>15</v>
      </c>
      <c r="C7" s="4">
        <v>131.91791000000001</v>
      </c>
      <c r="D7" s="4">
        <v>130.77627699999999</v>
      </c>
      <c r="E7" s="4">
        <v>135.35895300000001</v>
      </c>
      <c r="F7" s="4">
        <v>135.43434600000001</v>
      </c>
      <c r="G7" s="4">
        <v>126.581057</v>
      </c>
      <c r="H7" s="4">
        <v>123.608351</v>
      </c>
      <c r="I7" s="4">
        <v>123.724734</v>
      </c>
      <c r="J7" s="4">
        <v>118.311092</v>
      </c>
      <c r="K7" s="4">
        <v>122.340164</v>
      </c>
      <c r="L7" s="4">
        <v>119.198813</v>
      </c>
      <c r="M7" s="4">
        <v>121.29465500000001</v>
      </c>
      <c r="N7" s="4">
        <v>121.020444</v>
      </c>
      <c r="O7" s="4">
        <v>120.18610700000001</v>
      </c>
      <c r="P7" s="4">
        <v>118.349129</v>
      </c>
      <c r="Q7" s="4">
        <v>117.058161</v>
      </c>
      <c r="R7" s="4">
        <v>107.619704</v>
      </c>
      <c r="S7" s="4">
        <v>102.38111499999999</v>
      </c>
      <c r="T7" s="4">
        <v>109.385831</v>
      </c>
      <c r="U7" s="4">
        <v>105.480761</v>
      </c>
      <c r="V7" s="10">
        <f t="shared" si="0"/>
        <v>8.0212478230417397E-2</v>
      </c>
      <c r="W7" s="10">
        <f t="shared" si="1"/>
        <v>9.0225360581901615E-2</v>
      </c>
      <c r="AA7" t="s">
        <v>10</v>
      </c>
      <c r="AB7" t="s">
        <v>11</v>
      </c>
      <c r="AC7">
        <v>2020</v>
      </c>
      <c r="AD7" t="s">
        <v>12</v>
      </c>
      <c r="AE7" t="s">
        <v>13</v>
      </c>
      <c r="AF7">
        <v>25255729</v>
      </c>
    </row>
    <row r="8" spans="1:32">
      <c r="A8" s="11" t="s">
        <v>8</v>
      </c>
      <c r="B8" t="s">
        <v>16</v>
      </c>
      <c r="C8" s="4">
        <v>133.43548000000001</v>
      </c>
      <c r="D8" s="4">
        <v>138.785764</v>
      </c>
      <c r="E8" s="4">
        <v>149.01934199999999</v>
      </c>
      <c r="F8" s="4">
        <v>148.75303</v>
      </c>
      <c r="G8" s="4">
        <v>103.590558</v>
      </c>
      <c r="H8" s="4">
        <v>127.465462</v>
      </c>
      <c r="I8" s="4">
        <v>126.77952000000001</v>
      </c>
      <c r="J8" s="4">
        <v>123.083748</v>
      </c>
      <c r="K8" s="4">
        <v>129.53648999999999</v>
      </c>
      <c r="L8" s="4">
        <v>131.968346</v>
      </c>
      <c r="M8" s="4">
        <v>130.34484399999999</v>
      </c>
      <c r="N8" s="4">
        <v>124.521001</v>
      </c>
      <c r="O8" s="4">
        <v>124.26890899999999</v>
      </c>
      <c r="P8" s="4">
        <v>121.802572</v>
      </c>
      <c r="Q8" s="4">
        <v>118.31699</v>
      </c>
      <c r="R8" s="4">
        <v>104.86205699999999</v>
      </c>
      <c r="S8" s="4">
        <v>113.082257</v>
      </c>
      <c r="T8" s="4">
        <v>102.589287</v>
      </c>
      <c r="U8" s="4">
        <v>94.258514000000005</v>
      </c>
      <c r="V8" s="10">
        <f t="shared" si="0"/>
        <v>7.5228581937285294E-2</v>
      </c>
      <c r="W8" s="10">
        <f t="shared" si="1"/>
        <v>8.0626157158310813E-2</v>
      </c>
      <c r="AA8" t="s">
        <v>10</v>
      </c>
      <c r="AB8" t="s">
        <v>11</v>
      </c>
      <c r="AC8">
        <v>2019</v>
      </c>
      <c r="AD8" t="s">
        <v>12</v>
      </c>
      <c r="AE8" t="s">
        <v>13</v>
      </c>
      <c r="AF8">
        <v>68177839</v>
      </c>
    </row>
    <row r="9" spans="1:32">
      <c r="A9" s="11" t="s">
        <v>8</v>
      </c>
      <c r="B9" t="s">
        <v>10</v>
      </c>
      <c r="C9" s="4">
        <f t="shared" ref="C9:I9" si="2">SUMIFS($AF$5:$AF$886,$AB$5:$AB$886,$A9,$AA$5:$AA$886,$B9,$AC$5:$AC$886,C$4)/1000000</f>
        <v>0</v>
      </c>
      <c r="D9" s="4">
        <f t="shared" si="2"/>
        <v>0</v>
      </c>
      <c r="E9" s="4">
        <f t="shared" si="2"/>
        <v>0</v>
      </c>
      <c r="F9" s="4">
        <f t="shared" si="2"/>
        <v>0</v>
      </c>
      <c r="G9" s="4">
        <f t="shared" si="2"/>
        <v>0</v>
      </c>
      <c r="H9" s="4">
        <f t="shared" si="2"/>
        <v>0</v>
      </c>
      <c r="I9" s="4">
        <f t="shared" si="2"/>
        <v>0</v>
      </c>
      <c r="J9" s="4">
        <v>84.034261999999998</v>
      </c>
      <c r="K9" s="4">
        <v>53.486896999999999</v>
      </c>
      <c r="L9" s="4">
        <v>54.832616000000002</v>
      </c>
      <c r="M9" s="4">
        <v>57.108434000000003</v>
      </c>
      <c r="N9" s="4">
        <v>61.474291000000001</v>
      </c>
      <c r="O9" s="4">
        <v>64.417129000000003</v>
      </c>
      <c r="P9" s="4">
        <v>67.494322999999994</v>
      </c>
      <c r="Q9" s="4">
        <v>68.177878000000007</v>
      </c>
      <c r="R9" s="4">
        <v>25.258845999999998</v>
      </c>
      <c r="S9" s="4">
        <v>27.953486000000002</v>
      </c>
      <c r="T9" s="4">
        <v>49.218107000000003</v>
      </c>
      <c r="U9" s="4">
        <v>53.940098999999996</v>
      </c>
      <c r="V9" s="10">
        <f t="shared" si="0"/>
        <v>3.6091569631900994E-2</v>
      </c>
      <c r="W9" s="10">
        <f t="shared" si="1"/>
        <v>4.6138886712226788E-2</v>
      </c>
      <c r="AA9" t="s">
        <v>10</v>
      </c>
      <c r="AB9" t="s">
        <v>11</v>
      </c>
      <c r="AC9">
        <v>2018</v>
      </c>
      <c r="AD9" t="s">
        <v>12</v>
      </c>
      <c r="AE9" t="s">
        <v>13</v>
      </c>
      <c r="AF9">
        <v>67494323</v>
      </c>
    </row>
    <row r="10" spans="1:32" s="2" customFormat="1">
      <c r="A10" s="11" t="s">
        <v>8</v>
      </c>
      <c r="B10" s="15" t="s">
        <v>17</v>
      </c>
      <c r="C10" s="14">
        <f>SUM(C12:C34)</f>
        <v>147.82301100000004</v>
      </c>
      <c r="D10" s="14">
        <f t="shared" ref="D10" si="3">SUM(D12:D34)</f>
        <v>149.45754300000004</v>
      </c>
      <c r="E10" s="14">
        <f t="shared" ref="E10:S10" si="4">SUM(E12:E34)</f>
        <v>154.33978299999995</v>
      </c>
      <c r="F10" s="14">
        <f t="shared" si="4"/>
        <v>172.05628300000006</v>
      </c>
      <c r="G10" s="14">
        <f t="shared" si="4"/>
        <v>142.82030800000004</v>
      </c>
      <c r="H10" s="14">
        <f t="shared" si="4"/>
        <v>149.852047</v>
      </c>
      <c r="I10" s="14">
        <f t="shared" si="4"/>
        <v>148.94869400000002</v>
      </c>
      <c r="J10" s="14">
        <f t="shared" si="4"/>
        <v>140.59497100000004</v>
      </c>
      <c r="K10" s="14">
        <f t="shared" si="4"/>
        <v>214.75411600000004</v>
      </c>
      <c r="L10" s="14">
        <f t="shared" si="4"/>
        <v>212.72788399999996</v>
      </c>
      <c r="M10" s="14">
        <f t="shared" si="4"/>
        <v>213.905824</v>
      </c>
      <c r="N10" s="14">
        <f t="shared" si="4"/>
        <v>213.62537100000003</v>
      </c>
      <c r="O10" s="14">
        <f t="shared" si="4"/>
        <v>219.04751300000004</v>
      </c>
      <c r="P10" s="14">
        <f t="shared" si="4"/>
        <v>217.53955099999999</v>
      </c>
      <c r="Q10" s="14">
        <f t="shared" si="4"/>
        <v>211.99604100000002</v>
      </c>
      <c r="R10" s="14">
        <f t="shared" si="4"/>
        <v>200.02199499999995</v>
      </c>
      <c r="S10" s="14">
        <f t="shared" si="4"/>
        <v>189.884469</v>
      </c>
      <c r="T10" s="14">
        <f>SUM(T12:T34)</f>
        <v>168.459959</v>
      </c>
      <c r="U10" s="14">
        <v>168.459959</v>
      </c>
      <c r="V10" s="10">
        <f t="shared" si="0"/>
        <v>0.12353145439818898</v>
      </c>
      <c r="W10" s="10">
        <f t="shared" si="1"/>
        <v>0.14409604557543304</v>
      </c>
      <c r="AA10" t="s">
        <v>10</v>
      </c>
      <c r="AB10" t="s">
        <v>11</v>
      </c>
      <c r="AC10">
        <v>2017</v>
      </c>
      <c r="AD10" t="s">
        <v>12</v>
      </c>
      <c r="AE10" t="s">
        <v>13</v>
      </c>
      <c r="AF10">
        <v>64417120</v>
      </c>
    </row>
    <row r="11" spans="1:32">
      <c r="AA11" t="s">
        <v>10</v>
      </c>
      <c r="AB11" t="s">
        <v>11</v>
      </c>
      <c r="AC11">
        <v>2016</v>
      </c>
      <c r="AD11" t="s">
        <v>12</v>
      </c>
      <c r="AE11" t="s">
        <v>13</v>
      </c>
      <c r="AF11">
        <v>61474291</v>
      </c>
    </row>
    <row r="12" spans="1:32" hidden="1" outlineLevel="1">
      <c r="A12" s="16" t="s">
        <v>8</v>
      </c>
      <c r="B12" s="16" t="s">
        <v>18</v>
      </c>
      <c r="C12" s="17">
        <f t="shared" ref="C12:L21" si="5">SUMIFS($AF$5:$AF$886,$AB$5:$AB$886,$A12,$AA$5:$AA$886,$B12,$AC$5:$AC$886,C$4)/1000000</f>
        <v>12.19258</v>
      </c>
      <c r="D12" s="17">
        <f t="shared" si="5"/>
        <v>12.462367</v>
      </c>
      <c r="E12" s="17">
        <f t="shared" si="5"/>
        <v>13.135937999999999</v>
      </c>
      <c r="F12" s="17">
        <f t="shared" si="5"/>
        <v>31.434735</v>
      </c>
      <c r="G12" s="17">
        <f t="shared" si="5"/>
        <v>28.468205999999999</v>
      </c>
      <c r="H12" s="17">
        <f t="shared" si="5"/>
        <v>29.302194</v>
      </c>
      <c r="I12" s="17">
        <f t="shared" si="5"/>
        <v>28.041592000000001</v>
      </c>
      <c r="J12" s="17">
        <f t="shared" si="5"/>
        <v>26.552833</v>
      </c>
      <c r="K12" s="17">
        <f t="shared" si="5"/>
        <v>38.190105000000003</v>
      </c>
      <c r="L12" s="17">
        <f t="shared" si="5"/>
        <v>37.444384999999997</v>
      </c>
      <c r="M12" s="17">
        <f t="shared" ref="M12:T21" si="6">SUMIFS($AF$5:$AF$886,$AB$5:$AB$886,$A12,$AA$5:$AA$886,$B12,$AC$5:$AC$886,M$4)/1000000</f>
        <v>38.141657000000002</v>
      </c>
      <c r="N12" s="17">
        <f t="shared" si="6"/>
        <v>37.765515999999998</v>
      </c>
      <c r="O12" s="17">
        <f t="shared" si="6"/>
        <v>38.105837999999999</v>
      </c>
      <c r="P12" s="17">
        <f t="shared" si="6"/>
        <v>38.108663999999997</v>
      </c>
      <c r="Q12" s="17">
        <f t="shared" si="6"/>
        <v>35.960244000000003</v>
      </c>
      <c r="R12" s="17">
        <f t="shared" si="6"/>
        <v>35.578194000000003</v>
      </c>
      <c r="S12" s="17">
        <f t="shared" si="6"/>
        <v>35.399413000000003</v>
      </c>
      <c r="T12" s="17">
        <f t="shared" si="6"/>
        <v>30.318906999999999</v>
      </c>
      <c r="AA12" t="s">
        <v>10</v>
      </c>
      <c r="AB12" t="s">
        <v>11</v>
      </c>
      <c r="AC12">
        <v>2015</v>
      </c>
      <c r="AD12" t="s">
        <v>12</v>
      </c>
      <c r="AE12" t="s">
        <v>13</v>
      </c>
      <c r="AF12">
        <v>57108434</v>
      </c>
    </row>
    <row r="13" spans="1:32" hidden="1" outlineLevel="1">
      <c r="A13" s="16" t="s">
        <v>8</v>
      </c>
      <c r="B13" s="16" t="s">
        <v>19</v>
      </c>
      <c r="C13" s="17">
        <f t="shared" si="5"/>
        <v>32.260326999999997</v>
      </c>
      <c r="D13" s="17">
        <f t="shared" si="5"/>
        <v>31.937463000000001</v>
      </c>
      <c r="E13" s="17">
        <f t="shared" si="5"/>
        <v>34.194958</v>
      </c>
      <c r="F13" s="17">
        <f t="shared" si="5"/>
        <v>34.959696999999998</v>
      </c>
      <c r="G13" s="17">
        <f t="shared" si="5"/>
        <v>28.024723000000002</v>
      </c>
      <c r="H13" s="17">
        <f t="shared" si="5"/>
        <v>31.069072999999999</v>
      </c>
      <c r="I13" s="17">
        <f t="shared" si="5"/>
        <v>31.998161</v>
      </c>
      <c r="J13" s="17">
        <f t="shared" si="5"/>
        <v>30.127851</v>
      </c>
      <c r="K13" s="17">
        <f t="shared" si="5"/>
        <v>31.402611</v>
      </c>
      <c r="L13" s="17">
        <f t="shared" si="5"/>
        <v>31.503270000000001</v>
      </c>
      <c r="M13" s="17">
        <f t="shared" si="6"/>
        <v>30.759732</v>
      </c>
      <c r="N13" s="17">
        <f t="shared" si="6"/>
        <v>30.129577999999999</v>
      </c>
      <c r="O13" s="17">
        <f t="shared" si="6"/>
        <v>31.525476999999999</v>
      </c>
      <c r="P13" s="17">
        <f t="shared" si="6"/>
        <v>31.860835999999999</v>
      </c>
      <c r="Q13" s="17">
        <f t="shared" si="6"/>
        <v>30.085173999999999</v>
      </c>
      <c r="R13" s="17">
        <f t="shared" si="6"/>
        <v>27.407972000000001</v>
      </c>
      <c r="S13" s="17">
        <f t="shared" si="6"/>
        <v>27.638317000000001</v>
      </c>
      <c r="T13" s="17">
        <f t="shared" si="6"/>
        <v>25.556037</v>
      </c>
      <c r="AA13" t="s">
        <v>10</v>
      </c>
      <c r="AB13" t="s">
        <v>11</v>
      </c>
      <c r="AC13">
        <v>2014</v>
      </c>
      <c r="AD13" t="s">
        <v>12</v>
      </c>
      <c r="AE13" t="s">
        <v>13</v>
      </c>
      <c r="AF13">
        <v>54832616</v>
      </c>
    </row>
    <row r="14" spans="1:32" hidden="1" outlineLevel="1">
      <c r="A14" s="16" t="s">
        <v>8</v>
      </c>
      <c r="B14" s="16" t="s">
        <v>20</v>
      </c>
      <c r="C14" s="17">
        <f t="shared" si="5"/>
        <v>1.6005510000000001</v>
      </c>
      <c r="D14" s="17">
        <f t="shared" si="5"/>
        <v>1.6029009999999999</v>
      </c>
      <c r="E14" s="17">
        <f t="shared" si="5"/>
        <v>2.0657169999999998</v>
      </c>
      <c r="F14" s="17">
        <f t="shared" si="5"/>
        <v>1.7578180000000001</v>
      </c>
      <c r="G14" s="17">
        <f t="shared" si="5"/>
        <v>1.427011</v>
      </c>
      <c r="H14" s="17">
        <f t="shared" si="5"/>
        <v>1.550632</v>
      </c>
      <c r="I14" s="17">
        <f t="shared" si="5"/>
        <v>1.93814</v>
      </c>
      <c r="J14" s="17">
        <f t="shared" si="5"/>
        <v>1.9949190000000001</v>
      </c>
      <c r="K14" s="17">
        <f t="shared" si="5"/>
        <v>21.053021999999999</v>
      </c>
      <c r="L14" s="17">
        <f t="shared" si="5"/>
        <v>21.082735</v>
      </c>
      <c r="M14" s="17">
        <f t="shared" si="6"/>
        <v>21.621780999999999</v>
      </c>
      <c r="N14" s="17">
        <f t="shared" si="6"/>
        <v>21.157771</v>
      </c>
      <c r="O14" s="17">
        <f t="shared" si="6"/>
        <v>22.187048000000001</v>
      </c>
      <c r="P14" s="17">
        <f t="shared" si="6"/>
        <v>20.606359999999999</v>
      </c>
      <c r="Q14" s="17">
        <f t="shared" si="6"/>
        <v>20.701205999999999</v>
      </c>
      <c r="R14" s="17">
        <f t="shared" si="6"/>
        <v>21.014635999999999</v>
      </c>
      <c r="S14" s="17">
        <f t="shared" si="6"/>
        <v>17.847608999999999</v>
      </c>
      <c r="T14" s="17">
        <f t="shared" si="6"/>
        <v>12.568616</v>
      </c>
      <c r="AA14" t="s">
        <v>10</v>
      </c>
      <c r="AB14" t="s">
        <v>11</v>
      </c>
      <c r="AC14">
        <v>2013</v>
      </c>
      <c r="AD14" t="s">
        <v>12</v>
      </c>
      <c r="AE14" t="s">
        <v>13</v>
      </c>
      <c r="AF14">
        <v>53486897</v>
      </c>
    </row>
    <row r="15" spans="1:32" hidden="1" outlineLevel="1">
      <c r="A15" s="16" t="s">
        <v>8</v>
      </c>
      <c r="B15" s="16" t="s">
        <v>21</v>
      </c>
      <c r="C15" s="17">
        <f t="shared" si="5"/>
        <v>25.846626000000001</v>
      </c>
      <c r="D15" s="17">
        <f t="shared" si="5"/>
        <v>25.840909</v>
      </c>
      <c r="E15" s="17">
        <f t="shared" si="5"/>
        <v>25.387709999999998</v>
      </c>
      <c r="F15" s="17">
        <f t="shared" si="5"/>
        <v>25.341297999999998</v>
      </c>
      <c r="G15" s="17">
        <f t="shared" si="5"/>
        <v>22.348721000000001</v>
      </c>
      <c r="H15" s="17">
        <f t="shared" si="5"/>
        <v>23.976130000000001</v>
      </c>
      <c r="I15" s="17">
        <f t="shared" si="5"/>
        <v>22.982747</v>
      </c>
      <c r="J15" s="17">
        <f t="shared" si="5"/>
        <v>21.765584</v>
      </c>
      <c r="K15" s="17">
        <f t="shared" si="5"/>
        <v>21.319777999999999</v>
      </c>
      <c r="L15" s="17">
        <f t="shared" si="5"/>
        <v>20.421823</v>
      </c>
      <c r="M15" s="17">
        <f t="shared" si="6"/>
        <v>20.584558000000001</v>
      </c>
      <c r="N15" s="17">
        <f t="shared" si="6"/>
        <v>20.412845999999998</v>
      </c>
      <c r="O15" s="17">
        <f t="shared" si="6"/>
        <v>21.016099000000001</v>
      </c>
      <c r="P15" s="17">
        <f t="shared" si="6"/>
        <v>20.79269</v>
      </c>
      <c r="Q15" s="17">
        <f t="shared" si="6"/>
        <v>20.668544000000001</v>
      </c>
      <c r="R15" s="17">
        <f t="shared" si="6"/>
        <v>19.439879999999999</v>
      </c>
      <c r="S15" s="17">
        <f t="shared" si="6"/>
        <v>19.067188000000002</v>
      </c>
      <c r="T15" s="17">
        <f t="shared" si="6"/>
        <v>16.955577999999999</v>
      </c>
      <c r="AA15" t="s">
        <v>10</v>
      </c>
      <c r="AB15" t="s">
        <v>11</v>
      </c>
      <c r="AC15">
        <v>2012</v>
      </c>
      <c r="AD15" t="s">
        <v>12</v>
      </c>
      <c r="AE15" t="s">
        <v>13</v>
      </c>
      <c r="AF15">
        <v>83980057</v>
      </c>
    </row>
    <row r="16" spans="1:32" hidden="1" outlineLevel="1">
      <c r="A16" s="16" t="s">
        <v>8</v>
      </c>
      <c r="B16" s="16" t="s">
        <v>22</v>
      </c>
      <c r="C16" s="17">
        <f t="shared" si="5"/>
        <v>19.809056999999999</v>
      </c>
      <c r="D16" s="17">
        <f t="shared" si="5"/>
        <v>19.729234000000002</v>
      </c>
      <c r="E16" s="17">
        <f t="shared" si="5"/>
        <v>20.32497</v>
      </c>
      <c r="F16" s="17">
        <f t="shared" si="5"/>
        <v>20.765359</v>
      </c>
      <c r="G16" s="17">
        <f t="shared" si="5"/>
        <v>17.955590000000001</v>
      </c>
      <c r="H16" s="17">
        <f t="shared" si="5"/>
        <v>18.791184999999999</v>
      </c>
      <c r="I16" s="17">
        <f t="shared" si="5"/>
        <v>19.341480000000001</v>
      </c>
      <c r="J16" s="17">
        <f t="shared" si="5"/>
        <v>18.328503000000001</v>
      </c>
      <c r="K16" s="17">
        <f t="shared" si="5"/>
        <v>17.845839999999999</v>
      </c>
      <c r="L16" s="17">
        <f t="shared" si="5"/>
        <v>17.933216999999999</v>
      </c>
      <c r="M16" s="17">
        <f t="shared" si="6"/>
        <v>18.021875999999999</v>
      </c>
      <c r="N16" s="17">
        <f t="shared" si="6"/>
        <v>18.282267000000001</v>
      </c>
      <c r="O16" s="17">
        <f t="shared" si="6"/>
        <v>18.211127000000001</v>
      </c>
      <c r="P16" s="17">
        <f t="shared" si="6"/>
        <v>18.207864000000001</v>
      </c>
      <c r="Q16" s="17">
        <f t="shared" si="6"/>
        <v>18.14537</v>
      </c>
      <c r="R16" s="17">
        <f t="shared" si="6"/>
        <v>17.344622000000001</v>
      </c>
      <c r="S16" s="17">
        <f t="shared" si="6"/>
        <v>16.949655</v>
      </c>
      <c r="T16" s="17">
        <f t="shared" si="6"/>
        <v>16.582018999999999</v>
      </c>
      <c r="AA16" t="s">
        <v>10</v>
      </c>
      <c r="AB16" t="s">
        <v>11</v>
      </c>
      <c r="AC16">
        <v>2011</v>
      </c>
      <c r="AD16" t="s">
        <v>12</v>
      </c>
      <c r="AE16" t="s">
        <v>13</v>
      </c>
      <c r="AF16">
        <v>0</v>
      </c>
    </row>
    <row r="17" spans="1:32" hidden="1" outlineLevel="1">
      <c r="A17" s="16" t="s">
        <v>8</v>
      </c>
      <c r="B17" s="16" t="s">
        <v>23</v>
      </c>
      <c r="C17" s="17">
        <f t="shared" si="5"/>
        <v>14.729683</v>
      </c>
      <c r="D17" s="17">
        <f t="shared" si="5"/>
        <v>15.253828</v>
      </c>
      <c r="E17" s="17">
        <f t="shared" si="5"/>
        <v>15.362056000000001</v>
      </c>
      <c r="F17" s="17">
        <f t="shared" si="5"/>
        <v>15.197234</v>
      </c>
      <c r="G17" s="17">
        <f t="shared" si="5"/>
        <v>10.862636</v>
      </c>
      <c r="H17" s="17">
        <f t="shared" si="5"/>
        <v>10.626054</v>
      </c>
      <c r="I17" s="17">
        <f t="shared" si="5"/>
        <v>10.601573999999999</v>
      </c>
      <c r="J17" s="17">
        <f t="shared" si="5"/>
        <v>9.493017</v>
      </c>
      <c r="K17" s="17">
        <f t="shared" si="5"/>
        <v>13.479283000000001</v>
      </c>
      <c r="L17" s="17">
        <f t="shared" si="5"/>
        <v>13.195079</v>
      </c>
      <c r="M17" s="17">
        <f t="shared" si="6"/>
        <v>13.425989</v>
      </c>
      <c r="N17" s="17">
        <f t="shared" si="6"/>
        <v>13.931333</v>
      </c>
      <c r="O17" s="17">
        <f t="shared" si="6"/>
        <v>14.52351</v>
      </c>
      <c r="P17" s="17">
        <f t="shared" si="6"/>
        <v>14.844168</v>
      </c>
      <c r="Q17" s="17">
        <f t="shared" si="6"/>
        <v>14.711964999999999</v>
      </c>
      <c r="R17" s="17">
        <f t="shared" si="6"/>
        <v>13.526778</v>
      </c>
      <c r="S17" s="17">
        <f t="shared" si="6"/>
        <v>13.268058</v>
      </c>
      <c r="T17" s="17">
        <f t="shared" si="6"/>
        <v>12.280547</v>
      </c>
      <c r="AA17" t="s">
        <v>10</v>
      </c>
      <c r="AB17" t="s">
        <v>11</v>
      </c>
      <c r="AC17">
        <v>2010</v>
      </c>
      <c r="AD17" t="s">
        <v>12</v>
      </c>
      <c r="AE17" t="s">
        <v>13</v>
      </c>
      <c r="AF17">
        <v>0</v>
      </c>
    </row>
    <row r="18" spans="1:32" hidden="1" outlineLevel="1">
      <c r="A18" s="16" t="s">
        <v>8</v>
      </c>
      <c r="B18" s="16" t="s">
        <v>24</v>
      </c>
      <c r="C18" s="17">
        <f t="shared" si="5"/>
        <v>10.029491</v>
      </c>
      <c r="D18" s="17">
        <f t="shared" si="5"/>
        <v>8.8662080000000003</v>
      </c>
      <c r="E18" s="17">
        <f t="shared" si="5"/>
        <v>9.4652879999999993</v>
      </c>
      <c r="F18" s="17">
        <f t="shared" si="5"/>
        <v>10.883742</v>
      </c>
      <c r="G18" s="17">
        <f t="shared" si="5"/>
        <v>8.4248049999999992</v>
      </c>
      <c r="H18" s="17">
        <f t="shared" si="5"/>
        <v>4.9733770000000002</v>
      </c>
      <c r="I18" s="17">
        <f t="shared" si="5"/>
        <v>4.0495270000000003</v>
      </c>
      <c r="J18" s="17">
        <f t="shared" si="5"/>
        <v>3.8864740000000002</v>
      </c>
      <c r="K18" s="17">
        <f t="shared" si="5"/>
        <v>12.944062000000001</v>
      </c>
      <c r="L18" s="17">
        <f t="shared" si="5"/>
        <v>12.939399</v>
      </c>
      <c r="M18" s="17">
        <f t="shared" si="6"/>
        <v>12.960986</v>
      </c>
      <c r="N18" s="17">
        <f t="shared" si="6"/>
        <v>13.573696</v>
      </c>
      <c r="O18" s="17">
        <f t="shared" si="6"/>
        <v>13.981221</v>
      </c>
      <c r="P18" s="17">
        <f t="shared" si="6"/>
        <v>13.808006000000001</v>
      </c>
      <c r="Q18" s="17">
        <f t="shared" si="6"/>
        <v>12.813573999999999</v>
      </c>
      <c r="R18" s="17">
        <f t="shared" si="6"/>
        <v>10.634460000000001</v>
      </c>
      <c r="S18" s="17">
        <f t="shared" si="6"/>
        <v>10.648743</v>
      </c>
      <c r="T18" s="17">
        <f t="shared" si="6"/>
        <v>9.7228530000000006</v>
      </c>
      <c r="AA18" t="s">
        <v>10</v>
      </c>
      <c r="AB18" t="s">
        <v>25</v>
      </c>
      <c r="AC18">
        <v>2020</v>
      </c>
      <c r="AD18" t="s">
        <v>12</v>
      </c>
      <c r="AE18" t="s">
        <v>13</v>
      </c>
      <c r="AF18">
        <v>219652</v>
      </c>
    </row>
    <row r="19" spans="1:32" hidden="1" outlineLevel="1">
      <c r="A19" s="16" t="s">
        <v>8</v>
      </c>
      <c r="B19" s="16" t="s">
        <v>26</v>
      </c>
      <c r="C19" s="17">
        <f t="shared" si="5"/>
        <v>13.345257999999999</v>
      </c>
      <c r="D19" s="17">
        <f t="shared" si="5"/>
        <v>15.061036</v>
      </c>
      <c r="E19" s="17">
        <f t="shared" si="5"/>
        <v>15.475813</v>
      </c>
      <c r="F19" s="17">
        <f t="shared" si="5"/>
        <v>14.79664</v>
      </c>
      <c r="G19" s="17">
        <f t="shared" si="5"/>
        <v>10.950257000000001</v>
      </c>
      <c r="H19" s="17">
        <f t="shared" si="5"/>
        <v>13.323886</v>
      </c>
      <c r="I19" s="17">
        <f t="shared" si="5"/>
        <v>13.530983000000001</v>
      </c>
      <c r="J19" s="17">
        <f t="shared" si="5"/>
        <v>12.330795</v>
      </c>
      <c r="K19" s="17">
        <f t="shared" si="5"/>
        <v>11.513009</v>
      </c>
      <c r="L19" s="17">
        <f t="shared" si="5"/>
        <v>11.291858</v>
      </c>
      <c r="M19" s="17">
        <f t="shared" si="6"/>
        <v>11.611618999999999</v>
      </c>
      <c r="N19" s="17">
        <f t="shared" si="6"/>
        <v>11.190301</v>
      </c>
      <c r="O19" s="17">
        <f t="shared" si="6"/>
        <v>11.004576</v>
      </c>
      <c r="P19" s="17">
        <f t="shared" si="6"/>
        <v>11.096868000000001</v>
      </c>
      <c r="Q19" s="17">
        <f t="shared" si="6"/>
        <v>10.047162999999999</v>
      </c>
      <c r="R19" s="17">
        <f t="shared" si="6"/>
        <v>9.5818490000000001</v>
      </c>
      <c r="S19" s="17">
        <f t="shared" si="6"/>
        <v>5.5520659999999999</v>
      </c>
      <c r="T19" s="17">
        <f t="shared" si="6"/>
        <v>5.4034050000000002</v>
      </c>
      <c r="AA19" t="s">
        <v>10</v>
      </c>
      <c r="AB19" t="s">
        <v>25</v>
      </c>
      <c r="AC19">
        <v>2019</v>
      </c>
      <c r="AD19" t="s">
        <v>12</v>
      </c>
      <c r="AE19" t="s">
        <v>13</v>
      </c>
      <c r="AF19">
        <v>1114740</v>
      </c>
    </row>
    <row r="20" spans="1:32" hidden="1" outlineLevel="1">
      <c r="A20" s="16" t="s">
        <v>8</v>
      </c>
      <c r="B20" s="16" t="s">
        <v>27</v>
      </c>
      <c r="C20" s="17">
        <f t="shared" si="5"/>
        <v>1.350911</v>
      </c>
      <c r="D20" s="17">
        <f t="shared" si="5"/>
        <v>0.91649700000000001</v>
      </c>
      <c r="E20" s="17">
        <f t="shared" si="5"/>
        <v>0.95799199999999995</v>
      </c>
      <c r="F20" s="17">
        <f t="shared" si="5"/>
        <v>0.68913899999999995</v>
      </c>
      <c r="G20" s="17">
        <f t="shared" si="5"/>
        <v>0.684917</v>
      </c>
      <c r="H20" s="17">
        <f t="shared" si="5"/>
        <v>0.70950400000000002</v>
      </c>
      <c r="I20" s="17">
        <f t="shared" si="5"/>
        <v>0.61085100000000003</v>
      </c>
      <c r="J20" s="17">
        <f t="shared" si="5"/>
        <v>0.57287100000000002</v>
      </c>
      <c r="K20" s="17">
        <f t="shared" si="5"/>
        <v>8.9100900000000003</v>
      </c>
      <c r="L20" s="17">
        <f t="shared" si="5"/>
        <v>8.6862759999999994</v>
      </c>
      <c r="M20" s="17">
        <f t="shared" si="6"/>
        <v>8.3535540000000008</v>
      </c>
      <c r="N20" s="17">
        <f t="shared" si="6"/>
        <v>8.2927149999999994</v>
      </c>
      <c r="O20" s="17">
        <f t="shared" si="6"/>
        <v>8.6509689999999999</v>
      </c>
      <c r="P20" s="17">
        <f t="shared" si="6"/>
        <v>8.4020410000000005</v>
      </c>
      <c r="Q20" s="17">
        <f t="shared" si="6"/>
        <v>9.2370999999999999</v>
      </c>
      <c r="R20" s="17">
        <f t="shared" si="6"/>
        <v>8.7645379999999999</v>
      </c>
      <c r="S20" s="17">
        <f t="shared" si="6"/>
        <v>7.095561</v>
      </c>
      <c r="T20" s="17">
        <f t="shared" si="6"/>
        <v>6.5434229999999998</v>
      </c>
      <c r="AA20" t="s">
        <v>10</v>
      </c>
      <c r="AB20" t="s">
        <v>25</v>
      </c>
      <c r="AC20">
        <v>2018</v>
      </c>
      <c r="AD20" t="s">
        <v>12</v>
      </c>
      <c r="AE20" t="s">
        <v>13</v>
      </c>
      <c r="AF20">
        <v>4148529</v>
      </c>
    </row>
    <row r="21" spans="1:32" hidden="1" outlineLevel="1">
      <c r="A21" s="16" t="s">
        <v>8</v>
      </c>
      <c r="B21" s="16" t="s">
        <v>28</v>
      </c>
      <c r="C21" s="17">
        <f t="shared" si="5"/>
        <v>0.33846500000000002</v>
      </c>
      <c r="D21" s="17">
        <f t="shared" si="5"/>
        <v>0.31208999999999998</v>
      </c>
      <c r="E21" s="17">
        <f t="shared" si="5"/>
        <v>0.381409</v>
      </c>
      <c r="F21" s="17">
        <f t="shared" si="5"/>
        <v>0.31242999999999999</v>
      </c>
      <c r="G21" s="17">
        <f t="shared" si="5"/>
        <v>0.22068099999999999</v>
      </c>
      <c r="H21" s="17">
        <f t="shared" si="5"/>
        <v>0.23924999999999999</v>
      </c>
      <c r="I21" s="17">
        <f t="shared" si="5"/>
        <v>0.26017400000000002</v>
      </c>
      <c r="J21" s="17">
        <f t="shared" si="5"/>
        <v>0.36217199999999999</v>
      </c>
      <c r="K21" s="17">
        <f t="shared" si="5"/>
        <v>8.7314480000000003</v>
      </c>
      <c r="L21" s="17">
        <f t="shared" si="5"/>
        <v>8.5469229999999996</v>
      </c>
      <c r="M21" s="17">
        <f t="shared" si="6"/>
        <v>8.5661020000000008</v>
      </c>
      <c r="N21" s="17">
        <f t="shared" si="6"/>
        <v>8.7367190000000008</v>
      </c>
      <c r="O21" s="17">
        <f t="shared" si="6"/>
        <v>8.7940330000000007</v>
      </c>
      <c r="P21" s="17">
        <f t="shared" si="6"/>
        <v>8.9034929999999992</v>
      </c>
      <c r="Q21" s="17">
        <f t="shared" si="6"/>
        <v>8.5696999999999992</v>
      </c>
      <c r="R21" s="17">
        <f t="shared" si="6"/>
        <v>8.3104890000000005</v>
      </c>
      <c r="S21" s="17">
        <f t="shared" si="6"/>
        <v>8.3934890000000006</v>
      </c>
      <c r="T21" s="17">
        <f t="shared" si="6"/>
        <v>6.560543</v>
      </c>
      <c r="AA21" t="s">
        <v>10</v>
      </c>
      <c r="AB21" t="s">
        <v>25</v>
      </c>
      <c r="AC21">
        <v>2017</v>
      </c>
      <c r="AD21" t="s">
        <v>12</v>
      </c>
      <c r="AE21" t="s">
        <v>13</v>
      </c>
      <c r="AF21">
        <v>7324807</v>
      </c>
    </row>
    <row r="22" spans="1:32" hidden="1" outlineLevel="1">
      <c r="A22" s="16" t="s">
        <v>8</v>
      </c>
      <c r="B22" s="16" t="s">
        <v>29</v>
      </c>
      <c r="C22" s="17">
        <f t="shared" ref="C22:L34" si="7">SUMIFS($AF$5:$AF$886,$AB$5:$AB$886,$A22,$AA$5:$AA$886,$B22,$AC$5:$AC$886,C$4)/1000000</f>
        <v>0.45025199999999999</v>
      </c>
      <c r="D22" s="17">
        <f t="shared" si="7"/>
        <v>0.415302</v>
      </c>
      <c r="E22" s="17">
        <f t="shared" si="7"/>
        <v>0.49817600000000001</v>
      </c>
      <c r="F22" s="17">
        <f t="shared" si="7"/>
        <v>0.66346000000000005</v>
      </c>
      <c r="G22" s="17">
        <f t="shared" si="7"/>
        <v>0.60662300000000002</v>
      </c>
      <c r="H22" s="17">
        <f t="shared" si="7"/>
        <v>0.60071200000000002</v>
      </c>
      <c r="I22" s="17">
        <f t="shared" si="7"/>
        <v>0.58823499999999995</v>
      </c>
      <c r="J22" s="17">
        <f t="shared" si="7"/>
        <v>0.56644300000000003</v>
      </c>
      <c r="K22" s="17">
        <f t="shared" si="7"/>
        <v>6.4596790000000004</v>
      </c>
      <c r="L22" s="17">
        <f t="shared" si="7"/>
        <v>6.7059259999999998</v>
      </c>
      <c r="M22" s="17">
        <f t="shared" ref="M22:T34" si="8">SUMIFS($AF$5:$AF$886,$AB$5:$AB$886,$A22,$AA$5:$AA$886,$B22,$AC$5:$AC$886,M$4)/1000000</f>
        <v>6.6149360000000001</v>
      </c>
      <c r="N22" s="17">
        <f t="shared" si="8"/>
        <v>6.8078180000000001</v>
      </c>
      <c r="O22" s="17">
        <f t="shared" si="8"/>
        <v>7.4201370000000004</v>
      </c>
      <c r="P22" s="17">
        <f t="shared" si="8"/>
        <v>7.581175</v>
      </c>
      <c r="Q22" s="17">
        <f t="shared" si="8"/>
        <v>7.4472019999999999</v>
      </c>
      <c r="R22" s="17">
        <f t="shared" si="8"/>
        <v>6.6624629999999998</v>
      </c>
      <c r="S22" s="17">
        <f t="shared" si="8"/>
        <v>7.1904260000000004</v>
      </c>
      <c r="T22" s="17">
        <f t="shared" si="8"/>
        <v>6.5308739999999998</v>
      </c>
      <c r="AA22" t="s">
        <v>10</v>
      </c>
      <c r="AB22" t="s">
        <v>25</v>
      </c>
      <c r="AC22">
        <v>2016</v>
      </c>
      <c r="AD22" t="s">
        <v>12</v>
      </c>
      <c r="AE22" t="s">
        <v>13</v>
      </c>
      <c r="AF22">
        <v>6912632</v>
      </c>
    </row>
    <row r="23" spans="1:32" hidden="1" outlineLevel="1">
      <c r="A23" s="16" t="s">
        <v>8</v>
      </c>
      <c r="B23" s="16" t="s">
        <v>30</v>
      </c>
      <c r="C23" s="17">
        <f t="shared" si="7"/>
        <v>6.5763069999999999</v>
      </c>
      <c r="D23" s="17">
        <f t="shared" si="7"/>
        <v>6.4919320000000003</v>
      </c>
      <c r="E23" s="17">
        <f t="shared" si="7"/>
        <v>6.0205799999999998</v>
      </c>
      <c r="F23" s="17">
        <f t="shared" si="7"/>
        <v>6.0203040000000003</v>
      </c>
      <c r="G23" s="17">
        <f t="shared" si="7"/>
        <v>5.5366770000000001</v>
      </c>
      <c r="H23" s="17">
        <f t="shared" si="7"/>
        <v>5.8673140000000004</v>
      </c>
      <c r="I23" s="17">
        <f t="shared" si="7"/>
        <v>5.5697770000000002</v>
      </c>
      <c r="J23" s="17">
        <f t="shared" si="7"/>
        <v>5.6578439999999999</v>
      </c>
      <c r="K23" s="17">
        <f t="shared" si="7"/>
        <v>5.6819269999999999</v>
      </c>
      <c r="L23" s="17">
        <f t="shared" si="7"/>
        <v>5.4568050000000001</v>
      </c>
      <c r="M23" s="17">
        <f t="shared" si="8"/>
        <v>5.5047649999999999</v>
      </c>
      <c r="N23" s="17">
        <f t="shared" si="8"/>
        <v>5.5227430000000002</v>
      </c>
      <c r="O23" s="17">
        <f t="shared" si="8"/>
        <v>5.4652760000000002</v>
      </c>
      <c r="P23" s="17">
        <f t="shared" si="8"/>
        <v>5.4957209999999996</v>
      </c>
      <c r="Q23" s="17">
        <f t="shared" si="8"/>
        <v>5.2339029999999998</v>
      </c>
      <c r="R23" s="17">
        <f t="shared" si="8"/>
        <v>5.0114039999999997</v>
      </c>
      <c r="S23" s="17">
        <f t="shared" si="8"/>
        <v>4.6514340000000001</v>
      </c>
      <c r="T23" s="17">
        <f t="shared" si="8"/>
        <v>4.3258559999999999</v>
      </c>
      <c r="AA23" t="s">
        <v>10</v>
      </c>
      <c r="AB23" t="s">
        <v>25</v>
      </c>
      <c r="AC23">
        <v>2015</v>
      </c>
      <c r="AD23" t="s">
        <v>12</v>
      </c>
      <c r="AE23" t="s">
        <v>13</v>
      </c>
      <c r="AF23">
        <v>6353609</v>
      </c>
    </row>
    <row r="24" spans="1:32" hidden="1" outlineLevel="1">
      <c r="A24" s="16" t="s">
        <v>8</v>
      </c>
      <c r="B24" s="16" t="s">
        <v>31</v>
      </c>
      <c r="C24" s="17">
        <f t="shared" si="7"/>
        <v>1.1577040000000001</v>
      </c>
      <c r="D24" s="17">
        <f t="shared" si="7"/>
        <v>1.140242</v>
      </c>
      <c r="E24" s="17">
        <f t="shared" si="7"/>
        <v>1.1203860000000001</v>
      </c>
      <c r="F24" s="17">
        <f t="shared" si="7"/>
        <v>1.149775</v>
      </c>
      <c r="G24" s="17">
        <f t="shared" si="7"/>
        <v>0.92551000000000005</v>
      </c>
      <c r="H24" s="17">
        <f t="shared" si="7"/>
        <v>1.0370870000000001</v>
      </c>
      <c r="I24" s="17">
        <f t="shared" si="7"/>
        <v>1.0911759999999999</v>
      </c>
      <c r="J24" s="17">
        <f t="shared" si="7"/>
        <v>1.1204160000000001</v>
      </c>
      <c r="K24" s="17">
        <f t="shared" si="7"/>
        <v>3.4105989999999999</v>
      </c>
      <c r="L24" s="17">
        <f t="shared" si="7"/>
        <v>3.5841500000000002</v>
      </c>
      <c r="M24" s="17">
        <f t="shared" si="8"/>
        <v>3.5142259999999998</v>
      </c>
      <c r="N24" s="17">
        <f t="shared" si="8"/>
        <v>3.5402369999999999</v>
      </c>
      <c r="O24" s="17">
        <f t="shared" si="8"/>
        <v>3.5911949999999999</v>
      </c>
      <c r="P24" s="17">
        <f t="shared" si="8"/>
        <v>3.5319750000000001</v>
      </c>
      <c r="Q24" s="17">
        <f t="shared" si="8"/>
        <v>4.7507469999999996</v>
      </c>
      <c r="R24" s="17">
        <f t="shared" si="8"/>
        <v>4.0968790000000004</v>
      </c>
      <c r="S24" s="17">
        <f t="shared" si="8"/>
        <v>4.4000209999999997</v>
      </c>
      <c r="T24" s="17">
        <f t="shared" si="8"/>
        <v>4.277399</v>
      </c>
      <c r="AA24" t="s">
        <v>10</v>
      </c>
      <c r="AB24" t="s">
        <v>25</v>
      </c>
      <c r="AC24">
        <v>2014</v>
      </c>
      <c r="AD24" t="s">
        <v>12</v>
      </c>
      <c r="AE24" t="s">
        <v>13</v>
      </c>
      <c r="AF24">
        <v>6183647</v>
      </c>
    </row>
    <row r="25" spans="1:32" hidden="1" outlineLevel="1">
      <c r="A25" s="16" t="s">
        <v>8</v>
      </c>
      <c r="B25" s="16" t="s">
        <v>32</v>
      </c>
      <c r="C25" s="17">
        <f t="shared" si="7"/>
        <v>0.28918500000000003</v>
      </c>
      <c r="D25" s="17">
        <f t="shared" si="7"/>
        <v>0.28276800000000002</v>
      </c>
      <c r="E25" s="17">
        <f t="shared" si="7"/>
        <v>0.51326799999999995</v>
      </c>
      <c r="F25" s="17">
        <f t="shared" si="7"/>
        <v>0.429288</v>
      </c>
      <c r="G25" s="17">
        <f t="shared" si="7"/>
        <v>0.34598699999999999</v>
      </c>
      <c r="H25" s="17">
        <f t="shared" si="7"/>
        <v>0.47746300000000003</v>
      </c>
      <c r="I25" s="17">
        <f t="shared" si="7"/>
        <v>0.60368200000000005</v>
      </c>
      <c r="J25" s="17">
        <f t="shared" si="7"/>
        <v>0.51260499999999998</v>
      </c>
      <c r="K25" s="17">
        <f t="shared" si="7"/>
        <v>4.4677769999999999</v>
      </c>
      <c r="L25" s="17">
        <f t="shared" si="7"/>
        <v>4.1861050000000004</v>
      </c>
      <c r="M25" s="17">
        <f t="shared" si="8"/>
        <v>4.3115209999999999</v>
      </c>
      <c r="N25" s="17">
        <f t="shared" si="8"/>
        <v>4.2234689999999997</v>
      </c>
      <c r="O25" s="17">
        <f t="shared" si="8"/>
        <v>4.2189949999999996</v>
      </c>
      <c r="P25" s="17">
        <f t="shared" si="8"/>
        <v>3.7415609999999999</v>
      </c>
      <c r="Q25" s="17">
        <f t="shared" si="8"/>
        <v>3.4846889999999999</v>
      </c>
      <c r="R25" s="17">
        <f t="shared" si="8"/>
        <v>3.4460929999999999</v>
      </c>
      <c r="S25" s="17">
        <f t="shared" si="8"/>
        <v>2.6582439999999998</v>
      </c>
      <c r="T25" s="17">
        <f t="shared" si="8"/>
        <v>2.3370829999999998</v>
      </c>
      <c r="AA25" t="s">
        <v>10</v>
      </c>
      <c r="AB25" t="s">
        <v>25</v>
      </c>
      <c r="AC25">
        <v>2013</v>
      </c>
      <c r="AD25" t="s">
        <v>12</v>
      </c>
      <c r="AE25" t="s">
        <v>13</v>
      </c>
      <c r="AF25">
        <v>6064699</v>
      </c>
    </row>
    <row r="26" spans="1:32" hidden="1" outlineLevel="1">
      <c r="A26" s="16" t="s">
        <v>8</v>
      </c>
      <c r="B26" s="16" t="s">
        <v>33</v>
      </c>
      <c r="C26" s="17">
        <f t="shared" si="7"/>
        <v>0.737626</v>
      </c>
      <c r="D26" s="17">
        <f t="shared" si="7"/>
        <v>0.76773800000000003</v>
      </c>
      <c r="E26" s="17">
        <f t="shared" si="7"/>
        <v>0.77712199999999998</v>
      </c>
      <c r="F26" s="17">
        <f t="shared" si="7"/>
        <v>1.8010250000000001</v>
      </c>
      <c r="G26" s="17">
        <f t="shared" si="7"/>
        <v>1.608508</v>
      </c>
      <c r="H26" s="17">
        <f t="shared" si="7"/>
        <v>1.695997</v>
      </c>
      <c r="I26" s="17">
        <f t="shared" si="7"/>
        <v>1.7608140000000001</v>
      </c>
      <c r="J26" s="17">
        <f t="shared" si="7"/>
        <v>1.6788959999999999</v>
      </c>
      <c r="K26" s="17">
        <f t="shared" si="7"/>
        <v>1.9550399999999999</v>
      </c>
      <c r="L26" s="17">
        <f t="shared" si="7"/>
        <v>1.940917</v>
      </c>
      <c r="M26" s="17">
        <f t="shared" si="8"/>
        <v>1.952191</v>
      </c>
      <c r="N26" s="17">
        <f t="shared" si="8"/>
        <v>2.033048</v>
      </c>
      <c r="O26" s="17">
        <f t="shared" si="8"/>
        <v>2.1788639999999999</v>
      </c>
      <c r="P26" s="17">
        <f t="shared" si="8"/>
        <v>2.295858</v>
      </c>
      <c r="Q26" s="17">
        <f t="shared" si="8"/>
        <v>2.1669879999999999</v>
      </c>
      <c r="R26" s="17">
        <f t="shared" si="8"/>
        <v>2.1176529999999998</v>
      </c>
      <c r="S26" s="17">
        <f t="shared" si="8"/>
        <v>1.9649399999999999</v>
      </c>
      <c r="T26" s="17">
        <f t="shared" si="8"/>
        <v>1.8899379999999999</v>
      </c>
      <c r="AA26" t="s">
        <v>10</v>
      </c>
      <c r="AB26" t="s">
        <v>25</v>
      </c>
      <c r="AC26">
        <v>2012</v>
      </c>
      <c r="AD26" t="s">
        <v>12</v>
      </c>
      <c r="AE26" t="s">
        <v>13</v>
      </c>
      <c r="AF26">
        <v>9645871</v>
      </c>
    </row>
    <row r="27" spans="1:32" hidden="1" outlineLevel="1">
      <c r="A27" s="16" t="s">
        <v>8</v>
      </c>
      <c r="B27" s="16" t="s">
        <v>34</v>
      </c>
      <c r="C27" s="17">
        <f t="shared" si="7"/>
        <v>5.9362250000000003</v>
      </c>
      <c r="D27" s="17">
        <f t="shared" si="7"/>
        <v>7.1820269999999997</v>
      </c>
      <c r="E27" s="17">
        <f t="shared" si="7"/>
        <v>7.4533319999999996</v>
      </c>
      <c r="F27" s="17">
        <f t="shared" si="7"/>
        <v>2.946345</v>
      </c>
      <c r="G27" s="17">
        <f t="shared" si="7"/>
        <v>2.03694</v>
      </c>
      <c r="H27" s="17">
        <f t="shared" si="7"/>
        <v>2.772303</v>
      </c>
      <c r="I27" s="17">
        <f t="shared" si="7"/>
        <v>3.0220370000000001</v>
      </c>
      <c r="J27" s="17">
        <f t="shared" si="7"/>
        <v>2.8990740000000002</v>
      </c>
      <c r="K27" s="17">
        <f t="shared" si="7"/>
        <v>2.6440100000000002</v>
      </c>
      <c r="L27" s="17">
        <f t="shared" si="7"/>
        <v>2.862708</v>
      </c>
      <c r="M27" s="17">
        <f t="shared" si="8"/>
        <v>2.8440850000000002</v>
      </c>
      <c r="N27" s="17">
        <f t="shared" si="8"/>
        <v>2.6753170000000002</v>
      </c>
      <c r="O27" s="17">
        <f t="shared" si="8"/>
        <v>2.8112400000000002</v>
      </c>
      <c r="P27" s="17">
        <f t="shared" si="8"/>
        <v>2.823401</v>
      </c>
      <c r="Q27" s="17">
        <f t="shared" si="8"/>
        <v>2.733644</v>
      </c>
      <c r="R27" s="17">
        <f t="shared" si="8"/>
        <v>2.2608320000000002</v>
      </c>
      <c r="S27" s="17">
        <f t="shared" si="8"/>
        <v>2.4037500000000001</v>
      </c>
      <c r="T27" s="17">
        <f t="shared" si="8"/>
        <v>2.015949</v>
      </c>
      <c r="AA27" t="s">
        <v>9</v>
      </c>
      <c r="AB27" t="s">
        <v>11</v>
      </c>
      <c r="AC27">
        <v>2022</v>
      </c>
      <c r="AD27" t="s">
        <v>12</v>
      </c>
      <c r="AE27" t="s">
        <v>13</v>
      </c>
      <c r="AF27">
        <v>821866429</v>
      </c>
    </row>
    <row r="28" spans="1:32" hidden="1" outlineLevel="1">
      <c r="A28" s="16" t="s">
        <v>8</v>
      </c>
      <c r="B28" s="16" t="s">
        <v>35</v>
      </c>
      <c r="C28" s="17">
        <f t="shared" si="7"/>
        <v>0.357269</v>
      </c>
      <c r="D28" s="17">
        <f t="shared" si="7"/>
        <v>0.37288100000000002</v>
      </c>
      <c r="E28" s="17">
        <f t="shared" si="7"/>
        <v>0.35786499999999999</v>
      </c>
      <c r="F28" s="17">
        <f t="shared" si="7"/>
        <v>1.4802219999999999</v>
      </c>
      <c r="G28" s="17">
        <f t="shared" si="7"/>
        <v>1.283453</v>
      </c>
      <c r="H28" s="17">
        <f t="shared" si="7"/>
        <v>1.623974</v>
      </c>
      <c r="I28" s="17">
        <f t="shared" si="7"/>
        <v>1.5775170000000001</v>
      </c>
      <c r="J28" s="17">
        <f t="shared" si="7"/>
        <v>1.473633</v>
      </c>
      <c r="K28" s="17">
        <f t="shared" si="7"/>
        <v>1.5276179999999999</v>
      </c>
      <c r="L28" s="17">
        <f t="shared" si="7"/>
        <v>1.6252789999999999</v>
      </c>
      <c r="M28" s="17">
        <f t="shared" si="8"/>
        <v>1.6738980000000001</v>
      </c>
      <c r="N28" s="17">
        <f t="shared" si="8"/>
        <v>1.759368</v>
      </c>
      <c r="O28" s="17">
        <f t="shared" si="8"/>
        <v>1.6437120000000001</v>
      </c>
      <c r="P28" s="17">
        <f t="shared" si="8"/>
        <v>1.6885570000000001</v>
      </c>
      <c r="Q28" s="17">
        <f t="shared" si="8"/>
        <v>1.615221</v>
      </c>
      <c r="R28" s="17">
        <f t="shared" si="8"/>
        <v>1.441395</v>
      </c>
      <c r="S28" s="17">
        <f t="shared" si="8"/>
        <v>1.62713</v>
      </c>
      <c r="T28" s="17">
        <f t="shared" si="8"/>
        <v>1.520499</v>
      </c>
      <c r="AA28" t="s">
        <v>9</v>
      </c>
      <c r="AB28" t="s">
        <v>11</v>
      </c>
      <c r="AC28">
        <v>2021</v>
      </c>
      <c r="AD28" t="s">
        <v>12</v>
      </c>
      <c r="AE28" t="s">
        <v>13</v>
      </c>
      <c r="AF28">
        <v>814208833</v>
      </c>
    </row>
    <row r="29" spans="1:32" hidden="1" outlineLevel="1">
      <c r="A29" s="16" t="s">
        <v>8</v>
      </c>
      <c r="B29" s="16" t="s">
        <v>36</v>
      </c>
      <c r="C29" s="17">
        <f t="shared" si="7"/>
        <v>4.5592000000000001E-2</v>
      </c>
      <c r="D29" s="17">
        <f t="shared" si="7"/>
        <v>0.104293</v>
      </c>
      <c r="E29" s="17">
        <f t="shared" si="7"/>
        <v>0.10163899999999999</v>
      </c>
      <c r="F29" s="17">
        <f t="shared" si="7"/>
        <v>0.29052499999999998</v>
      </c>
      <c r="G29" s="17">
        <f t="shared" si="7"/>
        <v>0.241088</v>
      </c>
      <c r="H29" s="17">
        <f t="shared" si="7"/>
        <v>0.26057599999999997</v>
      </c>
      <c r="I29" s="17">
        <f t="shared" si="7"/>
        <v>0.273372</v>
      </c>
      <c r="J29" s="17">
        <f t="shared" si="7"/>
        <v>0.256712</v>
      </c>
      <c r="K29" s="17">
        <f t="shared" si="7"/>
        <v>1.0712999999999999</v>
      </c>
      <c r="L29" s="17">
        <f t="shared" si="7"/>
        <v>1.050883</v>
      </c>
      <c r="M29" s="17">
        <f t="shared" si="8"/>
        <v>1.054702</v>
      </c>
      <c r="N29" s="17">
        <f t="shared" si="8"/>
        <v>1.1203460000000001</v>
      </c>
      <c r="O29" s="17">
        <f t="shared" si="8"/>
        <v>1.1774789999999999</v>
      </c>
      <c r="P29" s="17">
        <f t="shared" si="8"/>
        <v>1.201233</v>
      </c>
      <c r="Q29" s="17">
        <f t="shared" si="8"/>
        <v>1.248381</v>
      </c>
      <c r="R29" s="17">
        <f t="shared" si="8"/>
        <v>1.2041280000000001</v>
      </c>
      <c r="S29" s="17">
        <f t="shared" si="8"/>
        <v>1.098527</v>
      </c>
      <c r="T29" s="17">
        <f t="shared" si="8"/>
        <v>1.032783</v>
      </c>
      <c r="AA29" t="s">
        <v>9</v>
      </c>
      <c r="AB29" t="s">
        <v>11</v>
      </c>
      <c r="AC29">
        <v>2020</v>
      </c>
      <c r="AD29" t="s">
        <v>12</v>
      </c>
      <c r="AE29" t="s">
        <v>13</v>
      </c>
      <c r="AF29">
        <v>823272748</v>
      </c>
    </row>
    <row r="30" spans="1:32" hidden="1" outlineLevel="1">
      <c r="A30" s="16" t="s">
        <v>8</v>
      </c>
      <c r="B30" s="16" t="s">
        <v>37</v>
      </c>
      <c r="C30" s="17">
        <f t="shared" si="7"/>
        <v>0.23425799999999999</v>
      </c>
      <c r="D30" s="17">
        <f t="shared" si="7"/>
        <v>0.22050500000000001</v>
      </c>
      <c r="E30" s="17">
        <f t="shared" si="7"/>
        <v>0.219967</v>
      </c>
      <c r="F30" s="17">
        <f t="shared" si="7"/>
        <v>0.186608</v>
      </c>
      <c r="G30" s="17">
        <f t="shared" si="7"/>
        <v>0.12718099999999999</v>
      </c>
      <c r="H30" s="17">
        <f t="shared" si="7"/>
        <v>0.14907100000000001</v>
      </c>
      <c r="I30" s="17">
        <f t="shared" si="7"/>
        <v>0.13490199999999999</v>
      </c>
      <c r="J30" s="17">
        <f t="shared" si="7"/>
        <v>0.14893100000000001</v>
      </c>
      <c r="K30" s="17">
        <f t="shared" si="7"/>
        <v>1.0507420000000001</v>
      </c>
      <c r="L30" s="17">
        <f t="shared" si="7"/>
        <v>1.1430359999999999</v>
      </c>
      <c r="M30" s="17">
        <f t="shared" si="8"/>
        <v>1.2492300000000001</v>
      </c>
      <c r="N30" s="17">
        <f t="shared" si="8"/>
        <v>1.298246</v>
      </c>
      <c r="O30" s="17">
        <f t="shared" si="8"/>
        <v>1.317347</v>
      </c>
      <c r="P30" s="17">
        <f t="shared" si="8"/>
        <v>1.310735</v>
      </c>
      <c r="Q30" s="17">
        <f t="shared" si="8"/>
        <v>1.275301</v>
      </c>
      <c r="R30" s="17">
        <f t="shared" si="8"/>
        <v>1.163546</v>
      </c>
      <c r="S30" s="17">
        <f t="shared" si="8"/>
        <v>1.1876329999999999</v>
      </c>
      <c r="T30" s="17">
        <f t="shared" si="8"/>
        <v>1.134951</v>
      </c>
      <c r="AA30" t="s">
        <v>9</v>
      </c>
      <c r="AB30" t="s">
        <v>11</v>
      </c>
      <c r="AC30">
        <v>2019</v>
      </c>
      <c r="AD30" t="s">
        <v>12</v>
      </c>
      <c r="AE30" t="s">
        <v>13</v>
      </c>
      <c r="AF30">
        <v>955896659</v>
      </c>
    </row>
    <row r="31" spans="1:32" hidden="1" outlineLevel="1">
      <c r="A31" s="16" t="s">
        <v>8</v>
      </c>
      <c r="B31" s="16" t="s">
        <v>38</v>
      </c>
      <c r="C31" s="17">
        <f t="shared" si="7"/>
        <v>0.53564400000000001</v>
      </c>
      <c r="D31" s="17">
        <f t="shared" si="7"/>
        <v>0.49732199999999999</v>
      </c>
      <c r="E31" s="17">
        <f t="shared" si="7"/>
        <v>0.51134100000000005</v>
      </c>
      <c r="F31" s="17">
        <f t="shared" si="7"/>
        <v>0.93594299999999997</v>
      </c>
      <c r="G31" s="17">
        <f t="shared" si="7"/>
        <v>0.72519800000000001</v>
      </c>
      <c r="H31" s="17">
        <f t="shared" si="7"/>
        <v>0.78940699999999997</v>
      </c>
      <c r="I31" s="17">
        <f t="shared" si="7"/>
        <v>0.95667999999999997</v>
      </c>
      <c r="J31" s="17">
        <f t="shared" si="7"/>
        <v>0.84929600000000005</v>
      </c>
      <c r="K31" s="17">
        <f t="shared" si="7"/>
        <v>0.92851499999999998</v>
      </c>
      <c r="L31" s="17">
        <f t="shared" si="7"/>
        <v>0.95626699999999998</v>
      </c>
      <c r="M31" s="17">
        <f t="shared" si="8"/>
        <v>0.97925399999999996</v>
      </c>
      <c r="N31" s="17">
        <f t="shared" si="8"/>
        <v>1.018926</v>
      </c>
      <c r="O31" s="17">
        <f t="shared" si="8"/>
        <v>1.068128</v>
      </c>
      <c r="P31" s="17">
        <f t="shared" si="8"/>
        <v>1.104619</v>
      </c>
      <c r="Q31" s="17">
        <f t="shared" si="8"/>
        <v>0.96574000000000004</v>
      </c>
      <c r="R31" s="17">
        <f t="shared" si="8"/>
        <v>0.88584300000000005</v>
      </c>
      <c r="S31" s="17">
        <f t="shared" si="8"/>
        <v>0.72480100000000003</v>
      </c>
      <c r="T31" s="17">
        <f t="shared" si="8"/>
        <v>0.80184100000000003</v>
      </c>
      <c r="AA31" t="s">
        <v>9</v>
      </c>
      <c r="AB31" t="s">
        <v>11</v>
      </c>
      <c r="AC31">
        <v>2018</v>
      </c>
      <c r="AD31" t="s">
        <v>12</v>
      </c>
      <c r="AE31" t="s">
        <v>13</v>
      </c>
      <c r="AF31">
        <v>1097696260</v>
      </c>
    </row>
    <row r="32" spans="1:32" hidden="1" outlineLevel="1">
      <c r="A32" s="16" t="s">
        <v>8</v>
      </c>
      <c r="B32" s="16" t="s">
        <v>39</v>
      </c>
      <c r="C32" s="17">
        <f t="shared" si="7"/>
        <v>0</v>
      </c>
      <c r="D32" s="17">
        <f t="shared" si="7"/>
        <v>0</v>
      </c>
      <c r="E32" s="17">
        <f t="shared" si="7"/>
        <v>0</v>
      </c>
      <c r="F32" s="17">
        <f t="shared" si="7"/>
        <v>0</v>
      </c>
      <c r="G32" s="17">
        <f t="shared" si="7"/>
        <v>0</v>
      </c>
      <c r="H32" s="17">
        <f t="shared" si="7"/>
        <v>0</v>
      </c>
      <c r="I32" s="17">
        <f t="shared" si="7"/>
        <v>0</v>
      </c>
      <c r="J32" s="17">
        <f t="shared" si="7"/>
        <v>0</v>
      </c>
      <c r="K32" s="17">
        <f t="shared" si="7"/>
        <v>0.141792</v>
      </c>
      <c r="L32" s="17">
        <f t="shared" si="7"/>
        <v>0.143924</v>
      </c>
      <c r="M32" s="17">
        <f t="shared" si="8"/>
        <v>0.135601</v>
      </c>
      <c r="N32" s="17">
        <f t="shared" si="8"/>
        <v>0.12628900000000001</v>
      </c>
      <c r="O32" s="17">
        <f t="shared" si="8"/>
        <v>0.13175200000000001</v>
      </c>
      <c r="P32" s="17">
        <f t="shared" si="8"/>
        <v>0.11167299999999999</v>
      </c>
      <c r="Q32" s="17">
        <f t="shared" si="8"/>
        <v>0.11396299999999999</v>
      </c>
      <c r="R32" s="17">
        <f t="shared" si="8"/>
        <v>0.110945</v>
      </c>
      <c r="S32" s="17">
        <f t="shared" si="8"/>
        <v>0.11741799999999999</v>
      </c>
      <c r="T32" s="17">
        <f t="shared" si="8"/>
        <v>0.100858</v>
      </c>
      <c r="AA32" t="s">
        <v>9</v>
      </c>
      <c r="AB32" t="s">
        <v>11</v>
      </c>
      <c r="AC32">
        <v>2017</v>
      </c>
      <c r="AD32" t="s">
        <v>12</v>
      </c>
      <c r="AE32" t="s">
        <v>13</v>
      </c>
      <c r="AF32">
        <v>1165174483</v>
      </c>
    </row>
    <row r="33" spans="1:32" hidden="1" outlineLevel="1">
      <c r="A33" s="16" t="s">
        <v>8</v>
      </c>
      <c r="B33" s="16" t="s">
        <v>40</v>
      </c>
      <c r="C33" s="17">
        <f t="shared" si="7"/>
        <v>0</v>
      </c>
      <c r="D33" s="17">
        <f t="shared" si="7"/>
        <v>0</v>
      </c>
      <c r="E33" s="17">
        <f t="shared" si="7"/>
        <v>0</v>
      </c>
      <c r="F33" s="17">
        <f t="shared" si="7"/>
        <v>0</v>
      </c>
      <c r="G33" s="17">
        <f t="shared" si="7"/>
        <v>0</v>
      </c>
      <c r="H33" s="17">
        <f t="shared" si="7"/>
        <v>0</v>
      </c>
      <c r="I33" s="17">
        <f t="shared" si="7"/>
        <v>0</v>
      </c>
      <c r="J33" s="17">
        <f t="shared" si="7"/>
        <v>0</v>
      </c>
      <c r="K33" s="17">
        <f t="shared" si="7"/>
        <v>1.0482E-2</v>
      </c>
      <c r="L33" s="17">
        <f t="shared" si="7"/>
        <v>1.1750999999999999E-2</v>
      </c>
      <c r="M33" s="17">
        <f t="shared" si="8"/>
        <v>9.0699999999999999E-3</v>
      </c>
      <c r="N33" s="17">
        <f t="shared" si="8"/>
        <v>1.1112E-2</v>
      </c>
      <c r="O33" s="17">
        <f t="shared" si="8"/>
        <v>9.9399999999999992E-3</v>
      </c>
      <c r="P33" s="17">
        <f t="shared" si="8"/>
        <v>1.0833000000000001E-2</v>
      </c>
      <c r="Q33" s="17">
        <f t="shared" si="8"/>
        <v>1.0099E-2</v>
      </c>
      <c r="R33" s="17">
        <f t="shared" si="8"/>
        <v>1.1818E-2</v>
      </c>
      <c r="S33" s="17">
        <f t="shared" si="8"/>
        <v>0</v>
      </c>
      <c r="T33" s="17">
        <f t="shared" si="8"/>
        <v>0</v>
      </c>
      <c r="AA33" t="s">
        <v>9</v>
      </c>
      <c r="AB33" t="s">
        <v>11</v>
      </c>
      <c r="AC33">
        <v>2016</v>
      </c>
      <c r="AD33" t="s">
        <v>12</v>
      </c>
      <c r="AE33" t="s">
        <v>13</v>
      </c>
      <c r="AF33">
        <v>1167820918</v>
      </c>
    </row>
    <row r="34" spans="1:32" hidden="1" outlineLevel="1">
      <c r="A34" s="16" t="s">
        <v>8</v>
      </c>
      <c r="B34" s="16" t="s">
        <v>41</v>
      </c>
      <c r="C34" s="17">
        <f t="shared" si="7"/>
        <v>0</v>
      </c>
      <c r="D34" s="17">
        <f t="shared" si="7"/>
        <v>0</v>
      </c>
      <c r="E34" s="17">
        <f t="shared" si="7"/>
        <v>1.4256E-2</v>
      </c>
      <c r="F34" s="17">
        <f t="shared" si="7"/>
        <v>1.4696000000000001E-2</v>
      </c>
      <c r="G34" s="17">
        <f t="shared" si="7"/>
        <v>1.5596E-2</v>
      </c>
      <c r="H34" s="17">
        <f t="shared" si="7"/>
        <v>1.6858000000000001E-2</v>
      </c>
      <c r="I34" s="17">
        <f t="shared" si="7"/>
        <v>1.5273E-2</v>
      </c>
      <c r="J34" s="17">
        <f t="shared" si="7"/>
        <v>1.6102000000000002E-2</v>
      </c>
      <c r="K34" s="17">
        <f t="shared" si="7"/>
        <v>1.5387E-2</v>
      </c>
      <c r="L34" s="17">
        <f t="shared" si="7"/>
        <v>1.5167999999999999E-2</v>
      </c>
      <c r="M34" s="17">
        <f t="shared" si="8"/>
        <v>1.4491E-2</v>
      </c>
      <c r="N34" s="17">
        <f t="shared" si="8"/>
        <v>1.5709999999999998E-2</v>
      </c>
      <c r="O34" s="17">
        <f t="shared" si="8"/>
        <v>1.355E-2</v>
      </c>
      <c r="P34" s="17">
        <f t="shared" si="8"/>
        <v>1.1220000000000001E-2</v>
      </c>
      <c r="Q34" s="17">
        <f t="shared" si="8"/>
        <v>1.0123E-2</v>
      </c>
      <c r="R34" s="17">
        <f t="shared" si="8"/>
        <v>5.5779999999999996E-3</v>
      </c>
      <c r="S34" s="17">
        <f t="shared" si="8"/>
        <v>4.6E-5</v>
      </c>
      <c r="T34" s="17">
        <f t="shared" si="8"/>
        <v>0</v>
      </c>
      <c r="AA34" t="s">
        <v>9</v>
      </c>
      <c r="AB34" t="s">
        <v>11</v>
      </c>
      <c r="AC34">
        <v>2015</v>
      </c>
      <c r="AD34" t="s">
        <v>12</v>
      </c>
      <c r="AE34" t="s">
        <v>13</v>
      </c>
      <c r="AF34">
        <v>1214108660</v>
      </c>
    </row>
    <row r="35" spans="1:32" hidden="1" outlineLevel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AA35" t="s">
        <v>9</v>
      </c>
      <c r="AB35" t="s">
        <v>11</v>
      </c>
      <c r="AC35">
        <v>2014</v>
      </c>
      <c r="AD35" t="s">
        <v>12</v>
      </c>
      <c r="AE35" t="s">
        <v>13</v>
      </c>
      <c r="AF35">
        <v>1225623258</v>
      </c>
    </row>
    <row r="36" spans="1:32" hidden="1" outlineLevel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AA36" t="s">
        <v>9</v>
      </c>
      <c r="AB36" t="s">
        <v>11</v>
      </c>
      <c r="AC36">
        <v>2013</v>
      </c>
      <c r="AD36" t="s">
        <v>12</v>
      </c>
      <c r="AE36" t="s">
        <v>13</v>
      </c>
      <c r="AF36">
        <v>1321539675</v>
      </c>
    </row>
    <row r="37" spans="1:32" hidden="1" outlineLevel="1">
      <c r="A37" s="16"/>
      <c r="B37" s="18" t="s">
        <v>2</v>
      </c>
      <c r="C37" s="18">
        <v>2005</v>
      </c>
      <c r="D37" s="18">
        <v>2006</v>
      </c>
      <c r="E37" s="18">
        <v>2007</v>
      </c>
      <c r="F37" s="18">
        <v>2008</v>
      </c>
      <c r="G37" s="18">
        <v>2009</v>
      </c>
      <c r="H37" s="18">
        <v>2010</v>
      </c>
      <c r="I37" s="18">
        <v>2011</v>
      </c>
      <c r="J37" s="18">
        <v>2012</v>
      </c>
      <c r="K37" s="18">
        <v>2013</v>
      </c>
      <c r="L37" s="18">
        <v>2014</v>
      </c>
      <c r="M37" s="18">
        <v>2015</v>
      </c>
      <c r="N37" s="18">
        <v>2016</v>
      </c>
      <c r="O37" s="18">
        <v>2017</v>
      </c>
      <c r="P37" s="18">
        <v>2018</v>
      </c>
      <c r="Q37" s="18">
        <v>2019</v>
      </c>
      <c r="R37" s="18">
        <v>2020</v>
      </c>
      <c r="S37" s="18"/>
      <c r="T37" s="16"/>
      <c r="AA37" t="s">
        <v>9</v>
      </c>
      <c r="AB37" t="s">
        <v>11</v>
      </c>
      <c r="AC37">
        <v>2012</v>
      </c>
      <c r="AD37" t="s">
        <v>12</v>
      </c>
      <c r="AE37" t="s">
        <v>13</v>
      </c>
      <c r="AF37">
        <v>1361539156</v>
      </c>
    </row>
    <row r="38" spans="1:32" hidden="1" outlineLevel="1">
      <c r="A38" s="16" t="s">
        <v>25</v>
      </c>
      <c r="B38" s="16" t="s">
        <v>9</v>
      </c>
      <c r="C38" s="17">
        <f t="shared" ref="C38:R42" si="9">SUMIFS($AF$5:$AF$886,$AB$5:$AB$886,$A38,$AA$5:$AA$886,$B38,$AC$5:$AC$886,C$4)/1000000</f>
        <v>198.08394000000001</v>
      </c>
      <c r="D38" s="17">
        <f t="shared" si="9"/>
        <v>205.49687700000001</v>
      </c>
      <c r="E38" s="17">
        <f t="shared" si="9"/>
        <v>207.605132</v>
      </c>
      <c r="F38" s="17">
        <f t="shared" si="9"/>
        <v>208.92207999999999</v>
      </c>
      <c r="G38" s="17">
        <f t="shared" si="9"/>
        <v>186.84103300000001</v>
      </c>
      <c r="H38" s="17">
        <f t="shared" si="9"/>
        <v>192.646646</v>
      </c>
      <c r="I38" s="17">
        <f t="shared" si="9"/>
        <v>176.78048999999999</v>
      </c>
      <c r="J38" s="17">
        <f t="shared" si="9"/>
        <v>187.46853100000001</v>
      </c>
      <c r="K38" s="17">
        <f t="shared" si="9"/>
        <v>174.18329499999999</v>
      </c>
      <c r="L38" s="17">
        <f t="shared" si="9"/>
        <v>147.70588699999999</v>
      </c>
      <c r="M38" s="17">
        <f t="shared" si="9"/>
        <v>127.83806800000001</v>
      </c>
      <c r="N38" s="17">
        <f t="shared" si="9"/>
        <v>104.80654800000001</v>
      </c>
      <c r="O38" s="17">
        <f t="shared" si="9"/>
        <v>94.905255999999994</v>
      </c>
      <c r="P38" s="17">
        <f t="shared" si="9"/>
        <v>88.355939000000006</v>
      </c>
      <c r="Q38" s="17">
        <f t="shared" si="9"/>
        <v>78.788297999999998</v>
      </c>
      <c r="R38" s="17">
        <f t="shared" si="9"/>
        <v>68.074651000000003</v>
      </c>
      <c r="S38" s="17"/>
      <c r="T38" s="16"/>
      <c r="AA38" t="s">
        <v>9</v>
      </c>
      <c r="AB38" t="s">
        <v>11</v>
      </c>
      <c r="AC38">
        <v>2011</v>
      </c>
      <c r="AD38" t="s">
        <v>12</v>
      </c>
      <c r="AE38" t="s">
        <v>13</v>
      </c>
      <c r="AF38">
        <v>1373813978</v>
      </c>
    </row>
    <row r="39" spans="1:32" hidden="1" outlineLevel="1">
      <c r="A39" s="16" t="s">
        <v>25</v>
      </c>
      <c r="B39" s="16" t="s">
        <v>14</v>
      </c>
      <c r="C39" s="17">
        <f t="shared" si="9"/>
        <v>5.0985820000000004</v>
      </c>
      <c r="D39" s="17">
        <f t="shared" si="9"/>
        <v>5.0713800000000004</v>
      </c>
      <c r="E39" s="17">
        <f t="shared" si="9"/>
        <v>8.0470000000000006</v>
      </c>
      <c r="F39" s="17">
        <f t="shared" si="9"/>
        <v>8.2848260000000007</v>
      </c>
      <c r="G39" s="17">
        <f t="shared" si="9"/>
        <v>5.6542070000000004</v>
      </c>
      <c r="H39" s="17">
        <f t="shared" si="9"/>
        <v>5.7223420000000003</v>
      </c>
      <c r="I39" s="17">
        <f t="shared" si="9"/>
        <v>6.0873059999999999</v>
      </c>
      <c r="J39" s="17">
        <f t="shared" si="9"/>
        <v>5.5555130000000004</v>
      </c>
      <c r="K39" s="17">
        <f t="shared" si="9"/>
        <v>5.9717120000000001</v>
      </c>
      <c r="L39" s="17">
        <f t="shared" si="9"/>
        <v>6.2054590000000003</v>
      </c>
      <c r="M39" s="17">
        <f t="shared" si="9"/>
        <v>6.534421</v>
      </c>
      <c r="N39" s="17">
        <f t="shared" si="9"/>
        <v>6.8215760000000003</v>
      </c>
      <c r="O39" s="17">
        <f t="shared" si="9"/>
        <v>6.5596839999999998</v>
      </c>
      <c r="P39" s="17">
        <f t="shared" si="9"/>
        <v>6.5171010000000003</v>
      </c>
      <c r="Q39" s="17">
        <f t="shared" si="9"/>
        <v>6.6286329999999998</v>
      </c>
      <c r="R39" s="17">
        <f t="shared" si="9"/>
        <v>5.8238760000000003</v>
      </c>
      <c r="S39" s="17"/>
      <c r="T39" s="16"/>
      <c r="AA39" t="s">
        <v>9</v>
      </c>
      <c r="AB39" t="s">
        <v>11</v>
      </c>
      <c r="AC39">
        <v>2010</v>
      </c>
      <c r="AD39" t="s">
        <v>12</v>
      </c>
      <c r="AE39" t="s">
        <v>13</v>
      </c>
      <c r="AF39">
        <v>1404403022</v>
      </c>
    </row>
    <row r="40" spans="1:32" hidden="1" outlineLevel="1">
      <c r="A40" s="16" t="s">
        <v>25</v>
      </c>
      <c r="B40" s="16" t="s">
        <v>15</v>
      </c>
      <c r="C40" s="17">
        <f t="shared" si="9"/>
        <v>12.918085</v>
      </c>
      <c r="D40" s="17">
        <f t="shared" si="9"/>
        <v>12.518738000000001</v>
      </c>
      <c r="E40" s="17">
        <f t="shared" si="9"/>
        <v>12.651196000000001</v>
      </c>
      <c r="F40" s="17">
        <f t="shared" si="9"/>
        <v>12.359802</v>
      </c>
      <c r="G40" s="17">
        <f t="shared" si="9"/>
        <v>11.321812</v>
      </c>
      <c r="H40" s="17">
        <f t="shared" si="9"/>
        <v>11.362275</v>
      </c>
      <c r="I40" s="17">
        <f t="shared" si="9"/>
        <v>11.634057</v>
      </c>
      <c r="J40" s="17">
        <f t="shared" si="9"/>
        <v>10.735842999999999</v>
      </c>
      <c r="K40" s="17">
        <f t="shared" si="9"/>
        <v>9.6306879999999992</v>
      </c>
      <c r="L40" s="17">
        <f t="shared" si="9"/>
        <v>8.7227700000000006</v>
      </c>
      <c r="M40" s="17">
        <f t="shared" si="9"/>
        <v>8.4446239999999992</v>
      </c>
      <c r="N40" s="17">
        <f t="shared" si="9"/>
        <v>8.4425589999999993</v>
      </c>
      <c r="O40" s="17">
        <f t="shared" si="9"/>
        <v>8.5830140000000004</v>
      </c>
      <c r="P40" s="17">
        <f t="shared" si="9"/>
        <v>8.429767</v>
      </c>
      <c r="Q40" s="17">
        <f t="shared" si="9"/>
        <v>7.9070830000000001</v>
      </c>
      <c r="R40" s="17">
        <f t="shared" si="9"/>
        <v>6.9695460000000002</v>
      </c>
      <c r="S40" s="17"/>
      <c r="T40" s="16"/>
      <c r="AA40" t="s">
        <v>9</v>
      </c>
      <c r="AB40" t="s">
        <v>11</v>
      </c>
      <c r="AC40">
        <v>2009</v>
      </c>
      <c r="AD40" t="s">
        <v>12</v>
      </c>
      <c r="AE40" t="s">
        <v>13</v>
      </c>
      <c r="AF40">
        <v>1371795317</v>
      </c>
    </row>
    <row r="41" spans="1:32" hidden="1" outlineLevel="1">
      <c r="A41" s="16" t="s">
        <v>25</v>
      </c>
      <c r="B41" s="16" t="s">
        <v>16</v>
      </c>
      <c r="C41" s="17">
        <f t="shared" si="9"/>
        <v>6.3902919999999996</v>
      </c>
      <c r="D41" s="17">
        <f t="shared" si="9"/>
        <v>6.8616770000000002</v>
      </c>
      <c r="E41" s="17">
        <f t="shared" si="9"/>
        <v>7.3719989999999997</v>
      </c>
      <c r="F41" s="17">
        <f t="shared" si="9"/>
        <v>7.1632040000000003</v>
      </c>
      <c r="G41" s="17">
        <f t="shared" si="9"/>
        <v>5.4534209999999996</v>
      </c>
      <c r="H41" s="17">
        <f t="shared" si="9"/>
        <v>7.4873149999999997</v>
      </c>
      <c r="I41" s="17">
        <f t="shared" si="9"/>
        <v>7.3117520000000003</v>
      </c>
      <c r="J41" s="17">
        <f t="shared" si="9"/>
        <v>9.2615649999999992</v>
      </c>
      <c r="K41" s="17">
        <f t="shared" si="9"/>
        <v>13.704305</v>
      </c>
      <c r="L41" s="17">
        <f t="shared" si="9"/>
        <v>14.603324000000001</v>
      </c>
      <c r="M41" s="17">
        <f t="shared" si="9"/>
        <v>11.941499</v>
      </c>
      <c r="N41" s="17">
        <f t="shared" si="9"/>
        <v>6.7141970000000004</v>
      </c>
      <c r="O41" s="17">
        <f t="shared" si="9"/>
        <v>6.7072139999999996</v>
      </c>
      <c r="P41" s="17">
        <f t="shared" si="9"/>
        <v>5.9883660000000001</v>
      </c>
      <c r="Q41" s="17">
        <f t="shared" si="9"/>
        <v>6.595332</v>
      </c>
      <c r="R41" s="17">
        <f t="shared" si="9"/>
        <v>6.216539</v>
      </c>
      <c r="S41" s="17"/>
      <c r="T41" s="16"/>
      <c r="AA41" t="s">
        <v>9</v>
      </c>
      <c r="AB41" t="s">
        <v>11</v>
      </c>
      <c r="AC41">
        <v>2008</v>
      </c>
      <c r="AD41" t="s">
        <v>12</v>
      </c>
      <c r="AE41" t="s">
        <v>13</v>
      </c>
      <c r="AF41">
        <v>1495872410</v>
      </c>
    </row>
    <row r="42" spans="1:32" hidden="1" outlineLevel="1">
      <c r="A42" s="16" t="s">
        <v>25</v>
      </c>
      <c r="B42" s="16" t="s">
        <v>10</v>
      </c>
      <c r="C42" s="17">
        <f t="shared" si="9"/>
        <v>0</v>
      </c>
      <c r="D42" s="17">
        <f t="shared" si="9"/>
        <v>0</v>
      </c>
      <c r="E42" s="17">
        <f t="shared" si="9"/>
        <v>0</v>
      </c>
      <c r="F42" s="17">
        <f t="shared" si="9"/>
        <v>0</v>
      </c>
      <c r="G42" s="17">
        <f t="shared" si="9"/>
        <v>0</v>
      </c>
      <c r="H42" s="17">
        <f t="shared" si="9"/>
        <v>0</v>
      </c>
      <c r="I42" s="17">
        <f t="shared" si="9"/>
        <v>0</v>
      </c>
      <c r="J42" s="17">
        <f t="shared" si="9"/>
        <v>9.6458709999999996</v>
      </c>
      <c r="K42" s="17">
        <f t="shared" si="9"/>
        <v>6.0646990000000001</v>
      </c>
      <c r="L42" s="17">
        <f t="shared" si="9"/>
        <v>6.1836469999999997</v>
      </c>
      <c r="M42" s="17">
        <f t="shared" si="9"/>
        <v>6.3536089999999996</v>
      </c>
      <c r="N42" s="17">
        <f t="shared" si="9"/>
        <v>6.9126320000000003</v>
      </c>
      <c r="O42" s="17">
        <f t="shared" si="9"/>
        <v>7.3248069999999998</v>
      </c>
      <c r="P42" s="17">
        <f t="shared" si="9"/>
        <v>4.1485289999999999</v>
      </c>
      <c r="Q42" s="17">
        <f t="shared" si="9"/>
        <v>1.1147400000000001</v>
      </c>
      <c r="R42" s="17">
        <f t="shared" si="9"/>
        <v>0.21965199999999999</v>
      </c>
      <c r="S42" s="17"/>
      <c r="T42" s="16"/>
      <c r="AA42" t="s">
        <v>9</v>
      </c>
      <c r="AB42" t="s">
        <v>11</v>
      </c>
      <c r="AC42">
        <v>2007</v>
      </c>
      <c r="AD42" t="s">
        <v>12</v>
      </c>
      <c r="AE42" t="s">
        <v>13</v>
      </c>
      <c r="AF42">
        <v>1547271522</v>
      </c>
    </row>
    <row r="43" spans="1:32" s="2" customFormat="1" hidden="1" outlineLevel="1">
      <c r="A43" s="16" t="s">
        <v>25</v>
      </c>
      <c r="B43" s="16" t="s">
        <v>17</v>
      </c>
      <c r="C43" s="16">
        <f>SUM(C45:C67)</f>
        <v>14.667629</v>
      </c>
      <c r="D43" s="16">
        <f t="shared" ref="D43:J43" si="10">SUM(D45:D67)</f>
        <v>15.466068999999999</v>
      </c>
      <c r="E43" s="16">
        <f t="shared" si="10"/>
        <v>16.209250000000001</v>
      </c>
      <c r="F43" s="16">
        <f t="shared" si="10"/>
        <v>23.494705999999997</v>
      </c>
      <c r="G43" s="16">
        <f t="shared" si="10"/>
        <v>18.971120000000003</v>
      </c>
      <c r="H43" s="16">
        <f t="shared" si="10"/>
        <v>16.140343000000001</v>
      </c>
      <c r="I43" s="16">
        <f t="shared" si="10"/>
        <v>15.304074</v>
      </c>
      <c r="J43" s="16">
        <f t="shared" si="10"/>
        <v>14.235244000000002</v>
      </c>
      <c r="K43" s="16">
        <f>SUM(K45:K67)</f>
        <v>17.656010999999992</v>
      </c>
      <c r="L43" s="16">
        <f t="shared" ref="L43:R43" si="11">SUM(L45:L67)</f>
        <v>16.903981999999996</v>
      </c>
      <c r="M43" s="16">
        <f t="shared" si="11"/>
        <v>17.425697</v>
      </c>
      <c r="N43" s="16">
        <f t="shared" si="11"/>
        <v>16.543326000000004</v>
      </c>
      <c r="O43" s="16">
        <f t="shared" si="11"/>
        <v>16.869901999999996</v>
      </c>
      <c r="P43" s="16">
        <f t="shared" si="11"/>
        <v>16.707440999999999</v>
      </c>
      <c r="Q43" s="16">
        <f t="shared" si="11"/>
        <v>15.937459</v>
      </c>
      <c r="R43" s="16">
        <f t="shared" si="11"/>
        <v>15.490666000000001</v>
      </c>
      <c r="S43" s="16"/>
      <c r="T43" s="16"/>
      <c r="AA43" t="s">
        <v>9</v>
      </c>
      <c r="AB43" t="s">
        <v>11</v>
      </c>
      <c r="AC43">
        <v>2006</v>
      </c>
      <c r="AD43" t="s">
        <v>12</v>
      </c>
      <c r="AE43" t="s">
        <v>13</v>
      </c>
      <c r="AF43">
        <v>1456992917</v>
      </c>
    </row>
    <row r="44" spans="1:32" hidden="1" outlineLevel="1">
      <c r="AA44" t="s">
        <v>9</v>
      </c>
      <c r="AB44" t="s">
        <v>11</v>
      </c>
      <c r="AC44">
        <v>2005</v>
      </c>
      <c r="AD44" t="s">
        <v>12</v>
      </c>
      <c r="AE44" t="s">
        <v>13</v>
      </c>
      <c r="AF44">
        <v>1445014321</v>
      </c>
    </row>
    <row r="45" spans="1:32" hidden="1" outlineLevel="1">
      <c r="A45" s="16" t="s">
        <v>25</v>
      </c>
      <c r="B45" s="16" t="s">
        <v>18</v>
      </c>
      <c r="C45" s="17">
        <f t="shared" ref="C45:R54" si="12">SUMIFS($AF$5:$AF$886,$AB$5:$AB$886,$A45,$AA$5:$AA$886,$B45,$AC$5:$AC$886,C$4)/1000000</f>
        <v>0.87488200000000005</v>
      </c>
      <c r="D45" s="17">
        <f t="shared" si="12"/>
        <v>0.81424600000000003</v>
      </c>
      <c r="E45" s="17">
        <f t="shared" si="12"/>
        <v>0.77273899999999995</v>
      </c>
      <c r="F45" s="17">
        <f t="shared" si="12"/>
        <v>2.768011</v>
      </c>
      <c r="G45" s="17">
        <f t="shared" si="12"/>
        <v>2.499851</v>
      </c>
      <c r="H45" s="17">
        <f t="shared" si="12"/>
        <v>2.6526350000000001</v>
      </c>
      <c r="I45" s="17">
        <f t="shared" si="12"/>
        <v>2.6403490000000001</v>
      </c>
      <c r="J45" s="17">
        <f t="shared" si="12"/>
        <v>2.514913</v>
      </c>
      <c r="K45" s="17">
        <f t="shared" si="12"/>
        <v>2.9214579999999999</v>
      </c>
      <c r="L45" s="17">
        <f t="shared" si="12"/>
        <v>2.2947630000000001</v>
      </c>
      <c r="M45" s="17">
        <f t="shared" si="12"/>
        <v>2.4720759999999999</v>
      </c>
      <c r="N45" s="17">
        <f t="shared" si="12"/>
        <v>2.4904510000000002</v>
      </c>
      <c r="O45" s="17">
        <f t="shared" si="12"/>
        <v>2.5488379999999999</v>
      </c>
      <c r="P45" s="17">
        <f t="shared" si="12"/>
        <v>2.4377949999999999</v>
      </c>
      <c r="Q45" s="17">
        <f t="shared" si="12"/>
        <v>2.1994899999999999</v>
      </c>
      <c r="R45" s="17">
        <f t="shared" si="12"/>
        <v>2.0745239999999998</v>
      </c>
      <c r="S45" s="4"/>
      <c r="AA45" t="s">
        <v>9</v>
      </c>
      <c r="AB45" t="s">
        <v>25</v>
      </c>
      <c r="AC45">
        <v>2020</v>
      </c>
      <c r="AD45" t="s">
        <v>12</v>
      </c>
      <c r="AE45" t="s">
        <v>13</v>
      </c>
      <c r="AF45">
        <v>68074651</v>
      </c>
    </row>
    <row r="46" spans="1:32" hidden="1" outlineLevel="1">
      <c r="A46" s="16" t="s">
        <v>25</v>
      </c>
      <c r="B46" s="16" t="s">
        <v>19</v>
      </c>
      <c r="C46" s="17">
        <f t="shared" si="12"/>
        <v>0.38343699999999997</v>
      </c>
      <c r="D46" s="17">
        <f t="shared" si="12"/>
        <v>0.37018400000000001</v>
      </c>
      <c r="E46" s="17">
        <f t="shared" si="12"/>
        <v>1.0702970000000001</v>
      </c>
      <c r="F46" s="17">
        <f t="shared" si="12"/>
        <v>2.6137899999999998</v>
      </c>
      <c r="G46" s="17">
        <f t="shared" si="12"/>
        <v>2.083987</v>
      </c>
      <c r="H46" s="17">
        <f t="shared" si="12"/>
        <v>2.26444</v>
      </c>
      <c r="I46" s="17">
        <f t="shared" si="12"/>
        <v>2.2418480000000001</v>
      </c>
      <c r="J46" s="17">
        <f t="shared" si="12"/>
        <v>2.1860309999999998</v>
      </c>
      <c r="K46" s="17">
        <f t="shared" si="12"/>
        <v>2.4238420000000001</v>
      </c>
      <c r="L46" s="17">
        <f t="shared" si="12"/>
        <v>2.5029379999999999</v>
      </c>
      <c r="M46" s="17">
        <f t="shared" si="12"/>
        <v>2.4642550000000001</v>
      </c>
      <c r="N46" s="17">
        <f t="shared" si="12"/>
        <v>2.2132499999999999</v>
      </c>
      <c r="O46" s="17">
        <f t="shared" si="12"/>
        <v>2.4071180000000001</v>
      </c>
      <c r="P46" s="17">
        <f t="shared" si="12"/>
        <v>2.5527660000000001</v>
      </c>
      <c r="Q46" s="17">
        <f t="shared" si="12"/>
        <v>2.4444629999999998</v>
      </c>
      <c r="R46" s="17">
        <f t="shared" si="12"/>
        <v>2.3233199999999998</v>
      </c>
      <c r="S46" s="4"/>
      <c r="AA46" t="s">
        <v>9</v>
      </c>
      <c r="AB46" t="s">
        <v>25</v>
      </c>
      <c r="AC46">
        <v>2019</v>
      </c>
      <c r="AD46" t="s">
        <v>12</v>
      </c>
      <c r="AE46" t="s">
        <v>13</v>
      </c>
      <c r="AF46">
        <v>78788298</v>
      </c>
    </row>
    <row r="47" spans="1:32" hidden="1" outlineLevel="1">
      <c r="A47" s="16" t="s">
        <v>25</v>
      </c>
      <c r="B47" s="16" t="s">
        <v>20</v>
      </c>
      <c r="C47" s="17">
        <f t="shared" si="12"/>
        <v>3.6881999999999998E-2</v>
      </c>
      <c r="D47" s="17">
        <f t="shared" si="12"/>
        <v>7.2249999999999995E-2</v>
      </c>
      <c r="E47" s="17">
        <f t="shared" si="12"/>
        <v>6.3786999999999996E-2</v>
      </c>
      <c r="F47" s="17">
        <f t="shared" si="12"/>
        <v>7.0354E-2</v>
      </c>
      <c r="G47" s="17">
        <f t="shared" si="12"/>
        <v>7.2706999999999994E-2</v>
      </c>
      <c r="H47" s="17">
        <f t="shared" si="12"/>
        <v>7.4736999999999998E-2</v>
      </c>
      <c r="I47" s="17">
        <f t="shared" si="12"/>
        <v>8.7391999999999997E-2</v>
      </c>
      <c r="J47" s="17">
        <f t="shared" si="12"/>
        <v>8.9582999999999996E-2</v>
      </c>
      <c r="K47" s="17">
        <f t="shared" si="12"/>
        <v>1.4940519999999999</v>
      </c>
      <c r="L47" s="17">
        <f t="shared" si="12"/>
        <v>1.5532440000000001</v>
      </c>
      <c r="M47" s="17">
        <f t="shared" si="12"/>
        <v>1.6392580000000001</v>
      </c>
      <c r="N47" s="17">
        <f t="shared" si="12"/>
        <v>1.4602850000000001</v>
      </c>
      <c r="O47" s="17">
        <f t="shared" si="12"/>
        <v>1.7794289999999999</v>
      </c>
      <c r="P47" s="17">
        <f t="shared" si="12"/>
        <v>1.3647180000000001</v>
      </c>
      <c r="Q47" s="17">
        <f t="shared" si="12"/>
        <v>1.6115539999999999</v>
      </c>
      <c r="R47" s="17">
        <f t="shared" si="12"/>
        <v>1.702364</v>
      </c>
      <c r="S47" s="4"/>
      <c r="AA47" t="s">
        <v>9</v>
      </c>
      <c r="AB47" t="s">
        <v>25</v>
      </c>
      <c r="AC47">
        <v>2018</v>
      </c>
      <c r="AD47" t="s">
        <v>12</v>
      </c>
      <c r="AE47" t="s">
        <v>13</v>
      </c>
      <c r="AF47">
        <v>88355939</v>
      </c>
    </row>
    <row r="48" spans="1:32" hidden="1" outlineLevel="1">
      <c r="A48" s="16" t="s">
        <v>25</v>
      </c>
      <c r="B48" s="16" t="s">
        <v>21</v>
      </c>
      <c r="C48" s="17">
        <f t="shared" si="12"/>
        <v>0.13619400000000001</v>
      </c>
      <c r="D48" s="17">
        <f t="shared" si="12"/>
        <v>5.5028000000000001E-2</v>
      </c>
      <c r="E48" s="17">
        <f t="shared" si="12"/>
        <v>5.4677999999999997E-2</v>
      </c>
      <c r="F48" s="17">
        <f t="shared" si="12"/>
        <v>1.014678</v>
      </c>
      <c r="G48" s="17">
        <f t="shared" si="12"/>
        <v>0.77072700000000005</v>
      </c>
      <c r="H48" s="17">
        <f t="shared" si="12"/>
        <v>0.76783699999999999</v>
      </c>
      <c r="I48" s="17">
        <f t="shared" si="12"/>
        <v>0.74911499999999998</v>
      </c>
      <c r="J48" s="17">
        <f t="shared" si="12"/>
        <v>0.88902099999999995</v>
      </c>
      <c r="K48" s="17">
        <f t="shared" si="12"/>
        <v>0.87834699999999999</v>
      </c>
      <c r="L48" s="17">
        <f t="shared" si="12"/>
        <v>0.80153600000000003</v>
      </c>
      <c r="M48" s="17">
        <f t="shared" si="12"/>
        <v>0.77729700000000002</v>
      </c>
      <c r="N48" s="17">
        <f t="shared" si="12"/>
        <v>0.72909000000000002</v>
      </c>
      <c r="O48" s="17">
        <f t="shared" si="12"/>
        <v>0.73619400000000002</v>
      </c>
      <c r="P48" s="17">
        <f t="shared" si="12"/>
        <v>0.78457399999999999</v>
      </c>
      <c r="Q48" s="17">
        <f t="shared" si="12"/>
        <v>0.82935599999999998</v>
      </c>
      <c r="R48" s="17">
        <f t="shared" si="12"/>
        <v>0.79083099999999995</v>
      </c>
      <c r="S48" s="4"/>
      <c r="AA48" t="s">
        <v>9</v>
      </c>
      <c r="AB48" t="s">
        <v>25</v>
      </c>
      <c r="AC48">
        <v>2017</v>
      </c>
      <c r="AD48" t="s">
        <v>12</v>
      </c>
      <c r="AE48" t="s">
        <v>13</v>
      </c>
      <c r="AF48">
        <v>94905256</v>
      </c>
    </row>
    <row r="49" spans="1:32" hidden="1" outlineLevel="1">
      <c r="A49" s="16" t="s">
        <v>25</v>
      </c>
      <c r="B49" s="16" t="s">
        <v>22</v>
      </c>
      <c r="C49" s="17">
        <f t="shared" si="12"/>
        <v>0.31501899999999999</v>
      </c>
      <c r="D49" s="17">
        <f t="shared" si="12"/>
        <v>0.35729100000000003</v>
      </c>
      <c r="E49" s="17">
        <f t="shared" si="12"/>
        <v>0.314135</v>
      </c>
      <c r="F49" s="17">
        <f t="shared" si="12"/>
        <v>1.360943</v>
      </c>
      <c r="G49" s="17">
        <f t="shared" si="12"/>
        <v>1.1183069999999999</v>
      </c>
      <c r="H49" s="17">
        <f t="shared" si="12"/>
        <v>1.2248270000000001</v>
      </c>
      <c r="I49" s="17">
        <f t="shared" si="12"/>
        <v>1.335194</v>
      </c>
      <c r="J49" s="17">
        <f t="shared" si="12"/>
        <v>1.2479499999999999</v>
      </c>
      <c r="K49" s="17">
        <f t="shared" si="12"/>
        <v>1.250354</v>
      </c>
      <c r="L49" s="17">
        <f t="shared" si="12"/>
        <v>1.2363310000000001</v>
      </c>
      <c r="M49" s="17">
        <f t="shared" si="12"/>
        <v>1.2143109999999999</v>
      </c>
      <c r="N49" s="17">
        <f t="shared" si="12"/>
        <v>1.23333</v>
      </c>
      <c r="O49" s="17">
        <f t="shared" si="12"/>
        <v>1.25112</v>
      </c>
      <c r="P49" s="17">
        <f t="shared" si="12"/>
        <v>1.2460039999999999</v>
      </c>
      <c r="Q49" s="17">
        <f t="shared" si="12"/>
        <v>1.233293</v>
      </c>
      <c r="R49" s="17">
        <f t="shared" si="12"/>
        <v>1.130015</v>
      </c>
      <c r="S49" s="4"/>
      <c r="AA49" t="s">
        <v>9</v>
      </c>
      <c r="AB49" t="s">
        <v>25</v>
      </c>
      <c r="AC49">
        <v>2016</v>
      </c>
      <c r="AD49" t="s">
        <v>12</v>
      </c>
      <c r="AE49" t="s">
        <v>13</v>
      </c>
      <c r="AF49">
        <v>104806548</v>
      </c>
    </row>
    <row r="50" spans="1:32" hidden="1" outlineLevel="1">
      <c r="A50" s="16" t="s">
        <v>25</v>
      </c>
      <c r="B50" s="16" t="s">
        <v>23</v>
      </c>
      <c r="C50" s="17">
        <f t="shared" si="12"/>
        <v>0.13652700000000001</v>
      </c>
      <c r="D50" s="17">
        <f t="shared" si="12"/>
        <v>0.12708900000000001</v>
      </c>
      <c r="E50" s="17">
        <f t="shared" si="12"/>
        <v>0.186612</v>
      </c>
      <c r="F50" s="17">
        <f t="shared" si="12"/>
        <v>1.004067</v>
      </c>
      <c r="G50" s="17">
        <f t="shared" si="12"/>
        <v>0.64989300000000005</v>
      </c>
      <c r="H50" s="17">
        <f t="shared" si="12"/>
        <v>0.75920200000000004</v>
      </c>
      <c r="I50" s="17">
        <f t="shared" si="12"/>
        <v>0.78001299999999996</v>
      </c>
      <c r="J50" s="17">
        <f t="shared" si="12"/>
        <v>0.71962199999999998</v>
      </c>
      <c r="K50" s="17">
        <f t="shared" si="12"/>
        <v>0.53171599999999997</v>
      </c>
      <c r="L50" s="17">
        <f t="shared" si="12"/>
        <v>0.58942399999999995</v>
      </c>
      <c r="M50" s="17">
        <f t="shared" si="12"/>
        <v>0.58351200000000003</v>
      </c>
      <c r="N50" s="17">
        <f t="shared" si="12"/>
        <v>0.58781899999999998</v>
      </c>
      <c r="O50" s="17">
        <f t="shared" si="12"/>
        <v>0.60322699999999996</v>
      </c>
      <c r="P50" s="17">
        <f t="shared" si="12"/>
        <v>0.63981900000000003</v>
      </c>
      <c r="Q50" s="17">
        <f t="shared" si="12"/>
        <v>0.61465999999999998</v>
      </c>
      <c r="R50" s="17">
        <f t="shared" si="12"/>
        <v>0.418493</v>
      </c>
      <c r="S50" s="4"/>
      <c r="AA50" t="s">
        <v>9</v>
      </c>
      <c r="AB50" t="s">
        <v>25</v>
      </c>
      <c r="AC50">
        <v>2015</v>
      </c>
      <c r="AD50" t="s">
        <v>12</v>
      </c>
      <c r="AE50" t="s">
        <v>13</v>
      </c>
      <c r="AF50">
        <v>127838068</v>
      </c>
    </row>
    <row r="51" spans="1:32" hidden="1" outlineLevel="1">
      <c r="A51" s="16" t="s">
        <v>25</v>
      </c>
      <c r="B51" s="16" t="s">
        <v>24</v>
      </c>
      <c r="C51" s="17">
        <f t="shared" si="12"/>
        <v>6.4327829999999997</v>
      </c>
      <c r="D51" s="17">
        <f t="shared" si="12"/>
        <v>6.2870530000000002</v>
      </c>
      <c r="E51" s="17">
        <f t="shared" si="12"/>
        <v>6.2643589999999998</v>
      </c>
      <c r="F51" s="17">
        <f t="shared" si="12"/>
        <v>6.2786</v>
      </c>
      <c r="G51" s="17">
        <f t="shared" si="12"/>
        <v>5.4629620000000001</v>
      </c>
      <c r="H51" s="17">
        <f t="shared" si="12"/>
        <v>1.2415609999999999</v>
      </c>
      <c r="I51" s="17">
        <f t="shared" si="12"/>
        <v>0.101216</v>
      </c>
      <c r="J51" s="17">
        <f t="shared" si="12"/>
        <v>9.5954999999999999E-2</v>
      </c>
      <c r="K51" s="17">
        <f t="shared" si="12"/>
        <v>0.46964600000000001</v>
      </c>
      <c r="L51" s="17">
        <f t="shared" si="12"/>
        <v>0.46033400000000002</v>
      </c>
      <c r="M51" s="17">
        <f t="shared" si="12"/>
        <v>0.436168</v>
      </c>
      <c r="N51" s="17">
        <f t="shared" si="12"/>
        <v>0.410107</v>
      </c>
      <c r="O51" s="17">
        <f t="shared" si="12"/>
        <v>0.435664</v>
      </c>
      <c r="P51" s="17">
        <f t="shared" si="12"/>
        <v>0.44957599999999998</v>
      </c>
      <c r="Q51" s="17">
        <f t="shared" si="12"/>
        <v>0.407667</v>
      </c>
      <c r="R51" s="17">
        <f t="shared" si="12"/>
        <v>0.36174499999999998</v>
      </c>
      <c r="S51" s="4"/>
      <c r="AA51" t="s">
        <v>9</v>
      </c>
      <c r="AB51" t="s">
        <v>25</v>
      </c>
      <c r="AC51">
        <v>2014</v>
      </c>
      <c r="AD51" t="s">
        <v>12</v>
      </c>
      <c r="AE51" t="s">
        <v>13</v>
      </c>
      <c r="AF51">
        <v>147705887</v>
      </c>
    </row>
    <row r="52" spans="1:32" hidden="1" outlineLevel="1">
      <c r="A52" s="16" t="s">
        <v>25</v>
      </c>
      <c r="B52" s="16" t="s">
        <v>26</v>
      </c>
      <c r="C52" s="17">
        <f t="shared" si="12"/>
        <v>6.0469580000000001</v>
      </c>
      <c r="D52" s="17">
        <f t="shared" si="12"/>
        <v>7.0989019999999998</v>
      </c>
      <c r="E52" s="17">
        <f t="shared" si="12"/>
        <v>7.2173670000000003</v>
      </c>
      <c r="F52" s="17">
        <f t="shared" si="12"/>
        <v>6.9282700000000004</v>
      </c>
      <c r="G52" s="17">
        <f t="shared" si="12"/>
        <v>5.1035120000000003</v>
      </c>
      <c r="H52" s="17">
        <f t="shared" si="12"/>
        <v>5.9597480000000003</v>
      </c>
      <c r="I52" s="17">
        <f t="shared" si="12"/>
        <v>6.1548449999999999</v>
      </c>
      <c r="J52" s="17">
        <f t="shared" si="12"/>
        <v>5.3510850000000003</v>
      </c>
      <c r="K52" s="17">
        <f t="shared" si="12"/>
        <v>5.5764089999999999</v>
      </c>
      <c r="L52" s="17">
        <f t="shared" si="12"/>
        <v>5.2190700000000003</v>
      </c>
      <c r="M52" s="17">
        <f t="shared" si="12"/>
        <v>5.6677109999999997</v>
      </c>
      <c r="N52" s="17">
        <f t="shared" si="12"/>
        <v>5.2357740000000002</v>
      </c>
      <c r="O52" s="17">
        <f t="shared" si="12"/>
        <v>4.9556129999999996</v>
      </c>
      <c r="P52" s="17">
        <f t="shared" si="12"/>
        <v>5.0737639999999997</v>
      </c>
      <c r="Q52" s="17">
        <f t="shared" si="12"/>
        <v>4.5251270000000003</v>
      </c>
      <c r="R52" s="17">
        <f t="shared" si="12"/>
        <v>4.714925</v>
      </c>
      <c r="S52" s="4"/>
      <c r="AA52" t="s">
        <v>9</v>
      </c>
      <c r="AB52" t="s">
        <v>25</v>
      </c>
      <c r="AC52">
        <v>2013</v>
      </c>
      <c r="AD52" t="s">
        <v>12</v>
      </c>
      <c r="AE52" t="s">
        <v>13</v>
      </c>
      <c r="AF52">
        <v>174183295</v>
      </c>
    </row>
    <row r="53" spans="1:32" hidden="1" outlineLevel="1">
      <c r="A53" s="16" t="s">
        <v>25</v>
      </c>
      <c r="B53" s="16" t="s">
        <v>27</v>
      </c>
      <c r="C53" s="17">
        <f t="shared" si="12"/>
        <v>0.134187</v>
      </c>
      <c r="D53" s="17">
        <f t="shared" si="12"/>
        <v>0.114707</v>
      </c>
      <c r="E53" s="17">
        <f t="shared" si="12"/>
        <v>0.109374</v>
      </c>
      <c r="F53" s="17">
        <f t="shared" si="12"/>
        <v>0.11591</v>
      </c>
      <c r="G53" s="17">
        <f t="shared" si="12"/>
        <v>0.13340199999999999</v>
      </c>
      <c r="H53" s="17">
        <f t="shared" si="12"/>
        <v>0.111248</v>
      </c>
      <c r="I53" s="17">
        <f t="shared" si="12"/>
        <v>0.123867</v>
      </c>
      <c r="J53" s="17">
        <f t="shared" si="12"/>
        <v>0.119042</v>
      </c>
      <c r="K53" s="17">
        <f t="shared" si="12"/>
        <v>0.593333</v>
      </c>
      <c r="L53" s="17">
        <f t="shared" si="12"/>
        <v>0.65861499999999995</v>
      </c>
      <c r="M53" s="17">
        <f t="shared" si="12"/>
        <v>0.598244</v>
      </c>
      <c r="N53" s="17">
        <f t="shared" si="12"/>
        <v>0.62544500000000003</v>
      </c>
      <c r="O53" s="17">
        <f t="shared" si="12"/>
        <v>0.58542300000000003</v>
      </c>
      <c r="P53" s="17">
        <f t="shared" si="12"/>
        <v>0.56750199999999995</v>
      </c>
      <c r="Q53" s="17">
        <f t="shared" si="12"/>
        <v>0.56140299999999999</v>
      </c>
      <c r="R53" s="17">
        <f t="shared" si="12"/>
        <v>0.572295</v>
      </c>
      <c r="S53" s="4"/>
      <c r="AA53" t="s">
        <v>9</v>
      </c>
      <c r="AB53" t="s">
        <v>25</v>
      </c>
      <c r="AC53">
        <v>2012</v>
      </c>
      <c r="AD53" t="s">
        <v>12</v>
      </c>
      <c r="AE53" t="s">
        <v>13</v>
      </c>
      <c r="AF53">
        <v>187468531</v>
      </c>
    </row>
    <row r="54" spans="1:32" hidden="1" outlineLevel="1">
      <c r="A54" s="16" t="s">
        <v>25</v>
      </c>
      <c r="B54" s="16" t="s">
        <v>28</v>
      </c>
      <c r="C54" s="17">
        <f t="shared" si="12"/>
        <v>0</v>
      </c>
      <c r="D54" s="17">
        <f t="shared" si="12"/>
        <v>0</v>
      </c>
      <c r="E54" s="17">
        <f t="shared" si="12"/>
        <v>0</v>
      </c>
      <c r="F54" s="17">
        <f t="shared" si="12"/>
        <v>0</v>
      </c>
      <c r="G54" s="17">
        <f t="shared" si="12"/>
        <v>0</v>
      </c>
      <c r="H54" s="17">
        <f t="shared" si="12"/>
        <v>0</v>
      </c>
      <c r="I54" s="17">
        <f t="shared" si="12"/>
        <v>0</v>
      </c>
      <c r="J54" s="17">
        <f t="shared" si="12"/>
        <v>0</v>
      </c>
      <c r="K54" s="17">
        <f t="shared" si="12"/>
        <v>7.9407000000000005E-2</v>
      </c>
      <c r="L54" s="17">
        <f t="shared" si="12"/>
        <v>0.10793700000000001</v>
      </c>
      <c r="M54" s="17">
        <f t="shared" si="12"/>
        <v>8.3581000000000003E-2</v>
      </c>
      <c r="N54" s="17">
        <f t="shared" si="12"/>
        <v>8.4596000000000005E-2</v>
      </c>
      <c r="O54" s="17">
        <f t="shared" si="12"/>
        <v>8.5775000000000004E-2</v>
      </c>
      <c r="P54" s="17">
        <f t="shared" si="12"/>
        <v>7.7837000000000003E-2</v>
      </c>
      <c r="Q54" s="17">
        <f t="shared" si="12"/>
        <v>6.4125000000000001E-2</v>
      </c>
      <c r="R54" s="17">
        <f t="shared" si="12"/>
        <v>5.7722999999999997E-2</v>
      </c>
      <c r="S54" s="4"/>
      <c r="AA54" t="s">
        <v>9</v>
      </c>
      <c r="AB54" t="s">
        <v>25</v>
      </c>
      <c r="AC54">
        <v>2011</v>
      </c>
      <c r="AD54" t="s">
        <v>12</v>
      </c>
      <c r="AE54" t="s">
        <v>13</v>
      </c>
      <c r="AF54">
        <v>176780490</v>
      </c>
    </row>
    <row r="55" spans="1:32" hidden="1" outlineLevel="1">
      <c r="A55" s="16" t="s">
        <v>25</v>
      </c>
      <c r="B55" s="16" t="s">
        <v>29</v>
      </c>
      <c r="C55" s="17">
        <f t="shared" ref="C55:R67" si="13">SUMIFS($AF$5:$AF$886,$AB$5:$AB$886,$A55,$AA$5:$AA$886,$B55,$AC$5:$AC$886,C$4)/1000000</f>
        <v>0</v>
      </c>
      <c r="D55" s="17">
        <f t="shared" si="13"/>
        <v>0</v>
      </c>
      <c r="E55" s="17">
        <f t="shared" si="13"/>
        <v>0</v>
      </c>
      <c r="F55" s="17">
        <f t="shared" si="13"/>
        <v>0</v>
      </c>
      <c r="G55" s="17">
        <f t="shared" si="13"/>
        <v>0</v>
      </c>
      <c r="H55" s="17">
        <f t="shared" si="13"/>
        <v>0</v>
      </c>
      <c r="I55" s="17">
        <f t="shared" si="13"/>
        <v>0</v>
      </c>
      <c r="J55" s="17">
        <f t="shared" si="13"/>
        <v>0</v>
      </c>
      <c r="K55" s="17">
        <f t="shared" si="13"/>
        <v>0</v>
      </c>
      <c r="L55" s="17">
        <f t="shared" si="13"/>
        <v>0</v>
      </c>
      <c r="M55" s="17">
        <f t="shared" si="13"/>
        <v>0</v>
      </c>
      <c r="N55" s="17">
        <f t="shared" si="13"/>
        <v>0</v>
      </c>
      <c r="O55" s="17">
        <f t="shared" si="13"/>
        <v>0</v>
      </c>
      <c r="P55" s="17">
        <f t="shared" si="13"/>
        <v>0</v>
      </c>
      <c r="Q55" s="17">
        <f t="shared" si="13"/>
        <v>0</v>
      </c>
      <c r="R55" s="17">
        <f t="shared" si="13"/>
        <v>0</v>
      </c>
      <c r="S55" s="4"/>
      <c r="AA55" t="s">
        <v>9</v>
      </c>
      <c r="AB55" t="s">
        <v>25</v>
      </c>
      <c r="AC55">
        <v>2010</v>
      </c>
      <c r="AD55" t="s">
        <v>12</v>
      </c>
      <c r="AE55" t="s">
        <v>13</v>
      </c>
      <c r="AF55">
        <v>192646646</v>
      </c>
    </row>
    <row r="56" spans="1:32" hidden="1" outlineLevel="1">
      <c r="A56" s="16" t="s">
        <v>25</v>
      </c>
      <c r="B56" s="16" t="s">
        <v>30</v>
      </c>
      <c r="C56" s="17">
        <f t="shared" si="13"/>
        <v>9.9424999999999999E-2</v>
      </c>
      <c r="D56" s="17">
        <f t="shared" si="13"/>
        <v>9.2863000000000001E-2</v>
      </c>
      <c r="E56" s="17">
        <f t="shared" si="13"/>
        <v>9.0552999999999995E-2</v>
      </c>
      <c r="F56" s="17">
        <f t="shared" si="13"/>
        <v>0.59000600000000003</v>
      </c>
      <c r="G56" s="17">
        <f t="shared" si="13"/>
        <v>0.446162</v>
      </c>
      <c r="H56" s="17">
        <f t="shared" si="13"/>
        <v>0.47587699999999999</v>
      </c>
      <c r="I56" s="17">
        <f t="shared" si="13"/>
        <v>0.467999</v>
      </c>
      <c r="J56" s="17">
        <f t="shared" si="13"/>
        <v>0.45402799999999999</v>
      </c>
      <c r="K56" s="17">
        <f t="shared" si="13"/>
        <v>0.52653499999999998</v>
      </c>
      <c r="L56" s="17">
        <f t="shared" si="13"/>
        <v>0.51648499999999997</v>
      </c>
      <c r="M56" s="17">
        <f t="shared" si="13"/>
        <v>0.54162100000000002</v>
      </c>
      <c r="N56" s="17">
        <f t="shared" si="13"/>
        <v>0.49384400000000001</v>
      </c>
      <c r="O56" s="17">
        <f t="shared" si="13"/>
        <v>0.479157</v>
      </c>
      <c r="P56" s="17">
        <f t="shared" si="13"/>
        <v>0.473686</v>
      </c>
      <c r="Q56" s="17">
        <f t="shared" si="13"/>
        <v>0.49078699999999997</v>
      </c>
      <c r="R56" s="17">
        <f t="shared" si="13"/>
        <v>0.45771299999999998</v>
      </c>
      <c r="S56" s="4"/>
      <c r="AA56" t="s">
        <v>9</v>
      </c>
      <c r="AB56" t="s">
        <v>25</v>
      </c>
      <c r="AC56">
        <v>2009</v>
      </c>
      <c r="AD56" t="s">
        <v>12</v>
      </c>
      <c r="AE56" t="s">
        <v>13</v>
      </c>
      <c r="AF56">
        <v>186841033</v>
      </c>
    </row>
    <row r="57" spans="1:32" hidden="1" outlineLevel="1">
      <c r="A57" s="16" t="s">
        <v>25</v>
      </c>
      <c r="B57" s="16" t="s">
        <v>31</v>
      </c>
      <c r="C57" s="17">
        <f t="shared" si="13"/>
        <v>0</v>
      </c>
      <c r="D57" s="17">
        <f t="shared" si="13"/>
        <v>0</v>
      </c>
      <c r="E57" s="17">
        <f t="shared" si="13"/>
        <v>0</v>
      </c>
      <c r="F57" s="17">
        <f t="shared" si="13"/>
        <v>0</v>
      </c>
      <c r="G57" s="17">
        <f t="shared" si="13"/>
        <v>0</v>
      </c>
      <c r="H57" s="17">
        <f t="shared" si="13"/>
        <v>0</v>
      </c>
      <c r="I57" s="17">
        <f t="shared" si="13"/>
        <v>0</v>
      </c>
      <c r="J57" s="17">
        <f t="shared" si="13"/>
        <v>0</v>
      </c>
      <c r="K57" s="17">
        <f t="shared" si="13"/>
        <v>0.27733000000000002</v>
      </c>
      <c r="L57" s="17">
        <f t="shared" si="13"/>
        <v>0.148146</v>
      </c>
      <c r="M57" s="17">
        <f t="shared" si="13"/>
        <v>0.130796</v>
      </c>
      <c r="N57" s="17">
        <f t="shared" si="13"/>
        <v>0.133575</v>
      </c>
      <c r="O57" s="17">
        <f t="shared" si="13"/>
        <v>0.14034199999999999</v>
      </c>
      <c r="P57" s="17">
        <f t="shared" si="13"/>
        <v>0.133576</v>
      </c>
      <c r="Q57" s="17">
        <f t="shared" si="13"/>
        <v>0.14533799999999999</v>
      </c>
      <c r="R57" s="17">
        <f t="shared" si="13"/>
        <v>0.14190800000000001</v>
      </c>
      <c r="S57" s="4"/>
      <c r="AA57" t="s">
        <v>9</v>
      </c>
      <c r="AB57" t="s">
        <v>25</v>
      </c>
      <c r="AC57">
        <v>2008</v>
      </c>
      <c r="AD57" t="s">
        <v>12</v>
      </c>
      <c r="AE57" t="s">
        <v>13</v>
      </c>
      <c r="AF57">
        <v>208922080</v>
      </c>
    </row>
    <row r="58" spans="1:32" hidden="1" outlineLevel="1">
      <c r="A58" s="16" t="s">
        <v>25</v>
      </c>
      <c r="B58" s="16" t="s">
        <v>32</v>
      </c>
      <c r="C58" s="17">
        <f t="shared" si="13"/>
        <v>0</v>
      </c>
      <c r="D58" s="17">
        <f t="shared" si="13"/>
        <v>0</v>
      </c>
      <c r="E58" s="17">
        <f t="shared" si="13"/>
        <v>0</v>
      </c>
      <c r="F58" s="17">
        <f t="shared" si="13"/>
        <v>0</v>
      </c>
      <c r="G58" s="17">
        <f t="shared" si="13"/>
        <v>0</v>
      </c>
      <c r="H58" s="17">
        <f t="shared" si="13"/>
        <v>0</v>
      </c>
      <c r="I58" s="17">
        <f t="shared" si="13"/>
        <v>0</v>
      </c>
      <c r="J58" s="17">
        <f t="shared" si="13"/>
        <v>0</v>
      </c>
      <c r="K58" s="17">
        <f t="shared" si="13"/>
        <v>0</v>
      </c>
      <c r="L58" s="17">
        <f t="shared" si="13"/>
        <v>0</v>
      </c>
      <c r="M58" s="17">
        <f t="shared" si="13"/>
        <v>0</v>
      </c>
      <c r="N58" s="17">
        <f t="shared" si="13"/>
        <v>0</v>
      </c>
      <c r="O58" s="17">
        <f t="shared" si="13"/>
        <v>0</v>
      </c>
      <c r="P58" s="17">
        <f t="shared" si="13"/>
        <v>0</v>
      </c>
      <c r="Q58" s="17">
        <f t="shared" si="13"/>
        <v>0</v>
      </c>
      <c r="R58" s="17">
        <f t="shared" si="13"/>
        <v>0</v>
      </c>
      <c r="S58" s="4"/>
      <c r="AA58" t="s">
        <v>9</v>
      </c>
      <c r="AB58" t="s">
        <v>25</v>
      </c>
      <c r="AC58">
        <v>2007</v>
      </c>
      <c r="AD58" t="s">
        <v>12</v>
      </c>
      <c r="AE58" t="s">
        <v>13</v>
      </c>
      <c r="AF58">
        <v>207605132</v>
      </c>
    </row>
    <row r="59" spans="1:32" hidden="1" outlineLevel="1">
      <c r="A59" s="16" t="s">
        <v>25</v>
      </c>
      <c r="B59" s="16" t="s">
        <v>33</v>
      </c>
      <c r="C59" s="17">
        <f t="shared" si="13"/>
        <v>5.8866000000000002E-2</v>
      </c>
      <c r="D59" s="17">
        <f t="shared" si="13"/>
        <v>6.3183000000000003E-2</v>
      </c>
      <c r="E59" s="17">
        <f t="shared" si="13"/>
        <v>5.1672000000000003E-2</v>
      </c>
      <c r="F59" s="17">
        <f t="shared" si="13"/>
        <v>0.31043300000000001</v>
      </c>
      <c r="G59" s="17">
        <f t="shared" si="13"/>
        <v>0.30030899999999999</v>
      </c>
      <c r="H59" s="17">
        <f t="shared" si="13"/>
        <v>0.31505300000000003</v>
      </c>
      <c r="I59" s="17">
        <f t="shared" si="13"/>
        <v>0.32259300000000002</v>
      </c>
      <c r="J59" s="17">
        <f t="shared" si="13"/>
        <v>0.30659599999999998</v>
      </c>
      <c r="K59" s="17">
        <f t="shared" si="13"/>
        <v>0.287912</v>
      </c>
      <c r="L59" s="17">
        <f t="shared" si="13"/>
        <v>0.296292</v>
      </c>
      <c r="M59" s="17">
        <f t="shared" si="13"/>
        <v>0.28876400000000002</v>
      </c>
      <c r="N59" s="17">
        <f t="shared" si="13"/>
        <v>0.30293599999999998</v>
      </c>
      <c r="O59" s="17">
        <f t="shared" si="13"/>
        <v>0.30428100000000002</v>
      </c>
      <c r="P59" s="17">
        <f t="shared" si="13"/>
        <v>0.33314300000000002</v>
      </c>
      <c r="Q59" s="17">
        <f t="shared" si="13"/>
        <v>0.34215099999999998</v>
      </c>
      <c r="R59" s="17">
        <f t="shared" si="13"/>
        <v>0.32214799999999999</v>
      </c>
      <c r="S59" s="4"/>
      <c r="AA59" t="s">
        <v>9</v>
      </c>
      <c r="AB59" t="s">
        <v>25</v>
      </c>
      <c r="AC59">
        <v>2006</v>
      </c>
      <c r="AD59" t="s">
        <v>12</v>
      </c>
      <c r="AE59" t="s">
        <v>13</v>
      </c>
      <c r="AF59">
        <v>205496877</v>
      </c>
    </row>
    <row r="60" spans="1:32" hidden="1" outlineLevel="1">
      <c r="A60" s="16" t="s">
        <v>25</v>
      </c>
      <c r="B60" s="16" t="s">
        <v>34</v>
      </c>
      <c r="C60" s="17">
        <f t="shared" si="13"/>
        <v>0</v>
      </c>
      <c r="D60" s="17">
        <f t="shared" si="13"/>
        <v>0</v>
      </c>
      <c r="E60" s="17">
        <f t="shared" si="13"/>
        <v>0</v>
      </c>
      <c r="F60" s="17">
        <f t="shared" si="13"/>
        <v>0</v>
      </c>
      <c r="G60" s="17">
        <f t="shared" si="13"/>
        <v>0</v>
      </c>
      <c r="H60" s="17">
        <f t="shared" si="13"/>
        <v>0</v>
      </c>
      <c r="I60" s="17">
        <f t="shared" si="13"/>
        <v>0</v>
      </c>
      <c r="J60" s="17">
        <f t="shared" si="13"/>
        <v>0</v>
      </c>
      <c r="K60" s="17">
        <f t="shared" si="13"/>
        <v>0</v>
      </c>
      <c r="L60" s="17">
        <f t="shared" si="13"/>
        <v>0</v>
      </c>
      <c r="M60" s="17">
        <f t="shared" si="13"/>
        <v>0</v>
      </c>
      <c r="N60" s="17">
        <f t="shared" si="13"/>
        <v>0</v>
      </c>
      <c r="O60" s="17">
        <f t="shared" si="13"/>
        <v>0</v>
      </c>
      <c r="P60" s="17">
        <f t="shared" si="13"/>
        <v>0</v>
      </c>
      <c r="Q60" s="17">
        <f t="shared" si="13"/>
        <v>0</v>
      </c>
      <c r="R60" s="17">
        <f t="shared" si="13"/>
        <v>0</v>
      </c>
      <c r="S60" s="4"/>
      <c r="AA60" t="s">
        <v>9</v>
      </c>
      <c r="AB60" t="s">
        <v>25</v>
      </c>
      <c r="AC60">
        <v>2005</v>
      </c>
      <c r="AD60" t="s">
        <v>12</v>
      </c>
      <c r="AE60" t="s">
        <v>13</v>
      </c>
      <c r="AF60">
        <v>198083940</v>
      </c>
    </row>
    <row r="61" spans="1:32" hidden="1" outlineLevel="1">
      <c r="A61" s="16" t="s">
        <v>25</v>
      </c>
      <c r="B61" s="16" t="s">
        <v>35</v>
      </c>
      <c r="C61" s="17">
        <f t="shared" si="13"/>
        <v>0</v>
      </c>
      <c r="D61" s="17">
        <f t="shared" si="13"/>
        <v>0</v>
      </c>
      <c r="E61" s="17">
        <f t="shared" si="13"/>
        <v>0</v>
      </c>
      <c r="F61" s="17">
        <f t="shared" si="13"/>
        <v>0</v>
      </c>
      <c r="G61" s="17">
        <f t="shared" si="13"/>
        <v>0</v>
      </c>
      <c r="H61" s="17">
        <f t="shared" si="13"/>
        <v>0</v>
      </c>
      <c r="I61" s="17">
        <f t="shared" si="13"/>
        <v>0</v>
      </c>
      <c r="J61" s="17">
        <f t="shared" si="13"/>
        <v>0</v>
      </c>
      <c r="K61" s="17">
        <f t="shared" si="13"/>
        <v>0</v>
      </c>
      <c r="L61" s="17">
        <f t="shared" si="13"/>
        <v>0</v>
      </c>
      <c r="M61" s="17">
        <f t="shared" si="13"/>
        <v>0</v>
      </c>
      <c r="N61" s="17">
        <f t="shared" si="13"/>
        <v>0</v>
      </c>
      <c r="O61" s="17">
        <f t="shared" si="13"/>
        <v>0</v>
      </c>
      <c r="P61" s="17">
        <f t="shared" si="13"/>
        <v>0</v>
      </c>
      <c r="Q61" s="17">
        <f t="shared" si="13"/>
        <v>0</v>
      </c>
      <c r="R61" s="17">
        <f t="shared" si="13"/>
        <v>0</v>
      </c>
      <c r="S61" s="4"/>
      <c r="AA61" t="s">
        <v>42</v>
      </c>
      <c r="AB61" t="s">
        <v>11</v>
      </c>
      <c r="AC61">
        <v>2022</v>
      </c>
      <c r="AD61" t="s">
        <v>12</v>
      </c>
      <c r="AE61" t="s">
        <v>13</v>
      </c>
      <c r="AF61">
        <v>1312575855</v>
      </c>
    </row>
    <row r="62" spans="1:32" hidden="1" outlineLevel="1">
      <c r="A62" s="16" t="s">
        <v>25</v>
      </c>
      <c r="B62" s="16" t="s">
        <v>36</v>
      </c>
      <c r="C62" s="17">
        <f t="shared" si="13"/>
        <v>0</v>
      </c>
      <c r="D62" s="17">
        <f t="shared" si="13"/>
        <v>0</v>
      </c>
      <c r="E62" s="17">
        <f t="shared" si="13"/>
        <v>0</v>
      </c>
      <c r="F62" s="17">
        <f t="shared" si="13"/>
        <v>0.14774399999999999</v>
      </c>
      <c r="G62" s="17">
        <f t="shared" si="13"/>
        <v>0.12760199999999999</v>
      </c>
      <c r="H62" s="17">
        <f t="shared" si="13"/>
        <v>0.13212399999999999</v>
      </c>
      <c r="I62" s="17">
        <f t="shared" si="13"/>
        <v>0.13578599999999999</v>
      </c>
      <c r="J62" s="17">
        <f t="shared" si="13"/>
        <v>0.12854099999999999</v>
      </c>
      <c r="K62" s="17">
        <f t="shared" si="13"/>
        <v>0.12868299999999999</v>
      </c>
      <c r="L62" s="17">
        <f t="shared" si="13"/>
        <v>0.140793</v>
      </c>
      <c r="M62" s="17">
        <f t="shared" si="13"/>
        <v>0.14957500000000001</v>
      </c>
      <c r="N62" s="17">
        <f t="shared" si="13"/>
        <v>0.14977699999999999</v>
      </c>
      <c r="O62" s="17">
        <f t="shared" si="13"/>
        <v>0.15242600000000001</v>
      </c>
      <c r="P62" s="17">
        <f t="shared" si="13"/>
        <v>0.15496499999999999</v>
      </c>
      <c r="Q62" s="17">
        <f t="shared" si="13"/>
        <v>0.15763099999999999</v>
      </c>
      <c r="R62" s="17">
        <f t="shared" si="13"/>
        <v>0.13281200000000001</v>
      </c>
      <c r="S62" s="4"/>
      <c r="AA62" t="s">
        <v>42</v>
      </c>
      <c r="AB62" t="s">
        <v>11</v>
      </c>
      <c r="AC62">
        <v>2021</v>
      </c>
      <c r="AD62" t="s">
        <v>12</v>
      </c>
      <c r="AE62" t="s">
        <v>13</v>
      </c>
      <c r="AF62">
        <v>1336633038</v>
      </c>
    </row>
    <row r="63" spans="1:32" hidden="1" outlineLevel="1">
      <c r="A63" s="16" t="s">
        <v>25</v>
      </c>
      <c r="B63" s="16" t="s">
        <v>37</v>
      </c>
      <c r="C63" s="17">
        <f t="shared" si="13"/>
        <v>0</v>
      </c>
      <c r="D63" s="17">
        <f t="shared" si="13"/>
        <v>0</v>
      </c>
      <c r="E63" s="17">
        <f t="shared" si="13"/>
        <v>0</v>
      </c>
      <c r="F63" s="17">
        <f t="shared" si="13"/>
        <v>0</v>
      </c>
      <c r="G63" s="17">
        <f t="shared" si="13"/>
        <v>0</v>
      </c>
      <c r="H63" s="17">
        <f t="shared" si="13"/>
        <v>0</v>
      </c>
      <c r="I63" s="17">
        <f t="shared" si="13"/>
        <v>0</v>
      </c>
      <c r="J63" s="17">
        <f t="shared" si="13"/>
        <v>0</v>
      </c>
      <c r="K63" s="17">
        <f t="shared" si="13"/>
        <v>9.0068999999999996E-2</v>
      </c>
      <c r="L63" s="17">
        <f t="shared" si="13"/>
        <v>0.102119</v>
      </c>
      <c r="M63" s="17">
        <f t="shared" si="13"/>
        <v>0.10695499999999999</v>
      </c>
      <c r="N63" s="17">
        <f t="shared" si="13"/>
        <v>0.10273699999999999</v>
      </c>
      <c r="O63" s="17">
        <f t="shared" si="13"/>
        <v>0.107469</v>
      </c>
      <c r="P63" s="17">
        <f t="shared" si="13"/>
        <v>0.10856</v>
      </c>
      <c r="Q63" s="17">
        <f t="shared" si="13"/>
        <v>0.104813</v>
      </c>
      <c r="R63" s="17">
        <f t="shared" si="13"/>
        <v>8.5376999999999995E-2</v>
      </c>
      <c r="S63" s="4"/>
      <c r="AA63" t="s">
        <v>42</v>
      </c>
      <c r="AB63" t="s">
        <v>11</v>
      </c>
      <c r="AC63">
        <v>2020</v>
      </c>
      <c r="AD63" t="s">
        <v>12</v>
      </c>
      <c r="AE63" t="s">
        <v>13</v>
      </c>
      <c r="AF63">
        <v>1355977487</v>
      </c>
    </row>
    <row r="64" spans="1:32" hidden="1" outlineLevel="1">
      <c r="A64" s="16" t="s">
        <v>25</v>
      </c>
      <c r="B64" s="16" t="s">
        <v>38</v>
      </c>
      <c r="C64" s="17">
        <f t="shared" si="13"/>
        <v>1.2468999999999999E-2</v>
      </c>
      <c r="D64" s="17">
        <f t="shared" si="13"/>
        <v>1.3273E-2</v>
      </c>
      <c r="E64" s="17">
        <f t="shared" si="13"/>
        <v>1.3677E-2</v>
      </c>
      <c r="F64" s="17">
        <f t="shared" si="13"/>
        <v>0.29189999999999999</v>
      </c>
      <c r="G64" s="17">
        <f t="shared" si="13"/>
        <v>0.20169899999999999</v>
      </c>
      <c r="H64" s="17">
        <f t="shared" si="13"/>
        <v>0.161054</v>
      </c>
      <c r="I64" s="17">
        <f t="shared" si="13"/>
        <v>0.163857</v>
      </c>
      <c r="J64" s="17">
        <f t="shared" si="13"/>
        <v>0.132877</v>
      </c>
      <c r="K64" s="17">
        <f t="shared" si="13"/>
        <v>0.126918</v>
      </c>
      <c r="L64" s="17">
        <f t="shared" si="13"/>
        <v>0.27595500000000001</v>
      </c>
      <c r="M64" s="17">
        <f t="shared" si="13"/>
        <v>0.27157300000000001</v>
      </c>
      <c r="N64" s="17">
        <f t="shared" si="13"/>
        <v>0.29031000000000001</v>
      </c>
      <c r="O64" s="17">
        <f t="shared" si="13"/>
        <v>0.297597</v>
      </c>
      <c r="P64" s="17">
        <f t="shared" si="13"/>
        <v>0.30881900000000001</v>
      </c>
      <c r="Q64" s="17">
        <f t="shared" si="13"/>
        <v>0.20538000000000001</v>
      </c>
      <c r="R64" s="17">
        <f t="shared" si="13"/>
        <v>0.20427100000000001</v>
      </c>
      <c r="S64" s="4"/>
      <c r="AA64" t="s">
        <v>42</v>
      </c>
      <c r="AB64" t="s">
        <v>11</v>
      </c>
      <c r="AC64">
        <v>2019</v>
      </c>
      <c r="AD64" t="s">
        <v>12</v>
      </c>
      <c r="AE64" t="s">
        <v>13</v>
      </c>
      <c r="AF64">
        <v>1530365252</v>
      </c>
    </row>
    <row r="65" spans="1:32" hidden="1" outlineLevel="1">
      <c r="A65" s="16" t="s">
        <v>25</v>
      </c>
      <c r="B65" s="16" t="s">
        <v>39</v>
      </c>
      <c r="C65" s="17">
        <f t="shared" si="13"/>
        <v>0</v>
      </c>
      <c r="D65" s="17">
        <f t="shared" si="13"/>
        <v>0</v>
      </c>
      <c r="E65" s="17">
        <f t="shared" si="13"/>
        <v>0</v>
      </c>
      <c r="F65" s="17">
        <f t="shared" si="13"/>
        <v>0</v>
      </c>
      <c r="G65" s="17">
        <f t="shared" si="13"/>
        <v>0</v>
      </c>
      <c r="H65" s="17">
        <f t="shared" si="13"/>
        <v>0</v>
      </c>
      <c r="I65" s="17">
        <f t="shared" si="13"/>
        <v>0</v>
      </c>
      <c r="J65" s="17">
        <f t="shared" si="13"/>
        <v>0</v>
      </c>
      <c r="K65" s="17">
        <f t="shared" si="13"/>
        <v>0</v>
      </c>
      <c r="L65" s="17">
        <f t="shared" si="13"/>
        <v>0</v>
      </c>
      <c r="M65" s="17">
        <f t="shared" si="13"/>
        <v>0</v>
      </c>
      <c r="N65" s="17">
        <f t="shared" si="13"/>
        <v>0</v>
      </c>
      <c r="O65" s="17">
        <f t="shared" si="13"/>
        <v>0</v>
      </c>
      <c r="P65" s="17">
        <f t="shared" si="13"/>
        <v>0</v>
      </c>
      <c r="Q65" s="17">
        <f t="shared" si="13"/>
        <v>0</v>
      </c>
      <c r="R65" s="17">
        <f t="shared" si="13"/>
        <v>0</v>
      </c>
      <c r="S65" s="4"/>
      <c r="AA65" t="s">
        <v>42</v>
      </c>
      <c r="AB65" t="s">
        <v>11</v>
      </c>
      <c r="AC65">
        <v>2018</v>
      </c>
      <c r="AD65" t="s">
        <v>12</v>
      </c>
      <c r="AE65" t="s">
        <v>13</v>
      </c>
      <c r="AF65">
        <v>1683152813</v>
      </c>
    </row>
    <row r="66" spans="1:32" hidden="1" outlineLevel="1">
      <c r="A66" s="16" t="s">
        <v>25</v>
      </c>
      <c r="B66" s="16" t="s">
        <v>40</v>
      </c>
      <c r="C66" s="17">
        <f t="shared" si="13"/>
        <v>0</v>
      </c>
      <c r="D66" s="17">
        <f t="shared" si="13"/>
        <v>0</v>
      </c>
      <c r="E66" s="17">
        <f t="shared" si="13"/>
        <v>0</v>
      </c>
      <c r="F66" s="17">
        <f t="shared" si="13"/>
        <v>0</v>
      </c>
      <c r="G66" s="17">
        <f t="shared" si="13"/>
        <v>0</v>
      </c>
      <c r="H66" s="17">
        <f t="shared" si="13"/>
        <v>0</v>
      </c>
      <c r="I66" s="17">
        <f t="shared" si="13"/>
        <v>0</v>
      </c>
      <c r="J66" s="17">
        <f t="shared" si="13"/>
        <v>0</v>
      </c>
      <c r="K66" s="17">
        <f t="shared" si="13"/>
        <v>0</v>
      </c>
      <c r="L66" s="17">
        <f t="shared" si="13"/>
        <v>0</v>
      </c>
      <c r="M66" s="17">
        <f t="shared" si="13"/>
        <v>0</v>
      </c>
      <c r="N66" s="17">
        <f t="shared" si="13"/>
        <v>0</v>
      </c>
      <c r="O66" s="17">
        <f t="shared" si="13"/>
        <v>0</v>
      </c>
      <c r="P66" s="17">
        <f t="shared" si="13"/>
        <v>0</v>
      </c>
      <c r="Q66" s="17">
        <f t="shared" si="13"/>
        <v>0</v>
      </c>
      <c r="R66" s="17">
        <f t="shared" si="13"/>
        <v>0</v>
      </c>
      <c r="S66" s="4"/>
      <c r="AA66" t="s">
        <v>42</v>
      </c>
      <c r="AB66" t="s">
        <v>11</v>
      </c>
      <c r="AC66">
        <v>2017</v>
      </c>
      <c r="AD66" t="s">
        <v>12</v>
      </c>
      <c r="AE66" t="s">
        <v>13</v>
      </c>
      <c r="AF66">
        <v>1754752744</v>
      </c>
    </row>
    <row r="67" spans="1:32" hidden="1" outlineLevel="1">
      <c r="A67" s="16" t="s">
        <v>25</v>
      </c>
      <c r="B67" s="16" t="s">
        <v>41</v>
      </c>
      <c r="C67" s="17">
        <f t="shared" si="13"/>
        <v>0</v>
      </c>
      <c r="D67" s="17">
        <f t="shared" si="13"/>
        <v>0</v>
      </c>
      <c r="E67" s="17">
        <f t="shared" si="13"/>
        <v>0</v>
      </c>
      <c r="F67" s="17">
        <f t="shared" si="13"/>
        <v>0</v>
      </c>
      <c r="G67" s="17">
        <f t="shared" si="13"/>
        <v>0</v>
      </c>
      <c r="H67" s="17">
        <f t="shared" si="13"/>
        <v>0</v>
      </c>
      <c r="I67" s="17">
        <f t="shared" si="13"/>
        <v>0</v>
      </c>
      <c r="J67" s="17">
        <f t="shared" si="13"/>
        <v>0</v>
      </c>
      <c r="K67" s="17">
        <f t="shared" si="13"/>
        <v>0</v>
      </c>
      <c r="L67" s="17">
        <f t="shared" si="13"/>
        <v>0</v>
      </c>
      <c r="M67" s="17">
        <f t="shared" si="13"/>
        <v>0</v>
      </c>
      <c r="N67" s="17">
        <f t="shared" si="13"/>
        <v>0</v>
      </c>
      <c r="O67" s="17">
        <f t="shared" si="13"/>
        <v>2.2900000000000001E-4</v>
      </c>
      <c r="P67" s="17">
        <f t="shared" si="13"/>
        <v>3.3700000000000001E-4</v>
      </c>
      <c r="Q67" s="17">
        <f t="shared" si="13"/>
        <v>2.2100000000000001E-4</v>
      </c>
      <c r="R67" s="17">
        <f t="shared" si="13"/>
        <v>2.02E-4</v>
      </c>
      <c r="S67" s="4"/>
      <c r="AA67" t="s">
        <v>42</v>
      </c>
      <c r="AB67" t="s">
        <v>11</v>
      </c>
      <c r="AC67">
        <v>2016</v>
      </c>
      <c r="AD67" t="s">
        <v>12</v>
      </c>
      <c r="AE67" t="s">
        <v>13</v>
      </c>
      <c r="AF67">
        <v>1750584634</v>
      </c>
    </row>
    <row r="68" spans="1:32" collapsed="1">
      <c r="AA68" t="s">
        <v>42</v>
      </c>
      <c r="AB68" t="s">
        <v>11</v>
      </c>
      <c r="AC68">
        <v>2015</v>
      </c>
      <c r="AD68" t="s">
        <v>12</v>
      </c>
      <c r="AE68" t="s">
        <v>13</v>
      </c>
      <c r="AF68">
        <v>1802942862</v>
      </c>
    </row>
    <row r="69" spans="1:32">
      <c r="AA69" t="s">
        <v>42</v>
      </c>
      <c r="AB69" t="s">
        <v>11</v>
      </c>
      <c r="AC69">
        <v>2014</v>
      </c>
      <c r="AD69" t="s">
        <v>12</v>
      </c>
      <c r="AE69" t="s">
        <v>13</v>
      </c>
      <c r="AF69">
        <v>1813644001</v>
      </c>
    </row>
    <row r="70" spans="1:32">
      <c r="B70" s="3" t="s">
        <v>2</v>
      </c>
      <c r="C70" s="3">
        <v>2005</v>
      </c>
      <c r="D70" s="3">
        <v>2006</v>
      </c>
      <c r="E70" s="3">
        <v>2007</v>
      </c>
      <c r="F70" s="3">
        <v>2008</v>
      </c>
      <c r="G70" s="3">
        <v>2009</v>
      </c>
      <c r="H70" s="3">
        <v>2010</v>
      </c>
      <c r="I70" s="3">
        <v>2011</v>
      </c>
      <c r="J70" s="3">
        <v>2012</v>
      </c>
      <c r="K70" s="3">
        <v>2013</v>
      </c>
      <c r="L70" s="3">
        <v>2014</v>
      </c>
      <c r="M70" s="3">
        <v>2015</v>
      </c>
      <c r="N70" s="3">
        <v>2016</v>
      </c>
      <c r="O70" s="3">
        <v>2017</v>
      </c>
      <c r="P70" s="3">
        <v>2018</v>
      </c>
      <c r="Q70" s="3">
        <v>2019</v>
      </c>
      <c r="R70" s="3">
        <v>2020</v>
      </c>
      <c r="S70" s="3">
        <v>2021</v>
      </c>
      <c r="T70" s="3">
        <v>2022</v>
      </c>
      <c r="U70" s="3">
        <v>2023</v>
      </c>
      <c r="V70" s="1" t="s">
        <v>43</v>
      </c>
      <c r="W70" s="1" t="s">
        <v>44</v>
      </c>
      <c r="X70" s="1" t="s">
        <v>49</v>
      </c>
      <c r="Y70" s="1" t="s">
        <v>50</v>
      </c>
      <c r="AA70" t="s">
        <v>42</v>
      </c>
      <c r="AB70" t="s">
        <v>11</v>
      </c>
      <c r="AC70">
        <v>2013</v>
      </c>
      <c r="AD70" t="s">
        <v>12</v>
      </c>
      <c r="AE70" t="s">
        <v>13</v>
      </c>
      <c r="AF70">
        <v>1907959133</v>
      </c>
    </row>
    <row r="71" spans="1:32">
      <c r="A71" s="11" t="s">
        <v>45</v>
      </c>
      <c r="B71" t="s">
        <v>9</v>
      </c>
      <c r="C71" s="13">
        <f>C5-C38</f>
        <v>1253.805501</v>
      </c>
      <c r="D71" s="13">
        <f t="shared" ref="D71:S75" si="14">D5-D38</f>
        <v>1258.2414349999999</v>
      </c>
      <c r="E71" s="13">
        <f t="shared" si="14"/>
        <v>1346.3871760000002</v>
      </c>
      <c r="F71" s="13">
        <f t="shared" si="14"/>
        <v>1293.6238530000001</v>
      </c>
      <c r="G71" s="13">
        <f t="shared" si="14"/>
        <v>1190.96469</v>
      </c>
      <c r="H71" s="13">
        <f t="shared" si="14"/>
        <v>1218.380326</v>
      </c>
      <c r="I71" s="13">
        <f t="shared" si="14"/>
        <v>1203.441761</v>
      </c>
      <c r="J71" s="13">
        <f t="shared" si="14"/>
        <v>1180.4570370000001</v>
      </c>
      <c r="K71" s="13">
        <f t="shared" si="14"/>
        <v>1153.7123449999999</v>
      </c>
      <c r="L71" s="13">
        <f t="shared" si="14"/>
        <v>1084.1230409999998</v>
      </c>
      <c r="M71" s="13">
        <f t="shared" si="14"/>
        <v>1093.3236669999999</v>
      </c>
      <c r="N71" s="13">
        <f t="shared" si="14"/>
        <v>1069.9557119999999</v>
      </c>
      <c r="O71" s="13">
        <f t="shared" si="14"/>
        <v>1077.1536739999999</v>
      </c>
      <c r="P71" s="13">
        <f t="shared" si="14"/>
        <v>1016.1751219999999</v>
      </c>
      <c r="Q71" s="13">
        <f t="shared" si="14"/>
        <v>883.71106600000007</v>
      </c>
      <c r="R71" s="13">
        <f t="shared" si="14"/>
        <v>761.46427800000004</v>
      </c>
      <c r="S71" s="13">
        <f>S5-S38</f>
        <v>820.43482300000005</v>
      </c>
      <c r="T71" s="13">
        <f t="shared" ref="T71:U71" si="15">T5-T38</f>
        <v>828.360185</v>
      </c>
      <c r="U71" s="13">
        <f t="shared" si="15"/>
        <v>651.21182399999998</v>
      </c>
      <c r="V71" s="5">
        <f>U71/T71-1</f>
        <v>-0.21385426799575113</v>
      </c>
      <c r="W71" s="9">
        <f>T71-K71</f>
        <v>-325.35215999999991</v>
      </c>
      <c r="X71" s="5">
        <f>U71/K71-1</f>
        <v>-0.43555096136203686</v>
      </c>
      <c r="Y71" s="5">
        <f>U71/C71-1</f>
        <v>-0.48061176675280837</v>
      </c>
      <c r="AA71" t="s">
        <v>42</v>
      </c>
      <c r="AB71" t="s">
        <v>11</v>
      </c>
      <c r="AC71">
        <v>2012</v>
      </c>
      <c r="AD71" t="s">
        <v>12</v>
      </c>
      <c r="AE71" t="s">
        <v>13</v>
      </c>
      <c r="AF71">
        <v>1867032893</v>
      </c>
    </row>
    <row r="72" spans="1:32">
      <c r="A72" s="11" t="s">
        <v>45</v>
      </c>
      <c r="B72" t="s">
        <v>14</v>
      </c>
      <c r="C72" s="13">
        <f t="shared" ref="C72:R75" si="16">C6-C39</f>
        <v>144.87951000000001</v>
      </c>
      <c r="D72" s="13">
        <f t="shared" si="16"/>
        <v>148.70818299999999</v>
      </c>
      <c r="E72" s="13">
        <f t="shared" si="16"/>
        <v>164.636179</v>
      </c>
      <c r="F72" s="13">
        <f t="shared" si="16"/>
        <v>153.21179899999998</v>
      </c>
      <c r="G72" s="13">
        <f t="shared" si="16"/>
        <v>123.84049499999999</v>
      </c>
      <c r="H72" s="13">
        <f t="shared" si="16"/>
        <v>121.77711500000001</v>
      </c>
      <c r="I72" s="13">
        <f t="shared" si="16"/>
        <v>119.466264</v>
      </c>
      <c r="J72" s="13">
        <f t="shared" si="16"/>
        <v>112.31492799999999</v>
      </c>
      <c r="K72" s="13">
        <f t="shared" si="16"/>
        <v>108.217978</v>
      </c>
      <c r="L72" s="13">
        <f t="shared" si="16"/>
        <v>113.190264</v>
      </c>
      <c r="M72" s="13">
        <f t="shared" si="16"/>
        <v>111.30540000000001</v>
      </c>
      <c r="N72" s="13">
        <f t="shared" si="16"/>
        <v>111.46910500000001</v>
      </c>
      <c r="O72" s="13">
        <f t="shared" si="16"/>
        <v>114.40210499999999</v>
      </c>
      <c r="P72" s="13">
        <f t="shared" si="16"/>
        <v>116.16708200000001</v>
      </c>
      <c r="Q72" s="13">
        <f t="shared" si="16"/>
        <v>115.60381000000001</v>
      </c>
      <c r="R72" s="13">
        <f t="shared" si="16"/>
        <v>109.687014</v>
      </c>
      <c r="S72" s="13">
        <f t="shared" si="14"/>
        <v>112.619035</v>
      </c>
      <c r="T72" s="13">
        <f t="shared" ref="T72:U72" si="17">T6-T39</f>
        <v>105.68755899999999</v>
      </c>
      <c r="U72" s="13">
        <f t="shared" si="17"/>
        <v>95.729911999999999</v>
      </c>
      <c r="V72" s="5">
        <f t="shared" ref="V72:V75" si="18">U72/T72-1</f>
        <v>-9.4217778272275177E-2</v>
      </c>
      <c r="W72" s="9">
        <f t="shared" ref="W72:W76" si="19">T72-K72</f>
        <v>-2.5304190000000091</v>
      </c>
      <c r="X72" s="5">
        <f t="shared" ref="X72:X76" si="20">U72/K72-1</f>
        <v>-0.11539733259477458</v>
      </c>
      <c r="Y72" s="5">
        <f t="shared" ref="Y72:Y78" si="21">U72/C72-1</f>
        <v>-0.33924464542984722</v>
      </c>
      <c r="AA72" t="s">
        <v>42</v>
      </c>
      <c r="AB72" t="s">
        <v>11</v>
      </c>
      <c r="AC72">
        <v>2011</v>
      </c>
      <c r="AD72" t="s">
        <v>12</v>
      </c>
      <c r="AE72" t="s">
        <v>13</v>
      </c>
      <c r="AF72">
        <v>1904394075</v>
      </c>
    </row>
    <row r="73" spans="1:32">
      <c r="A73" s="11" t="s">
        <v>45</v>
      </c>
      <c r="B73" t="s">
        <v>15</v>
      </c>
      <c r="C73" s="13">
        <f t="shared" si="16"/>
        <v>118.999825</v>
      </c>
      <c r="D73" s="13">
        <f t="shared" si="14"/>
        <v>118.25753899999999</v>
      </c>
      <c r="E73" s="13">
        <f t="shared" si="14"/>
        <v>122.70775700000002</v>
      </c>
      <c r="F73" s="13">
        <f t="shared" si="14"/>
        <v>123.074544</v>
      </c>
      <c r="G73" s="13">
        <f t="shared" si="14"/>
        <v>115.25924500000001</v>
      </c>
      <c r="H73" s="13">
        <f t="shared" si="14"/>
        <v>112.246076</v>
      </c>
      <c r="I73" s="13">
        <f t="shared" si="14"/>
        <v>112.090677</v>
      </c>
      <c r="J73" s="13">
        <f t="shared" si="14"/>
        <v>107.575249</v>
      </c>
      <c r="K73" s="13">
        <f t="shared" si="14"/>
        <v>112.709476</v>
      </c>
      <c r="L73" s="13">
        <f t="shared" si="14"/>
        <v>110.476043</v>
      </c>
      <c r="M73" s="13">
        <f t="shared" si="14"/>
        <v>112.850031</v>
      </c>
      <c r="N73" s="13">
        <f t="shared" si="14"/>
        <v>112.57788499999999</v>
      </c>
      <c r="O73" s="13">
        <f t="shared" si="14"/>
        <v>111.603093</v>
      </c>
      <c r="P73" s="13">
        <f t="shared" si="14"/>
        <v>109.91936200000001</v>
      </c>
      <c r="Q73" s="13">
        <f t="shared" si="14"/>
        <v>109.151078</v>
      </c>
      <c r="R73" s="13">
        <f t="shared" si="14"/>
        <v>100.650158</v>
      </c>
      <c r="S73" s="13">
        <f t="shared" si="14"/>
        <v>102.38111499999999</v>
      </c>
      <c r="T73" s="13">
        <f t="shared" ref="T73" si="22">T7-T40</f>
        <v>109.385831</v>
      </c>
      <c r="U73" s="13">
        <f>U7-U40</f>
        <v>105.480761</v>
      </c>
      <c r="V73" s="5">
        <f t="shared" si="18"/>
        <v>-3.5699961908229216E-2</v>
      </c>
      <c r="W73" s="9">
        <f t="shared" si="19"/>
        <v>-3.3236449999999991</v>
      </c>
      <c r="X73" s="5">
        <f t="shared" si="20"/>
        <v>-6.4135822971974399E-2</v>
      </c>
      <c r="Y73" s="5">
        <f t="shared" si="21"/>
        <v>-0.11360574689920766</v>
      </c>
      <c r="AA73" t="s">
        <v>42</v>
      </c>
      <c r="AB73" t="s">
        <v>11</v>
      </c>
      <c r="AC73">
        <v>2010</v>
      </c>
      <c r="AD73" t="s">
        <v>12</v>
      </c>
      <c r="AE73" t="s">
        <v>13</v>
      </c>
      <c r="AF73">
        <v>1938803008</v>
      </c>
    </row>
    <row r="74" spans="1:32">
      <c r="A74" s="11" t="s">
        <v>45</v>
      </c>
      <c r="B74" t="s">
        <v>16</v>
      </c>
      <c r="C74" s="13">
        <f t="shared" si="16"/>
        <v>127.04518800000001</v>
      </c>
      <c r="D74" s="13">
        <f t="shared" si="14"/>
        <v>131.92408699999999</v>
      </c>
      <c r="E74" s="13">
        <f t="shared" si="14"/>
        <v>141.64734300000001</v>
      </c>
      <c r="F74" s="13">
        <f t="shared" si="14"/>
        <v>141.58982599999999</v>
      </c>
      <c r="G74" s="13">
        <f t="shared" si="14"/>
        <v>98.137136999999996</v>
      </c>
      <c r="H74" s="13">
        <f t="shared" si="14"/>
        <v>119.97814700000001</v>
      </c>
      <c r="I74" s="13">
        <f t="shared" si="14"/>
        <v>119.46776800000001</v>
      </c>
      <c r="J74" s="13">
        <f t="shared" si="14"/>
        <v>113.822183</v>
      </c>
      <c r="K74" s="13">
        <f t="shared" si="14"/>
        <v>115.83218499999998</v>
      </c>
      <c r="L74" s="13">
        <f t="shared" si="14"/>
        <v>117.365022</v>
      </c>
      <c r="M74" s="13">
        <f t="shared" si="14"/>
        <v>118.403345</v>
      </c>
      <c r="N74" s="13">
        <f t="shared" si="14"/>
        <v>117.806804</v>
      </c>
      <c r="O74" s="13">
        <f t="shared" si="14"/>
        <v>117.561695</v>
      </c>
      <c r="P74" s="13">
        <f t="shared" si="14"/>
        <v>115.814206</v>
      </c>
      <c r="Q74" s="13">
        <f t="shared" si="14"/>
        <v>111.72165800000001</v>
      </c>
      <c r="R74" s="13">
        <f t="shared" si="14"/>
        <v>98.645517999999996</v>
      </c>
      <c r="S74" s="13">
        <f t="shared" si="14"/>
        <v>113.082257</v>
      </c>
      <c r="T74" s="13">
        <f t="shared" ref="T74:U74" si="23">T8-T41</f>
        <v>102.589287</v>
      </c>
      <c r="U74" s="13">
        <f t="shared" si="23"/>
        <v>94.258514000000005</v>
      </c>
      <c r="V74" s="5">
        <f t="shared" si="18"/>
        <v>-8.1205096980545233E-2</v>
      </c>
      <c r="W74" s="9">
        <f t="shared" si="19"/>
        <v>-13.242897999999983</v>
      </c>
      <c r="X74" s="5">
        <f t="shared" si="20"/>
        <v>-0.18624936583903673</v>
      </c>
      <c r="Y74" s="5">
        <f t="shared" si="21"/>
        <v>-0.25807096290809539</v>
      </c>
      <c r="AA74" t="s">
        <v>42</v>
      </c>
      <c r="AB74" t="s">
        <v>11</v>
      </c>
      <c r="AC74">
        <v>2009</v>
      </c>
      <c r="AD74" t="s">
        <v>12</v>
      </c>
      <c r="AE74" t="s">
        <v>13</v>
      </c>
      <c r="AF74">
        <v>1879618454</v>
      </c>
    </row>
    <row r="75" spans="1:32">
      <c r="A75" s="11" t="s">
        <v>45</v>
      </c>
      <c r="B75" t="s">
        <v>10</v>
      </c>
      <c r="C75" s="13">
        <f t="shared" si="16"/>
        <v>0</v>
      </c>
      <c r="D75" s="13">
        <f t="shared" si="14"/>
        <v>0</v>
      </c>
      <c r="E75" s="13">
        <f t="shared" si="14"/>
        <v>0</v>
      </c>
      <c r="F75" s="13">
        <f t="shared" si="14"/>
        <v>0</v>
      </c>
      <c r="G75" s="13">
        <f t="shared" si="14"/>
        <v>0</v>
      </c>
      <c r="H75" s="13">
        <f t="shared" si="14"/>
        <v>0</v>
      </c>
      <c r="I75" s="13">
        <f t="shared" si="14"/>
        <v>0</v>
      </c>
      <c r="J75" s="13">
        <f t="shared" si="14"/>
        <v>74.388390999999999</v>
      </c>
      <c r="K75" s="13">
        <f t="shared" si="14"/>
        <v>47.422198000000002</v>
      </c>
      <c r="L75" s="13">
        <f t="shared" si="14"/>
        <v>48.648969000000001</v>
      </c>
      <c r="M75" s="13">
        <f t="shared" si="14"/>
        <v>50.754825000000004</v>
      </c>
      <c r="N75" s="13">
        <f t="shared" si="14"/>
        <v>54.561658999999999</v>
      </c>
      <c r="O75" s="13">
        <f t="shared" si="14"/>
        <v>57.092322000000003</v>
      </c>
      <c r="P75" s="13">
        <f t="shared" si="14"/>
        <v>63.345793999999998</v>
      </c>
      <c r="Q75" s="13">
        <f t="shared" si="14"/>
        <v>67.063138000000009</v>
      </c>
      <c r="R75" s="13">
        <f t="shared" si="14"/>
        <v>25.039193999999998</v>
      </c>
      <c r="S75" s="13">
        <f t="shared" si="14"/>
        <v>27.953486000000002</v>
      </c>
      <c r="T75" s="13">
        <f t="shared" ref="T75:U75" si="24">T9-T42</f>
        <v>49.218107000000003</v>
      </c>
      <c r="U75" s="13">
        <f t="shared" si="24"/>
        <v>53.940098999999996</v>
      </c>
      <c r="V75" s="5">
        <f t="shared" si="18"/>
        <v>9.5940138453516566E-2</v>
      </c>
      <c r="W75" s="9">
        <f t="shared" si="19"/>
        <v>1.7959090000000018</v>
      </c>
      <c r="X75" s="5">
        <f t="shared" si="20"/>
        <v>0.13744409316497719</v>
      </c>
      <c r="Y75" s="5"/>
      <c r="AA75" t="s">
        <v>42</v>
      </c>
      <c r="AB75" t="s">
        <v>11</v>
      </c>
      <c r="AC75">
        <v>2008</v>
      </c>
      <c r="AD75" t="s">
        <v>12</v>
      </c>
      <c r="AE75" t="s">
        <v>13</v>
      </c>
      <c r="AF75">
        <v>2119674111</v>
      </c>
    </row>
    <row r="76" spans="1:32" s="2" customFormat="1">
      <c r="A76" s="11" t="s">
        <v>45</v>
      </c>
      <c r="B76" s="2" t="s">
        <v>17</v>
      </c>
      <c r="C76" s="13">
        <f>C10-C43</f>
        <v>133.15538200000003</v>
      </c>
      <c r="D76" s="13">
        <f t="shared" ref="D76:S76" si="25">D10-D43</f>
        <v>133.99147400000004</v>
      </c>
      <c r="E76" s="13">
        <f t="shared" si="25"/>
        <v>138.13053299999996</v>
      </c>
      <c r="F76" s="13">
        <f t="shared" si="25"/>
        <v>148.56157700000006</v>
      </c>
      <c r="G76" s="13">
        <f t="shared" si="25"/>
        <v>123.84918800000004</v>
      </c>
      <c r="H76" s="13">
        <f t="shared" si="25"/>
        <v>133.711704</v>
      </c>
      <c r="I76" s="13">
        <f t="shared" si="25"/>
        <v>133.64462000000003</v>
      </c>
      <c r="J76" s="13">
        <f t="shared" si="25"/>
        <v>126.35972700000005</v>
      </c>
      <c r="K76" s="13">
        <f t="shared" si="25"/>
        <v>197.09810500000003</v>
      </c>
      <c r="L76" s="13">
        <f t="shared" si="25"/>
        <v>195.82390199999998</v>
      </c>
      <c r="M76" s="13">
        <f t="shared" si="25"/>
        <v>196.48012699999998</v>
      </c>
      <c r="N76" s="13">
        <f t="shared" si="25"/>
        <v>197.08204500000002</v>
      </c>
      <c r="O76" s="13">
        <f t="shared" si="25"/>
        <v>202.17761100000004</v>
      </c>
      <c r="P76" s="13">
        <f t="shared" si="25"/>
        <v>200.83211</v>
      </c>
      <c r="Q76" s="13">
        <f t="shared" si="25"/>
        <v>196.05858200000003</v>
      </c>
      <c r="R76" s="13">
        <f t="shared" si="25"/>
        <v>184.53132899999994</v>
      </c>
      <c r="S76" s="13">
        <f t="shared" si="25"/>
        <v>189.884469</v>
      </c>
      <c r="T76" s="13">
        <f t="shared" ref="T76:U76" si="26">T10-T43</f>
        <v>168.459959</v>
      </c>
      <c r="U76" s="13">
        <f t="shared" si="26"/>
        <v>168.459959</v>
      </c>
      <c r="V76" s="5">
        <f>U76/T76-1</f>
        <v>0</v>
      </c>
      <c r="W76" s="9">
        <f t="shared" si="19"/>
        <v>-28.638146000000035</v>
      </c>
      <c r="X76" s="5">
        <f t="shared" si="20"/>
        <v>-0.14529894135714816</v>
      </c>
      <c r="Y76" s="5">
        <f t="shared" si="21"/>
        <v>0.26513819020848861</v>
      </c>
      <c r="AA76" t="s">
        <v>42</v>
      </c>
      <c r="AB76" t="s">
        <v>11</v>
      </c>
      <c r="AC76">
        <v>2007</v>
      </c>
      <c r="AD76" t="s">
        <v>12</v>
      </c>
      <c r="AE76" t="s">
        <v>13</v>
      </c>
      <c r="AF76">
        <v>2164732712</v>
      </c>
    </row>
    <row r="77" spans="1:32">
      <c r="V77" s="1"/>
      <c r="W77" s="1"/>
      <c r="X77" s="1"/>
      <c r="Y77" s="5"/>
      <c r="AA77" t="s">
        <v>42</v>
      </c>
      <c r="AB77" t="s">
        <v>11</v>
      </c>
      <c r="AC77">
        <v>2006</v>
      </c>
      <c r="AD77" t="s">
        <v>12</v>
      </c>
      <c r="AE77" t="s">
        <v>13</v>
      </c>
      <c r="AF77">
        <v>2035788981</v>
      </c>
    </row>
    <row r="78" spans="1:32" s="11" customFormat="1">
      <c r="A78" s="11" t="s">
        <v>46</v>
      </c>
      <c r="C78" s="14">
        <f>SUM(C72:C74,C76)</f>
        <v>524.07990500000005</v>
      </c>
      <c r="D78" s="14">
        <f t="shared" ref="D78:S78" si="27">SUM(D72:D74,D76)</f>
        <v>532.88128299999994</v>
      </c>
      <c r="E78" s="14">
        <f t="shared" si="27"/>
        <v>567.12181199999986</v>
      </c>
      <c r="F78" s="14">
        <f t="shared" si="27"/>
        <v>566.43774600000006</v>
      </c>
      <c r="G78" s="14">
        <f t="shared" si="27"/>
        <v>461.08606500000002</v>
      </c>
      <c r="H78" s="14">
        <f t="shared" si="27"/>
        <v>487.71304200000003</v>
      </c>
      <c r="I78" s="14">
        <f t="shared" si="27"/>
        <v>484.66932900000006</v>
      </c>
      <c r="J78" s="14">
        <f t="shared" si="27"/>
        <v>460.07208700000001</v>
      </c>
      <c r="K78" s="14">
        <f t="shared" si="27"/>
        <v>533.85774400000003</v>
      </c>
      <c r="L78" s="14">
        <f t="shared" si="27"/>
        <v>536.855231</v>
      </c>
      <c r="M78" s="14">
        <f t="shared" si="27"/>
        <v>539.038903</v>
      </c>
      <c r="N78" s="14">
        <f t="shared" si="27"/>
        <v>538.93583899999999</v>
      </c>
      <c r="O78" s="14">
        <f t="shared" si="27"/>
        <v>545.74450400000001</v>
      </c>
      <c r="P78" s="14">
        <f t="shared" si="27"/>
        <v>542.7327600000001</v>
      </c>
      <c r="Q78" s="14">
        <f t="shared" si="27"/>
        <v>532.53512799999999</v>
      </c>
      <c r="R78" s="14">
        <f t="shared" si="27"/>
        <v>493.51401899999996</v>
      </c>
      <c r="S78" s="14">
        <f t="shared" si="27"/>
        <v>517.96687599999996</v>
      </c>
      <c r="T78" s="14">
        <f>SUM(T72:T74,T76)</f>
        <v>486.12263599999994</v>
      </c>
      <c r="U78" s="14">
        <f t="shared" ref="U78" si="28">SUM(U72:U74,U76)</f>
        <v>463.92914599999995</v>
      </c>
      <c r="V78" s="5">
        <f>U78/T78-1</f>
        <v>-4.5654097045585873E-2</v>
      </c>
      <c r="W78" s="5"/>
      <c r="Y78" s="5">
        <f t="shared" si="21"/>
        <v>-0.11477402286584548</v>
      </c>
      <c r="AA78" s="11" t="s">
        <v>42</v>
      </c>
      <c r="AB78" s="11" t="s">
        <v>11</v>
      </c>
      <c r="AC78" s="11">
        <v>2005</v>
      </c>
      <c r="AD78" s="11" t="s">
        <v>12</v>
      </c>
      <c r="AE78" s="11" t="s">
        <v>13</v>
      </c>
      <c r="AF78" s="11">
        <v>2014076770</v>
      </c>
    </row>
    <row r="79" spans="1:32">
      <c r="AA79" t="s">
        <v>42</v>
      </c>
      <c r="AB79" t="s">
        <v>25</v>
      </c>
      <c r="AC79">
        <v>2020</v>
      </c>
      <c r="AD79" t="s">
        <v>12</v>
      </c>
      <c r="AE79" t="s">
        <v>13</v>
      </c>
      <c r="AF79">
        <v>102575278</v>
      </c>
    </row>
    <row r="80" spans="1:32">
      <c r="A80" s="6" t="s">
        <v>47</v>
      </c>
      <c r="B80" s="3" t="s">
        <v>2</v>
      </c>
      <c r="C80" s="3">
        <v>2005</v>
      </c>
      <c r="D80" s="3">
        <v>2006</v>
      </c>
      <c r="E80" s="3">
        <v>2007</v>
      </c>
      <c r="F80" s="3">
        <v>2008</v>
      </c>
      <c r="G80" s="3">
        <v>2009</v>
      </c>
      <c r="H80" s="3">
        <v>2010</v>
      </c>
      <c r="I80" s="3">
        <v>2011</v>
      </c>
      <c r="J80" s="3">
        <v>2012</v>
      </c>
      <c r="K80" s="3">
        <v>2013</v>
      </c>
      <c r="L80" s="3">
        <v>2014</v>
      </c>
      <c r="M80" s="3">
        <v>2015</v>
      </c>
      <c r="N80" s="3">
        <v>2016</v>
      </c>
      <c r="O80" s="3">
        <v>2017</v>
      </c>
      <c r="P80" s="3">
        <v>2018</v>
      </c>
      <c r="Q80" s="3">
        <v>2019</v>
      </c>
      <c r="R80" s="3">
        <v>2020</v>
      </c>
      <c r="S80" s="3">
        <v>2021</v>
      </c>
      <c r="T80" s="3">
        <v>2022</v>
      </c>
      <c r="U80" s="3">
        <v>2023</v>
      </c>
      <c r="AA80" t="s">
        <v>42</v>
      </c>
      <c r="AB80" t="s">
        <v>25</v>
      </c>
      <c r="AC80">
        <v>2019</v>
      </c>
      <c r="AD80" t="s">
        <v>12</v>
      </c>
      <c r="AE80" t="s">
        <v>13</v>
      </c>
      <c r="AF80">
        <v>115856805</v>
      </c>
    </row>
    <row r="81" spans="1:32">
      <c r="A81" s="11" t="s">
        <v>45</v>
      </c>
      <c r="B81" t="s">
        <v>9</v>
      </c>
      <c r="C81" s="8"/>
      <c r="D81" s="8"/>
      <c r="E81" s="8"/>
      <c r="F81" s="8"/>
      <c r="G81" s="8"/>
      <c r="H81" s="8"/>
      <c r="I81" s="8"/>
      <c r="J81" s="8"/>
      <c r="K81" s="12">
        <f>K71/$K71-1</f>
        <v>0</v>
      </c>
      <c r="L81" s="12">
        <f t="shared" ref="L81:S81" si="29">L71/$K71-1</f>
        <v>-6.0317725039164882E-2</v>
      </c>
      <c r="M81" s="12">
        <f t="shared" si="29"/>
        <v>-5.2342924353470432E-2</v>
      </c>
      <c r="N81" s="12">
        <f t="shared" si="29"/>
        <v>-7.259750089611805E-2</v>
      </c>
      <c r="O81" s="12">
        <f t="shared" si="29"/>
        <v>-6.6358543645470003E-2</v>
      </c>
      <c r="P81" s="12">
        <f t="shared" si="29"/>
        <v>-0.11921275142461962</v>
      </c>
      <c r="Q81" s="12">
        <f t="shared" si="29"/>
        <v>-0.23402824817654166</v>
      </c>
      <c r="R81" s="12">
        <f t="shared" si="29"/>
        <v>-0.33998775231966505</v>
      </c>
      <c r="S81" s="12">
        <f t="shared" si="29"/>
        <v>-0.28887401911262367</v>
      </c>
      <c r="T81" s="12">
        <f>T71/$K71-1</f>
        <v>-0.28200457541259982</v>
      </c>
      <c r="U81" s="12">
        <f>U71/$K71-1</f>
        <v>-0.43555096136203686</v>
      </c>
      <c r="AA81" t="s">
        <v>42</v>
      </c>
      <c r="AB81" t="s">
        <v>25</v>
      </c>
      <c r="AC81">
        <v>2018</v>
      </c>
      <c r="AD81" t="s">
        <v>12</v>
      </c>
      <c r="AE81" t="s">
        <v>13</v>
      </c>
      <c r="AF81">
        <v>125998614</v>
      </c>
    </row>
    <row r="82" spans="1:32">
      <c r="A82" s="11" t="s">
        <v>45</v>
      </c>
      <c r="B82" t="s">
        <v>14</v>
      </c>
      <c r="C82" s="8"/>
      <c r="D82" s="8"/>
      <c r="E82" s="8"/>
      <c r="F82" s="8"/>
      <c r="G82" s="8"/>
      <c r="H82" s="8"/>
      <c r="I82" s="8"/>
      <c r="J82" s="8"/>
      <c r="K82" s="12">
        <f t="shared" ref="K82:S86" si="30">K72/$K72-1</f>
        <v>0</v>
      </c>
      <c r="L82" s="12">
        <f t="shared" si="30"/>
        <v>4.5946949775757195E-2</v>
      </c>
      <c r="M82" s="12">
        <f t="shared" si="30"/>
        <v>2.8529658907506139E-2</v>
      </c>
      <c r="N82" s="12">
        <f t="shared" si="30"/>
        <v>3.0042392771374882E-2</v>
      </c>
      <c r="O82" s="12">
        <f t="shared" si="30"/>
        <v>5.7145098386517601E-2</v>
      </c>
      <c r="P82" s="12">
        <f t="shared" si="30"/>
        <v>7.3454560387369305E-2</v>
      </c>
      <c r="Q82" s="12">
        <f t="shared" si="30"/>
        <v>6.8249584186464984E-2</v>
      </c>
      <c r="R82" s="12">
        <f t="shared" si="30"/>
        <v>1.3574786991492394E-2</v>
      </c>
      <c r="S82" s="12">
        <f t="shared" si="30"/>
        <v>4.0668446050618368E-2</v>
      </c>
      <c r="T82" s="12">
        <f t="shared" ref="T82:U82" si="31">T72/$K72-1</f>
        <v>-2.3382612083179044E-2</v>
      </c>
      <c r="U82" s="12">
        <f t="shared" si="31"/>
        <v>-0.11539733259477458</v>
      </c>
      <c r="AA82" t="s">
        <v>42</v>
      </c>
      <c r="AB82" t="s">
        <v>25</v>
      </c>
      <c r="AC82">
        <v>2017</v>
      </c>
      <c r="AD82" t="s">
        <v>12</v>
      </c>
      <c r="AE82" t="s">
        <v>13</v>
      </c>
      <c r="AF82">
        <v>133625070</v>
      </c>
    </row>
    <row r="83" spans="1:32">
      <c r="A83" s="11" t="s">
        <v>45</v>
      </c>
      <c r="B83" t="s">
        <v>15</v>
      </c>
      <c r="C83" s="8"/>
      <c r="D83" s="8"/>
      <c r="E83" s="8"/>
      <c r="F83" s="8"/>
      <c r="G83" s="8"/>
      <c r="H83" s="8"/>
      <c r="I83" s="8"/>
      <c r="J83" s="8"/>
      <c r="K83" s="12">
        <f t="shared" si="30"/>
        <v>0</v>
      </c>
      <c r="L83" s="12">
        <f t="shared" si="30"/>
        <v>-1.9815840506613558E-2</v>
      </c>
      <c r="M83" s="12">
        <f t="shared" si="30"/>
        <v>1.2470557488883927E-3</v>
      </c>
      <c r="N83" s="12">
        <f t="shared" si="30"/>
        <v>-1.1675238380134401E-3</v>
      </c>
      <c r="O83" s="12">
        <f t="shared" si="30"/>
        <v>-9.8162376338258861E-3</v>
      </c>
      <c r="P83" s="12">
        <f t="shared" si="30"/>
        <v>-2.4754919453267465E-2</v>
      </c>
      <c r="Q83" s="12">
        <f t="shared" si="30"/>
        <v>-3.1571418183152566E-2</v>
      </c>
      <c r="R83" s="12">
        <f t="shared" si="30"/>
        <v>-0.10699471267171889</v>
      </c>
      <c r="S83" s="12">
        <f t="shared" si="30"/>
        <v>-9.1637024379387588E-2</v>
      </c>
      <c r="T83" s="12">
        <f t="shared" ref="T83" si="32">T73/$K73-1</f>
        <v>-2.9488603070073727E-2</v>
      </c>
      <c r="U83" s="12">
        <f>U73/$K73-1</f>
        <v>-6.4135822971974399E-2</v>
      </c>
      <c r="AA83" t="s">
        <v>42</v>
      </c>
      <c r="AB83" t="s">
        <v>25</v>
      </c>
      <c r="AC83">
        <v>2016</v>
      </c>
      <c r="AD83" t="s">
        <v>12</v>
      </c>
      <c r="AE83" t="s">
        <v>13</v>
      </c>
      <c r="AF83">
        <v>143328206</v>
      </c>
    </row>
    <row r="84" spans="1:32">
      <c r="A84" s="11" t="s">
        <v>45</v>
      </c>
      <c r="B84" t="s">
        <v>16</v>
      </c>
      <c r="C84" s="8"/>
      <c r="D84" s="8"/>
      <c r="E84" s="8"/>
      <c r="F84" s="8"/>
      <c r="G84" s="8"/>
      <c r="H84" s="8"/>
      <c r="I84" s="8"/>
      <c r="J84" s="8"/>
      <c r="K84" s="12">
        <f t="shared" si="30"/>
        <v>0</v>
      </c>
      <c r="L84" s="12">
        <f t="shared" si="30"/>
        <v>1.3233256369980628E-2</v>
      </c>
      <c r="M84" s="12">
        <f t="shared" si="30"/>
        <v>2.2197284804737372E-2</v>
      </c>
      <c r="N84" s="12">
        <f t="shared" si="30"/>
        <v>1.7047239504288214E-2</v>
      </c>
      <c r="O84" s="12">
        <f t="shared" si="30"/>
        <v>1.493116960540819E-2</v>
      </c>
      <c r="P84" s="12">
        <f t="shared" si="30"/>
        <v>-1.5521592724843103E-4</v>
      </c>
      <c r="Q84" s="12">
        <f t="shared" si="30"/>
        <v>-3.5486915834316513E-2</v>
      </c>
      <c r="R84" s="12">
        <f t="shared" si="30"/>
        <v>-0.1483755745434655</v>
      </c>
      <c r="S84" s="12">
        <f t="shared" si="30"/>
        <v>-2.3740620968170312E-2</v>
      </c>
      <c r="T84" s="12">
        <f t="shared" ref="T84:U84" si="33">T74/$K74-1</f>
        <v>-0.11432831039145108</v>
      </c>
      <c r="U84" s="12">
        <f t="shared" si="33"/>
        <v>-0.18624936583903673</v>
      </c>
      <c r="AA84" t="s">
        <v>42</v>
      </c>
      <c r="AB84" t="s">
        <v>25</v>
      </c>
      <c r="AC84">
        <v>2015</v>
      </c>
      <c r="AD84" t="s">
        <v>12</v>
      </c>
      <c r="AE84" t="s">
        <v>13</v>
      </c>
      <c r="AF84">
        <v>172184309</v>
      </c>
    </row>
    <row r="85" spans="1:32">
      <c r="A85" s="11" t="s">
        <v>45</v>
      </c>
      <c r="B85" t="s">
        <v>10</v>
      </c>
      <c r="C85" s="8"/>
      <c r="D85" s="8"/>
      <c r="E85" s="8"/>
      <c r="F85" s="8"/>
      <c r="G85" s="8"/>
      <c r="H85" s="8"/>
      <c r="I85" s="8"/>
      <c r="J85" s="8"/>
      <c r="K85" s="12">
        <f t="shared" si="30"/>
        <v>0</v>
      </c>
      <c r="L85" s="12">
        <f t="shared" si="30"/>
        <v>2.5869129895666143E-2</v>
      </c>
      <c r="M85" s="12">
        <f t="shared" si="30"/>
        <v>7.0275675539122062E-2</v>
      </c>
      <c r="N85" s="12">
        <f t="shared" si="30"/>
        <v>0.15055103519242174</v>
      </c>
      <c r="O85" s="12">
        <f t="shared" si="30"/>
        <v>0.20391555870101175</v>
      </c>
      <c r="P85" s="12">
        <f t="shared" si="30"/>
        <v>0.33578359231683019</v>
      </c>
      <c r="Q85" s="12">
        <f t="shared" si="30"/>
        <v>0.4141718610343621</v>
      </c>
      <c r="R85" s="12">
        <f t="shared" si="30"/>
        <v>-0.47199423358655801</v>
      </c>
      <c r="S85" s="12">
        <f t="shared" si="30"/>
        <v>-0.41054005974164254</v>
      </c>
      <c r="T85" s="12">
        <f t="shared" ref="T85:U85" si="34">T75/$K75-1</f>
        <v>3.7870640243204301E-2</v>
      </c>
      <c r="U85" s="12">
        <f t="shared" si="34"/>
        <v>0.13744409316497719</v>
      </c>
      <c r="AA85" t="s">
        <v>42</v>
      </c>
      <c r="AB85" t="s">
        <v>25</v>
      </c>
      <c r="AC85">
        <v>2014</v>
      </c>
      <c r="AD85" t="s">
        <v>12</v>
      </c>
      <c r="AE85" t="s">
        <v>13</v>
      </c>
      <c r="AF85">
        <v>194141422</v>
      </c>
    </row>
    <row r="86" spans="1:32">
      <c r="A86" s="11" t="s">
        <v>45</v>
      </c>
      <c r="B86" s="2" t="s">
        <v>17</v>
      </c>
      <c r="C86" s="8"/>
      <c r="D86" s="8"/>
      <c r="E86" s="8"/>
      <c r="F86" s="8"/>
      <c r="G86" s="8"/>
      <c r="H86" s="8"/>
      <c r="I86" s="8"/>
      <c r="J86" s="8"/>
      <c r="K86" s="12">
        <f t="shared" si="30"/>
        <v>0</v>
      </c>
      <c r="L86" s="12">
        <f t="shared" si="30"/>
        <v>-6.464816087400016E-3</v>
      </c>
      <c r="M86" s="12">
        <f t="shared" si="30"/>
        <v>-3.1353827577390581E-3</v>
      </c>
      <c r="N86" s="12">
        <f t="shared" si="30"/>
        <v>-8.148226488535748E-5</v>
      </c>
      <c r="O86" s="12">
        <f t="shared" si="30"/>
        <v>2.5771460359804044E-2</v>
      </c>
      <c r="P86" s="12">
        <f t="shared" si="30"/>
        <v>1.894490563468354E-2</v>
      </c>
      <c r="Q86" s="12">
        <f t="shared" si="30"/>
        <v>-5.2741400025130281E-3</v>
      </c>
      <c r="R86" s="12">
        <f t="shared" si="30"/>
        <v>-6.3758989463648552E-2</v>
      </c>
      <c r="S86" s="12">
        <f t="shared" si="30"/>
        <v>-3.6599215400878848E-2</v>
      </c>
      <c r="T86" s="12">
        <f t="shared" ref="T86:U86" si="35">T76/$K76-1</f>
        <v>-0.14529894135714816</v>
      </c>
      <c r="U86" s="12">
        <f t="shared" si="35"/>
        <v>-0.14529894135714816</v>
      </c>
      <c r="AA86" t="s">
        <v>42</v>
      </c>
      <c r="AB86" t="s">
        <v>25</v>
      </c>
      <c r="AC86">
        <v>2013</v>
      </c>
      <c r="AD86" t="s">
        <v>12</v>
      </c>
      <c r="AE86" t="s">
        <v>13</v>
      </c>
      <c r="AF86">
        <v>221146011</v>
      </c>
    </row>
    <row r="87" spans="1:32">
      <c r="AA87" t="s">
        <v>42</v>
      </c>
      <c r="AB87" t="s">
        <v>25</v>
      </c>
      <c r="AC87">
        <v>2012</v>
      </c>
      <c r="AD87" t="s">
        <v>12</v>
      </c>
      <c r="AE87" t="s">
        <v>13</v>
      </c>
      <c r="AF87">
        <v>227256696</v>
      </c>
    </row>
    <row r="88" spans="1:32">
      <c r="AA88" t="s">
        <v>42</v>
      </c>
      <c r="AB88" t="s">
        <v>25</v>
      </c>
      <c r="AC88">
        <v>2011</v>
      </c>
      <c r="AD88" t="s">
        <v>12</v>
      </c>
      <c r="AE88" t="s">
        <v>13</v>
      </c>
      <c r="AF88">
        <v>217117679</v>
      </c>
    </row>
    <row r="89" spans="1:32">
      <c r="AA89" t="s">
        <v>42</v>
      </c>
      <c r="AB89" t="s">
        <v>25</v>
      </c>
      <c r="AC89">
        <v>2010</v>
      </c>
      <c r="AD89" t="s">
        <v>12</v>
      </c>
      <c r="AE89" t="s">
        <v>13</v>
      </c>
      <c r="AF89">
        <v>233358921</v>
      </c>
    </row>
    <row r="90" spans="1:32">
      <c r="AA90" t="s">
        <v>42</v>
      </c>
      <c r="AB90" t="s">
        <v>25</v>
      </c>
      <c r="AC90">
        <v>2009</v>
      </c>
      <c r="AD90" t="s">
        <v>12</v>
      </c>
      <c r="AE90" t="s">
        <v>13</v>
      </c>
      <c r="AF90">
        <v>228241593</v>
      </c>
    </row>
    <row r="91" spans="1:32">
      <c r="AA91" t="s">
        <v>42</v>
      </c>
      <c r="AB91" t="s">
        <v>25</v>
      </c>
      <c r="AC91">
        <v>2008</v>
      </c>
      <c r="AD91" t="s">
        <v>12</v>
      </c>
      <c r="AE91" t="s">
        <v>13</v>
      </c>
      <c r="AF91">
        <v>260224618</v>
      </c>
    </row>
    <row r="92" spans="1:32">
      <c r="AA92" t="s">
        <v>42</v>
      </c>
      <c r="AB92" t="s">
        <v>25</v>
      </c>
      <c r="AC92">
        <v>2007</v>
      </c>
      <c r="AD92" t="s">
        <v>12</v>
      </c>
      <c r="AE92" t="s">
        <v>13</v>
      </c>
      <c r="AF92">
        <v>251884577</v>
      </c>
    </row>
    <row r="93" spans="1:32">
      <c r="AA93" t="s">
        <v>42</v>
      </c>
      <c r="AB93" t="s">
        <v>25</v>
      </c>
      <c r="AC93">
        <v>2006</v>
      </c>
      <c r="AD93" t="s">
        <v>12</v>
      </c>
      <c r="AE93" t="s">
        <v>13</v>
      </c>
      <c r="AF93">
        <v>245414741</v>
      </c>
    </row>
    <row r="94" spans="1:32">
      <c r="AA94" t="s">
        <v>42</v>
      </c>
      <c r="AB94" t="s">
        <v>25</v>
      </c>
      <c r="AC94">
        <v>2005</v>
      </c>
      <c r="AD94" t="s">
        <v>12</v>
      </c>
      <c r="AE94" t="s">
        <v>13</v>
      </c>
      <c r="AF94">
        <v>237158528</v>
      </c>
    </row>
    <row r="95" spans="1:32">
      <c r="AA95" t="s">
        <v>15</v>
      </c>
      <c r="AB95" t="s">
        <v>11</v>
      </c>
      <c r="AC95">
        <v>2022</v>
      </c>
      <c r="AD95" t="s">
        <v>12</v>
      </c>
      <c r="AE95" t="s">
        <v>13</v>
      </c>
      <c r="AF95">
        <v>115486816</v>
      </c>
    </row>
    <row r="96" spans="1:32">
      <c r="AA96" t="s">
        <v>15</v>
      </c>
      <c r="AB96" t="s">
        <v>11</v>
      </c>
      <c r="AC96">
        <v>2021</v>
      </c>
      <c r="AD96" t="s">
        <v>12</v>
      </c>
      <c r="AE96" t="s">
        <v>13</v>
      </c>
      <c r="AF96">
        <v>108080018</v>
      </c>
    </row>
    <row r="97" spans="27:32">
      <c r="AA97" t="s">
        <v>15</v>
      </c>
      <c r="AB97" t="s">
        <v>11</v>
      </c>
      <c r="AC97">
        <v>2020</v>
      </c>
      <c r="AD97" t="s">
        <v>12</v>
      </c>
      <c r="AE97" t="s">
        <v>13</v>
      </c>
      <c r="AF97">
        <v>113392048</v>
      </c>
    </row>
    <row r="98" spans="27:32">
      <c r="AA98" t="s">
        <v>15</v>
      </c>
      <c r="AB98" t="s">
        <v>11</v>
      </c>
      <c r="AC98">
        <v>2019</v>
      </c>
      <c r="AD98" t="s">
        <v>12</v>
      </c>
      <c r="AE98" t="s">
        <v>13</v>
      </c>
      <c r="AF98">
        <v>123202298</v>
      </c>
    </row>
    <row r="99" spans="27:32">
      <c r="AA99" t="s">
        <v>15</v>
      </c>
      <c r="AB99" t="s">
        <v>11</v>
      </c>
      <c r="AC99">
        <v>2018</v>
      </c>
      <c r="AD99" t="s">
        <v>12</v>
      </c>
      <c r="AE99" t="s">
        <v>13</v>
      </c>
      <c r="AF99">
        <v>124697723</v>
      </c>
    </row>
    <row r="100" spans="27:32">
      <c r="AA100" t="s">
        <v>15</v>
      </c>
      <c r="AB100" t="s">
        <v>11</v>
      </c>
      <c r="AC100">
        <v>2017</v>
      </c>
      <c r="AD100" t="s">
        <v>12</v>
      </c>
      <c r="AE100" t="s">
        <v>13</v>
      </c>
      <c r="AF100">
        <v>126560838</v>
      </c>
    </row>
    <row r="101" spans="27:32">
      <c r="AA101" t="s">
        <v>15</v>
      </c>
      <c r="AB101" t="s">
        <v>11</v>
      </c>
      <c r="AC101">
        <v>2016</v>
      </c>
      <c r="AD101" t="s">
        <v>12</v>
      </c>
      <c r="AE101" t="s">
        <v>13</v>
      </c>
      <c r="AF101">
        <v>127527383</v>
      </c>
    </row>
    <row r="102" spans="27:32">
      <c r="AA102" t="s">
        <v>15</v>
      </c>
      <c r="AB102" t="s">
        <v>11</v>
      </c>
      <c r="AC102">
        <v>2015</v>
      </c>
      <c r="AD102" t="s">
        <v>12</v>
      </c>
      <c r="AE102" t="s">
        <v>13</v>
      </c>
      <c r="AF102">
        <v>127889127</v>
      </c>
    </row>
    <row r="103" spans="27:32">
      <c r="AA103" t="s">
        <v>15</v>
      </c>
      <c r="AB103" t="s">
        <v>11</v>
      </c>
      <c r="AC103">
        <v>2014</v>
      </c>
      <c r="AD103" t="s">
        <v>12</v>
      </c>
      <c r="AE103" t="s">
        <v>13</v>
      </c>
      <c r="AF103">
        <v>124957139</v>
      </c>
    </row>
    <row r="104" spans="27:32">
      <c r="AA104" t="s">
        <v>15</v>
      </c>
      <c r="AB104" t="s">
        <v>11</v>
      </c>
      <c r="AC104">
        <v>2013</v>
      </c>
      <c r="AD104" t="s">
        <v>12</v>
      </c>
      <c r="AE104" t="s">
        <v>13</v>
      </c>
      <c r="AF104">
        <v>128229909</v>
      </c>
    </row>
    <row r="105" spans="27:32">
      <c r="AA105" t="s">
        <v>15</v>
      </c>
      <c r="AB105" t="s">
        <v>11</v>
      </c>
      <c r="AC105">
        <v>2012</v>
      </c>
      <c r="AD105" t="s">
        <v>12</v>
      </c>
      <c r="AE105" t="s">
        <v>13</v>
      </c>
      <c r="AF105">
        <v>124239822</v>
      </c>
    </row>
    <row r="106" spans="27:32">
      <c r="AA106" t="s">
        <v>15</v>
      </c>
      <c r="AB106" t="s">
        <v>11</v>
      </c>
      <c r="AC106">
        <v>2011</v>
      </c>
      <c r="AD106" t="s">
        <v>12</v>
      </c>
      <c r="AE106" t="s">
        <v>13</v>
      </c>
      <c r="AF106">
        <v>129597372</v>
      </c>
    </row>
    <row r="107" spans="27:32">
      <c r="AA107" t="s">
        <v>15</v>
      </c>
      <c r="AB107" t="s">
        <v>11</v>
      </c>
      <c r="AC107">
        <v>2010</v>
      </c>
      <c r="AD107" t="s">
        <v>12</v>
      </c>
      <c r="AE107" t="s">
        <v>13</v>
      </c>
      <c r="AF107">
        <v>129759887</v>
      </c>
    </row>
    <row r="108" spans="27:32">
      <c r="AA108" t="s">
        <v>15</v>
      </c>
      <c r="AB108" t="s">
        <v>11</v>
      </c>
      <c r="AC108">
        <v>2009</v>
      </c>
      <c r="AD108" t="s">
        <v>12</v>
      </c>
      <c r="AE108" t="s">
        <v>13</v>
      </c>
      <c r="AF108">
        <v>132250768</v>
      </c>
    </row>
    <row r="109" spans="27:32">
      <c r="AA109" t="s">
        <v>15</v>
      </c>
      <c r="AB109" t="s">
        <v>11</v>
      </c>
      <c r="AC109">
        <v>2008</v>
      </c>
      <c r="AD109" t="s">
        <v>12</v>
      </c>
      <c r="AE109" t="s">
        <v>13</v>
      </c>
      <c r="AF109">
        <v>141648097</v>
      </c>
    </row>
    <row r="110" spans="27:32">
      <c r="AA110" t="s">
        <v>15</v>
      </c>
      <c r="AB110" t="s">
        <v>11</v>
      </c>
      <c r="AC110">
        <v>2007</v>
      </c>
      <c r="AD110" t="s">
        <v>12</v>
      </c>
      <c r="AE110" t="s">
        <v>13</v>
      </c>
      <c r="AF110">
        <v>141618551</v>
      </c>
    </row>
    <row r="111" spans="27:32">
      <c r="AA111" t="s">
        <v>15</v>
      </c>
      <c r="AB111" t="s">
        <v>11</v>
      </c>
      <c r="AC111">
        <v>2006</v>
      </c>
      <c r="AD111" t="s">
        <v>12</v>
      </c>
      <c r="AE111" t="s">
        <v>13</v>
      </c>
      <c r="AF111">
        <v>137003217</v>
      </c>
    </row>
    <row r="112" spans="27:32">
      <c r="AA112" t="s">
        <v>15</v>
      </c>
      <c r="AB112" t="s">
        <v>11</v>
      </c>
      <c r="AC112">
        <v>2005</v>
      </c>
      <c r="AD112" t="s">
        <v>12</v>
      </c>
      <c r="AE112" t="s">
        <v>13</v>
      </c>
      <c r="AF112">
        <v>138184658</v>
      </c>
    </row>
    <row r="113" spans="27:32">
      <c r="AA113" t="s">
        <v>15</v>
      </c>
      <c r="AB113" t="s">
        <v>25</v>
      </c>
      <c r="AC113">
        <v>2020</v>
      </c>
      <c r="AD113" t="s">
        <v>12</v>
      </c>
      <c r="AE113" t="s">
        <v>13</v>
      </c>
      <c r="AF113">
        <v>6969546</v>
      </c>
    </row>
    <row r="114" spans="27:32">
      <c r="AA114" t="s">
        <v>15</v>
      </c>
      <c r="AB114" t="s">
        <v>25</v>
      </c>
      <c r="AC114">
        <v>2019</v>
      </c>
      <c r="AD114" t="s">
        <v>12</v>
      </c>
      <c r="AE114" t="s">
        <v>13</v>
      </c>
      <c r="AF114">
        <v>7907083</v>
      </c>
    </row>
    <row r="115" spans="27:32">
      <c r="AA115" t="s">
        <v>15</v>
      </c>
      <c r="AB115" t="s">
        <v>25</v>
      </c>
      <c r="AC115">
        <v>2018</v>
      </c>
      <c r="AD115" t="s">
        <v>12</v>
      </c>
      <c r="AE115" t="s">
        <v>13</v>
      </c>
      <c r="AF115">
        <v>8429767</v>
      </c>
    </row>
    <row r="116" spans="27:32">
      <c r="AA116" t="s">
        <v>15</v>
      </c>
      <c r="AB116" t="s">
        <v>25</v>
      </c>
      <c r="AC116">
        <v>2017</v>
      </c>
      <c r="AD116" t="s">
        <v>12</v>
      </c>
      <c r="AE116" t="s">
        <v>13</v>
      </c>
      <c r="AF116">
        <v>8583014</v>
      </c>
    </row>
    <row r="117" spans="27:32">
      <c r="AA117" t="s">
        <v>15</v>
      </c>
      <c r="AB117" t="s">
        <v>25</v>
      </c>
      <c r="AC117">
        <v>2016</v>
      </c>
      <c r="AD117" t="s">
        <v>12</v>
      </c>
      <c r="AE117" t="s">
        <v>13</v>
      </c>
      <c r="AF117">
        <v>8442559</v>
      </c>
    </row>
    <row r="118" spans="27:32">
      <c r="AA118" t="s">
        <v>15</v>
      </c>
      <c r="AB118" t="s">
        <v>25</v>
      </c>
      <c r="AC118">
        <v>2015</v>
      </c>
      <c r="AD118" t="s">
        <v>12</v>
      </c>
      <c r="AE118" t="s">
        <v>13</v>
      </c>
      <c r="AF118">
        <v>8444624</v>
      </c>
    </row>
    <row r="119" spans="27:32">
      <c r="AA119" t="s">
        <v>15</v>
      </c>
      <c r="AB119" t="s">
        <v>25</v>
      </c>
      <c r="AC119">
        <v>2014</v>
      </c>
      <c r="AD119" t="s">
        <v>12</v>
      </c>
      <c r="AE119" t="s">
        <v>13</v>
      </c>
      <c r="AF119">
        <v>8722770</v>
      </c>
    </row>
    <row r="120" spans="27:32">
      <c r="AA120" t="s">
        <v>15</v>
      </c>
      <c r="AB120" t="s">
        <v>25</v>
      </c>
      <c r="AC120">
        <v>2013</v>
      </c>
      <c r="AD120" t="s">
        <v>12</v>
      </c>
      <c r="AE120" t="s">
        <v>13</v>
      </c>
      <c r="AF120">
        <v>9630688</v>
      </c>
    </row>
    <row r="121" spans="27:32">
      <c r="AA121" t="s">
        <v>15</v>
      </c>
      <c r="AB121" t="s">
        <v>25</v>
      </c>
      <c r="AC121">
        <v>2012</v>
      </c>
      <c r="AD121" t="s">
        <v>12</v>
      </c>
      <c r="AE121" t="s">
        <v>13</v>
      </c>
      <c r="AF121">
        <v>10735843</v>
      </c>
    </row>
    <row r="122" spans="27:32">
      <c r="AA122" t="s">
        <v>15</v>
      </c>
      <c r="AB122" t="s">
        <v>25</v>
      </c>
      <c r="AC122">
        <v>2011</v>
      </c>
      <c r="AD122" t="s">
        <v>12</v>
      </c>
      <c r="AE122" t="s">
        <v>13</v>
      </c>
      <c r="AF122">
        <v>11634057</v>
      </c>
    </row>
    <row r="123" spans="27:32">
      <c r="AA123" t="s">
        <v>15</v>
      </c>
      <c r="AB123" t="s">
        <v>25</v>
      </c>
      <c r="AC123">
        <v>2010</v>
      </c>
      <c r="AD123" t="s">
        <v>12</v>
      </c>
      <c r="AE123" t="s">
        <v>13</v>
      </c>
      <c r="AF123">
        <v>11362275</v>
      </c>
    </row>
    <row r="124" spans="27:32">
      <c r="AA124" t="s">
        <v>15</v>
      </c>
      <c r="AB124" t="s">
        <v>25</v>
      </c>
      <c r="AC124">
        <v>2009</v>
      </c>
      <c r="AD124" t="s">
        <v>12</v>
      </c>
      <c r="AE124" t="s">
        <v>13</v>
      </c>
      <c r="AF124">
        <v>11321812</v>
      </c>
    </row>
    <row r="125" spans="27:32">
      <c r="AA125" t="s">
        <v>15</v>
      </c>
      <c r="AB125" t="s">
        <v>25</v>
      </c>
      <c r="AC125">
        <v>2008</v>
      </c>
      <c r="AD125" t="s">
        <v>12</v>
      </c>
      <c r="AE125" t="s">
        <v>13</v>
      </c>
      <c r="AF125">
        <v>12359802</v>
      </c>
    </row>
    <row r="126" spans="27:32">
      <c r="AA126" t="s">
        <v>15</v>
      </c>
      <c r="AB126" t="s">
        <v>25</v>
      </c>
      <c r="AC126">
        <v>2007</v>
      </c>
      <c r="AD126" t="s">
        <v>12</v>
      </c>
      <c r="AE126" t="s">
        <v>13</v>
      </c>
      <c r="AF126">
        <v>12651196</v>
      </c>
    </row>
    <row r="127" spans="27:32">
      <c r="AA127" t="s">
        <v>15</v>
      </c>
      <c r="AB127" t="s">
        <v>25</v>
      </c>
      <c r="AC127">
        <v>2006</v>
      </c>
      <c r="AD127" t="s">
        <v>12</v>
      </c>
      <c r="AE127" t="s">
        <v>13</v>
      </c>
      <c r="AF127">
        <v>12518738</v>
      </c>
    </row>
    <row r="128" spans="27:32">
      <c r="AA128" t="s">
        <v>15</v>
      </c>
      <c r="AB128" t="s">
        <v>25</v>
      </c>
      <c r="AC128">
        <v>2005</v>
      </c>
      <c r="AD128" t="s">
        <v>12</v>
      </c>
      <c r="AE128" t="s">
        <v>13</v>
      </c>
      <c r="AF128">
        <v>12918085</v>
      </c>
    </row>
    <row r="129" spans="27:32">
      <c r="AA129" t="s">
        <v>48</v>
      </c>
      <c r="AB129" t="s">
        <v>11</v>
      </c>
      <c r="AC129">
        <v>2022</v>
      </c>
      <c r="AD129" t="s">
        <v>12</v>
      </c>
      <c r="AE129" t="s">
        <v>13</v>
      </c>
      <c r="AF129">
        <v>490709426</v>
      </c>
    </row>
    <row r="130" spans="27:32">
      <c r="AA130" t="s">
        <v>48</v>
      </c>
      <c r="AB130" t="s">
        <v>11</v>
      </c>
      <c r="AC130">
        <v>2021</v>
      </c>
      <c r="AD130" t="s">
        <v>12</v>
      </c>
      <c r="AE130" t="s">
        <v>13</v>
      </c>
      <c r="AF130">
        <v>522424205</v>
      </c>
    </row>
    <row r="131" spans="27:32">
      <c r="AA131" t="s">
        <v>48</v>
      </c>
      <c r="AB131" t="s">
        <v>11</v>
      </c>
      <c r="AC131">
        <v>2020</v>
      </c>
      <c r="AD131" t="s">
        <v>12</v>
      </c>
      <c r="AE131" t="s">
        <v>13</v>
      </c>
      <c r="AF131">
        <v>532704739</v>
      </c>
    </row>
    <row r="132" spans="27:32">
      <c r="AA132" t="s">
        <v>48</v>
      </c>
      <c r="AB132" t="s">
        <v>11</v>
      </c>
      <c r="AC132">
        <v>2019</v>
      </c>
      <c r="AD132" t="s">
        <v>12</v>
      </c>
      <c r="AE132" t="s">
        <v>13</v>
      </c>
      <c r="AF132">
        <v>574468593</v>
      </c>
    </row>
    <row r="133" spans="27:32">
      <c r="AA133" t="s">
        <v>48</v>
      </c>
      <c r="AB133" t="s">
        <v>11</v>
      </c>
      <c r="AC133">
        <v>2018</v>
      </c>
      <c r="AD133" t="s">
        <v>12</v>
      </c>
      <c r="AE133" t="s">
        <v>13</v>
      </c>
      <c r="AF133">
        <v>585456553</v>
      </c>
    </row>
    <row r="134" spans="27:32">
      <c r="AA134" t="s">
        <v>48</v>
      </c>
      <c r="AB134" t="s">
        <v>11</v>
      </c>
      <c r="AC134">
        <v>2017</v>
      </c>
      <c r="AD134" t="s">
        <v>12</v>
      </c>
      <c r="AE134" t="s">
        <v>13</v>
      </c>
      <c r="AF134">
        <v>589578261</v>
      </c>
    </row>
    <row r="135" spans="27:32">
      <c r="AA135" t="s">
        <v>48</v>
      </c>
      <c r="AB135" t="s">
        <v>11</v>
      </c>
      <c r="AC135">
        <v>2016</v>
      </c>
      <c r="AD135" t="s">
        <v>12</v>
      </c>
      <c r="AE135" t="s">
        <v>13</v>
      </c>
      <c r="AF135">
        <v>582763716</v>
      </c>
    </row>
    <row r="136" spans="27:32">
      <c r="AA136" t="s">
        <v>48</v>
      </c>
      <c r="AB136" t="s">
        <v>11</v>
      </c>
      <c r="AC136">
        <v>2015</v>
      </c>
      <c r="AD136" t="s">
        <v>12</v>
      </c>
      <c r="AE136" t="s">
        <v>13</v>
      </c>
      <c r="AF136">
        <v>588834202</v>
      </c>
    </row>
    <row r="137" spans="27:32">
      <c r="AA137" t="s">
        <v>48</v>
      </c>
      <c r="AB137" t="s">
        <v>11</v>
      </c>
      <c r="AC137">
        <v>2014</v>
      </c>
      <c r="AD137" t="s">
        <v>12</v>
      </c>
      <c r="AE137" t="s">
        <v>13</v>
      </c>
      <c r="AF137">
        <v>588020743</v>
      </c>
    </row>
    <row r="138" spans="27:32">
      <c r="AA138" t="s">
        <v>48</v>
      </c>
      <c r="AB138" t="s">
        <v>11</v>
      </c>
      <c r="AC138">
        <v>2013</v>
      </c>
      <c r="AD138" t="s">
        <v>12</v>
      </c>
      <c r="AE138" t="s">
        <v>13</v>
      </c>
      <c r="AF138">
        <v>586419458</v>
      </c>
    </row>
    <row r="139" spans="27:32">
      <c r="AA139" t="s">
        <v>48</v>
      </c>
      <c r="AB139" t="s">
        <v>11</v>
      </c>
      <c r="AC139">
        <v>2012</v>
      </c>
      <c r="AD139" t="s">
        <v>12</v>
      </c>
      <c r="AE139" t="s">
        <v>13</v>
      </c>
      <c r="AF139">
        <v>505493737</v>
      </c>
    </row>
    <row r="140" spans="27:32">
      <c r="AA140" t="s">
        <v>48</v>
      </c>
      <c r="AB140" t="s">
        <v>11</v>
      </c>
      <c r="AC140">
        <v>2011</v>
      </c>
      <c r="AD140" t="s">
        <v>12</v>
      </c>
      <c r="AE140" t="s">
        <v>13</v>
      </c>
      <c r="AF140">
        <v>530580097</v>
      </c>
    </row>
    <row r="141" spans="27:32">
      <c r="AA141" t="s">
        <v>48</v>
      </c>
      <c r="AB141" t="s">
        <v>11</v>
      </c>
      <c r="AC141">
        <v>2010</v>
      </c>
      <c r="AD141" t="s">
        <v>12</v>
      </c>
      <c r="AE141" t="s">
        <v>13</v>
      </c>
      <c r="AF141">
        <v>534399986</v>
      </c>
    </row>
    <row r="142" spans="27:32">
      <c r="AA142" t="s">
        <v>48</v>
      </c>
      <c r="AB142" t="s">
        <v>11</v>
      </c>
      <c r="AC142">
        <v>2009</v>
      </c>
      <c r="AD142" t="s">
        <v>12</v>
      </c>
      <c r="AE142" t="s">
        <v>13</v>
      </c>
      <c r="AF142">
        <v>507823137</v>
      </c>
    </row>
    <row r="143" spans="27:32">
      <c r="AA143" t="s">
        <v>48</v>
      </c>
      <c r="AB143" t="s">
        <v>11</v>
      </c>
      <c r="AC143">
        <v>2008</v>
      </c>
      <c r="AD143" t="s">
        <v>12</v>
      </c>
      <c r="AE143" t="s">
        <v>13</v>
      </c>
      <c r="AF143">
        <v>623801701</v>
      </c>
    </row>
    <row r="144" spans="27:32">
      <c r="AA144" t="s">
        <v>48</v>
      </c>
      <c r="AB144" t="s">
        <v>11</v>
      </c>
      <c r="AC144">
        <v>2007</v>
      </c>
      <c r="AD144" t="s">
        <v>12</v>
      </c>
      <c r="AE144" t="s">
        <v>13</v>
      </c>
      <c r="AF144">
        <v>617461190</v>
      </c>
    </row>
    <row r="145" spans="27:32">
      <c r="AA145" t="s">
        <v>48</v>
      </c>
      <c r="AB145" t="s">
        <v>11</v>
      </c>
      <c r="AC145">
        <v>2006</v>
      </c>
      <c r="AD145" t="s">
        <v>12</v>
      </c>
      <c r="AE145" t="s">
        <v>13</v>
      </c>
      <c r="AF145">
        <v>578796064</v>
      </c>
    </row>
    <row r="146" spans="27:32">
      <c r="AA146" t="s">
        <v>48</v>
      </c>
      <c r="AB146" t="s">
        <v>11</v>
      </c>
      <c r="AC146">
        <v>2005</v>
      </c>
      <c r="AD146" t="s">
        <v>12</v>
      </c>
      <c r="AE146" t="s">
        <v>13</v>
      </c>
      <c r="AF146">
        <v>569062449</v>
      </c>
    </row>
    <row r="147" spans="27:32">
      <c r="AA147" t="s">
        <v>48</v>
      </c>
      <c r="AB147" t="s">
        <v>25</v>
      </c>
      <c r="AC147">
        <v>2020</v>
      </c>
      <c r="AD147" t="s">
        <v>12</v>
      </c>
      <c r="AE147" t="s">
        <v>13</v>
      </c>
      <c r="AF147">
        <v>34500627</v>
      </c>
    </row>
    <row r="148" spans="27:32">
      <c r="AA148" t="s">
        <v>48</v>
      </c>
      <c r="AB148" t="s">
        <v>25</v>
      </c>
      <c r="AC148">
        <v>2019</v>
      </c>
      <c r="AD148" t="s">
        <v>12</v>
      </c>
      <c r="AE148" t="s">
        <v>13</v>
      </c>
      <c r="AF148">
        <v>37068507</v>
      </c>
    </row>
    <row r="149" spans="27:32">
      <c r="AA149" t="s">
        <v>48</v>
      </c>
      <c r="AB149" t="s">
        <v>25</v>
      </c>
      <c r="AC149">
        <v>2018</v>
      </c>
      <c r="AD149" t="s">
        <v>12</v>
      </c>
      <c r="AE149" t="s">
        <v>13</v>
      </c>
      <c r="AF149">
        <v>37642675</v>
      </c>
    </row>
    <row r="150" spans="27:32">
      <c r="AA150" t="s">
        <v>48</v>
      </c>
      <c r="AB150" t="s">
        <v>25</v>
      </c>
      <c r="AC150">
        <v>2017</v>
      </c>
      <c r="AD150" t="s">
        <v>12</v>
      </c>
      <c r="AE150" t="s">
        <v>13</v>
      </c>
      <c r="AF150">
        <v>38719814</v>
      </c>
    </row>
    <row r="151" spans="27:32">
      <c r="AA151" t="s">
        <v>48</v>
      </c>
      <c r="AB151" t="s">
        <v>25</v>
      </c>
      <c r="AC151">
        <v>2016</v>
      </c>
      <c r="AD151" t="s">
        <v>12</v>
      </c>
      <c r="AE151" t="s">
        <v>13</v>
      </c>
      <c r="AF151">
        <v>38521658</v>
      </c>
    </row>
    <row r="152" spans="27:32">
      <c r="AA152" t="s">
        <v>48</v>
      </c>
      <c r="AB152" t="s">
        <v>25</v>
      </c>
      <c r="AC152">
        <v>2015</v>
      </c>
      <c r="AD152" t="s">
        <v>12</v>
      </c>
      <c r="AE152" t="s">
        <v>13</v>
      </c>
      <c r="AF152">
        <v>44346241</v>
      </c>
    </row>
    <row r="153" spans="27:32">
      <c r="AA153" t="s">
        <v>48</v>
      </c>
      <c r="AB153" t="s">
        <v>25</v>
      </c>
      <c r="AC153">
        <v>2014</v>
      </c>
      <c r="AD153" t="s">
        <v>12</v>
      </c>
      <c r="AE153" t="s">
        <v>13</v>
      </c>
      <c r="AF153">
        <v>46435535</v>
      </c>
    </row>
    <row r="154" spans="27:32">
      <c r="AA154" t="s">
        <v>48</v>
      </c>
      <c r="AB154" t="s">
        <v>25</v>
      </c>
      <c r="AC154">
        <v>2013</v>
      </c>
      <c r="AD154" t="s">
        <v>12</v>
      </c>
      <c r="AE154" t="s">
        <v>13</v>
      </c>
      <c r="AF154">
        <v>46962716</v>
      </c>
    </row>
    <row r="155" spans="27:32">
      <c r="AA155" t="s">
        <v>48</v>
      </c>
      <c r="AB155" t="s">
        <v>25</v>
      </c>
      <c r="AC155">
        <v>2012</v>
      </c>
      <c r="AD155" t="s">
        <v>12</v>
      </c>
      <c r="AE155" t="s">
        <v>13</v>
      </c>
      <c r="AF155">
        <v>39788165</v>
      </c>
    </row>
    <row r="156" spans="27:32">
      <c r="AA156" t="s">
        <v>48</v>
      </c>
      <c r="AB156" t="s">
        <v>25</v>
      </c>
      <c r="AC156">
        <v>2011</v>
      </c>
      <c r="AD156" t="s">
        <v>12</v>
      </c>
      <c r="AE156" t="s">
        <v>13</v>
      </c>
      <c r="AF156">
        <v>40337189</v>
      </c>
    </row>
    <row r="157" spans="27:32">
      <c r="AA157" t="s">
        <v>48</v>
      </c>
      <c r="AB157" t="s">
        <v>25</v>
      </c>
      <c r="AC157">
        <v>2010</v>
      </c>
      <c r="AD157" t="s">
        <v>12</v>
      </c>
      <c r="AE157" t="s">
        <v>13</v>
      </c>
      <c r="AF157">
        <v>40712275</v>
      </c>
    </row>
    <row r="158" spans="27:32">
      <c r="AA158" t="s">
        <v>48</v>
      </c>
      <c r="AB158" t="s">
        <v>25</v>
      </c>
      <c r="AC158">
        <v>2009</v>
      </c>
      <c r="AD158" t="s">
        <v>12</v>
      </c>
      <c r="AE158" t="s">
        <v>13</v>
      </c>
      <c r="AF158">
        <v>41400560</v>
      </c>
    </row>
    <row r="159" spans="27:32">
      <c r="AA159" t="s">
        <v>48</v>
      </c>
      <c r="AB159" t="s">
        <v>25</v>
      </c>
      <c r="AC159">
        <v>2008</v>
      </c>
      <c r="AD159" t="s">
        <v>12</v>
      </c>
      <c r="AE159" t="s">
        <v>13</v>
      </c>
      <c r="AF159">
        <v>51302538</v>
      </c>
    </row>
    <row r="160" spans="27:32">
      <c r="AA160" t="s">
        <v>48</v>
      </c>
      <c r="AB160" t="s">
        <v>25</v>
      </c>
      <c r="AC160">
        <v>2007</v>
      </c>
      <c r="AD160" t="s">
        <v>12</v>
      </c>
      <c r="AE160" t="s">
        <v>13</v>
      </c>
      <c r="AF160">
        <v>44279445</v>
      </c>
    </row>
    <row r="161" spans="27:32">
      <c r="AA161" t="s">
        <v>48</v>
      </c>
      <c r="AB161" t="s">
        <v>25</v>
      </c>
      <c r="AC161">
        <v>2006</v>
      </c>
      <c r="AD161" t="s">
        <v>12</v>
      </c>
      <c r="AE161" t="s">
        <v>13</v>
      </c>
      <c r="AF161">
        <v>39917864</v>
      </c>
    </row>
    <row r="162" spans="27:32">
      <c r="AA162" t="s">
        <v>48</v>
      </c>
      <c r="AB162" t="s">
        <v>25</v>
      </c>
      <c r="AC162">
        <v>2005</v>
      </c>
      <c r="AD162" t="s">
        <v>12</v>
      </c>
      <c r="AE162" t="s">
        <v>13</v>
      </c>
      <c r="AF162">
        <v>39074588</v>
      </c>
    </row>
    <row r="163" spans="27:32">
      <c r="AA163" t="s">
        <v>26</v>
      </c>
      <c r="AB163" t="s">
        <v>11</v>
      </c>
      <c r="AC163">
        <v>2022</v>
      </c>
      <c r="AD163" t="s">
        <v>12</v>
      </c>
      <c r="AE163" t="s">
        <v>13</v>
      </c>
      <c r="AF163">
        <v>5403405</v>
      </c>
    </row>
    <row r="164" spans="27:32">
      <c r="AA164" t="s">
        <v>26</v>
      </c>
      <c r="AB164" t="s">
        <v>11</v>
      </c>
      <c r="AC164">
        <v>2021</v>
      </c>
      <c r="AD164" t="s">
        <v>12</v>
      </c>
      <c r="AE164" t="s">
        <v>13</v>
      </c>
      <c r="AF164">
        <v>5552066</v>
      </c>
    </row>
    <row r="165" spans="27:32">
      <c r="AA165" t="s">
        <v>26</v>
      </c>
      <c r="AB165" t="s">
        <v>11</v>
      </c>
      <c r="AC165">
        <v>2020</v>
      </c>
      <c r="AD165" t="s">
        <v>12</v>
      </c>
      <c r="AE165" t="s">
        <v>13</v>
      </c>
      <c r="AF165">
        <v>9581849</v>
      </c>
    </row>
    <row r="166" spans="27:32">
      <c r="AA166" t="s">
        <v>26</v>
      </c>
      <c r="AB166" t="s">
        <v>11</v>
      </c>
      <c r="AC166">
        <v>2019</v>
      </c>
      <c r="AD166" t="s">
        <v>12</v>
      </c>
      <c r="AE166" t="s">
        <v>13</v>
      </c>
      <c r="AF166">
        <v>10047163</v>
      </c>
    </row>
    <row r="167" spans="27:32">
      <c r="AA167" t="s">
        <v>26</v>
      </c>
      <c r="AB167" t="s">
        <v>11</v>
      </c>
      <c r="AC167">
        <v>2018</v>
      </c>
      <c r="AD167" t="s">
        <v>12</v>
      </c>
      <c r="AE167" t="s">
        <v>13</v>
      </c>
      <c r="AF167">
        <v>11096868</v>
      </c>
    </row>
    <row r="168" spans="27:32">
      <c r="AA168" t="s">
        <v>26</v>
      </c>
      <c r="AB168" t="s">
        <v>11</v>
      </c>
      <c r="AC168">
        <v>2017</v>
      </c>
      <c r="AD168" t="s">
        <v>12</v>
      </c>
      <c r="AE168" t="s">
        <v>13</v>
      </c>
      <c r="AF168">
        <v>11004576</v>
      </c>
    </row>
    <row r="169" spans="27:32">
      <c r="AA169" t="s">
        <v>26</v>
      </c>
      <c r="AB169" t="s">
        <v>11</v>
      </c>
      <c r="AC169">
        <v>2016</v>
      </c>
      <c r="AD169" t="s">
        <v>12</v>
      </c>
      <c r="AE169" t="s">
        <v>13</v>
      </c>
      <c r="AF169">
        <v>11190301</v>
      </c>
    </row>
    <row r="170" spans="27:32">
      <c r="AA170" t="s">
        <v>26</v>
      </c>
      <c r="AB170" t="s">
        <v>11</v>
      </c>
      <c r="AC170">
        <v>2015</v>
      </c>
      <c r="AD170" t="s">
        <v>12</v>
      </c>
      <c r="AE170" t="s">
        <v>13</v>
      </c>
      <c r="AF170">
        <v>11611619</v>
      </c>
    </row>
    <row r="171" spans="27:32">
      <c r="AA171" t="s">
        <v>26</v>
      </c>
      <c r="AB171" t="s">
        <v>11</v>
      </c>
      <c r="AC171">
        <v>2014</v>
      </c>
      <c r="AD171" t="s">
        <v>12</v>
      </c>
      <c r="AE171" t="s">
        <v>13</v>
      </c>
      <c r="AF171">
        <v>11291858</v>
      </c>
    </row>
    <row r="172" spans="27:32">
      <c r="AA172" t="s">
        <v>26</v>
      </c>
      <c r="AB172" t="s">
        <v>11</v>
      </c>
      <c r="AC172">
        <v>2013</v>
      </c>
      <c r="AD172" t="s">
        <v>12</v>
      </c>
      <c r="AE172" t="s">
        <v>13</v>
      </c>
      <c r="AF172">
        <v>11513009</v>
      </c>
    </row>
    <row r="173" spans="27:32">
      <c r="AA173" t="s">
        <v>26</v>
      </c>
      <c r="AB173" t="s">
        <v>11</v>
      </c>
      <c r="AC173">
        <v>2012</v>
      </c>
      <c r="AD173" t="s">
        <v>12</v>
      </c>
      <c r="AE173" t="s">
        <v>13</v>
      </c>
      <c r="AF173">
        <v>12330795</v>
      </c>
    </row>
    <row r="174" spans="27:32">
      <c r="AA174" t="s">
        <v>26</v>
      </c>
      <c r="AB174" t="s">
        <v>11</v>
      </c>
      <c r="AC174">
        <v>2011</v>
      </c>
      <c r="AD174" t="s">
        <v>12</v>
      </c>
      <c r="AE174" t="s">
        <v>13</v>
      </c>
      <c r="AF174">
        <v>13530983</v>
      </c>
    </row>
    <row r="175" spans="27:32">
      <c r="AA175" t="s">
        <v>26</v>
      </c>
      <c r="AB175" t="s">
        <v>11</v>
      </c>
      <c r="AC175">
        <v>2010</v>
      </c>
      <c r="AD175" t="s">
        <v>12</v>
      </c>
      <c r="AE175" t="s">
        <v>13</v>
      </c>
      <c r="AF175">
        <v>13323886</v>
      </c>
    </row>
    <row r="176" spans="27:32">
      <c r="AA176" t="s">
        <v>26</v>
      </c>
      <c r="AB176" t="s">
        <v>11</v>
      </c>
      <c r="AC176">
        <v>2009</v>
      </c>
      <c r="AD176" t="s">
        <v>12</v>
      </c>
      <c r="AE176" t="s">
        <v>13</v>
      </c>
      <c r="AF176">
        <v>10950257</v>
      </c>
    </row>
    <row r="177" spans="27:32">
      <c r="AA177" t="s">
        <v>26</v>
      </c>
      <c r="AB177" t="s">
        <v>11</v>
      </c>
      <c r="AC177">
        <v>2008</v>
      </c>
      <c r="AD177" t="s">
        <v>12</v>
      </c>
      <c r="AE177" t="s">
        <v>13</v>
      </c>
      <c r="AF177">
        <v>14796640</v>
      </c>
    </row>
    <row r="178" spans="27:32">
      <c r="AA178" t="s">
        <v>26</v>
      </c>
      <c r="AB178" t="s">
        <v>11</v>
      </c>
      <c r="AC178">
        <v>2007</v>
      </c>
      <c r="AD178" t="s">
        <v>12</v>
      </c>
      <c r="AE178" t="s">
        <v>13</v>
      </c>
      <c r="AF178">
        <v>15475813</v>
      </c>
    </row>
    <row r="179" spans="27:32">
      <c r="AA179" t="s">
        <v>26</v>
      </c>
      <c r="AB179" t="s">
        <v>11</v>
      </c>
      <c r="AC179">
        <v>2006</v>
      </c>
      <c r="AD179" t="s">
        <v>12</v>
      </c>
      <c r="AE179" t="s">
        <v>13</v>
      </c>
      <c r="AF179">
        <v>15061036</v>
      </c>
    </row>
    <row r="180" spans="27:32">
      <c r="AA180" t="s">
        <v>26</v>
      </c>
      <c r="AB180" t="s">
        <v>11</v>
      </c>
      <c r="AC180">
        <v>2005</v>
      </c>
      <c r="AD180" t="s">
        <v>12</v>
      </c>
      <c r="AE180" t="s">
        <v>13</v>
      </c>
      <c r="AF180">
        <v>13345258</v>
      </c>
    </row>
    <row r="181" spans="27:32">
      <c r="AA181" t="s">
        <v>26</v>
      </c>
      <c r="AB181" t="s">
        <v>25</v>
      </c>
      <c r="AC181">
        <v>2020</v>
      </c>
      <c r="AD181" t="s">
        <v>12</v>
      </c>
      <c r="AE181" t="s">
        <v>13</v>
      </c>
      <c r="AF181">
        <v>4714925</v>
      </c>
    </row>
    <row r="182" spans="27:32">
      <c r="AA182" t="s">
        <v>26</v>
      </c>
      <c r="AB182" t="s">
        <v>25</v>
      </c>
      <c r="AC182">
        <v>2019</v>
      </c>
      <c r="AD182" t="s">
        <v>12</v>
      </c>
      <c r="AE182" t="s">
        <v>13</v>
      </c>
      <c r="AF182">
        <v>4525127</v>
      </c>
    </row>
    <row r="183" spans="27:32">
      <c r="AA183" t="s">
        <v>26</v>
      </c>
      <c r="AB183" t="s">
        <v>25</v>
      </c>
      <c r="AC183">
        <v>2018</v>
      </c>
      <c r="AD183" t="s">
        <v>12</v>
      </c>
      <c r="AE183" t="s">
        <v>13</v>
      </c>
      <c r="AF183">
        <v>5073764</v>
      </c>
    </row>
    <row r="184" spans="27:32">
      <c r="AA184" t="s">
        <v>26</v>
      </c>
      <c r="AB184" t="s">
        <v>25</v>
      </c>
      <c r="AC184">
        <v>2017</v>
      </c>
      <c r="AD184" t="s">
        <v>12</v>
      </c>
      <c r="AE184" t="s">
        <v>13</v>
      </c>
      <c r="AF184">
        <v>4955613</v>
      </c>
    </row>
    <row r="185" spans="27:32">
      <c r="AA185" t="s">
        <v>26</v>
      </c>
      <c r="AB185" t="s">
        <v>25</v>
      </c>
      <c r="AC185">
        <v>2016</v>
      </c>
      <c r="AD185" t="s">
        <v>12</v>
      </c>
      <c r="AE185" t="s">
        <v>13</v>
      </c>
      <c r="AF185">
        <v>5235774</v>
      </c>
    </row>
    <row r="186" spans="27:32">
      <c r="AA186" t="s">
        <v>26</v>
      </c>
      <c r="AB186" t="s">
        <v>25</v>
      </c>
      <c r="AC186">
        <v>2015</v>
      </c>
      <c r="AD186" t="s">
        <v>12</v>
      </c>
      <c r="AE186" t="s">
        <v>13</v>
      </c>
      <c r="AF186">
        <v>5667711</v>
      </c>
    </row>
    <row r="187" spans="27:32">
      <c r="AA187" t="s">
        <v>26</v>
      </c>
      <c r="AB187" t="s">
        <v>25</v>
      </c>
      <c r="AC187">
        <v>2014</v>
      </c>
      <c r="AD187" t="s">
        <v>12</v>
      </c>
      <c r="AE187" t="s">
        <v>13</v>
      </c>
      <c r="AF187">
        <v>5219070</v>
      </c>
    </row>
    <row r="188" spans="27:32">
      <c r="AA188" t="s">
        <v>26</v>
      </c>
      <c r="AB188" t="s">
        <v>25</v>
      </c>
      <c r="AC188">
        <v>2013</v>
      </c>
      <c r="AD188" t="s">
        <v>12</v>
      </c>
      <c r="AE188" t="s">
        <v>13</v>
      </c>
      <c r="AF188">
        <v>5576409</v>
      </c>
    </row>
    <row r="189" spans="27:32">
      <c r="AA189" t="s">
        <v>26</v>
      </c>
      <c r="AB189" t="s">
        <v>25</v>
      </c>
      <c r="AC189">
        <v>2012</v>
      </c>
      <c r="AD189" t="s">
        <v>12</v>
      </c>
      <c r="AE189" t="s">
        <v>13</v>
      </c>
      <c r="AF189">
        <v>5351085</v>
      </c>
    </row>
    <row r="190" spans="27:32">
      <c r="AA190" t="s">
        <v>26</v>
      </c>
      <c r="AB190" t="s">
        <v>25</v>
      </c>
      <c r="AC190">
        <v>2011</v>
      </c>
      <c r="AD190" t="s">
        <v>12</v>
      </c>
      <c r="AE190" t="s">
        <v>13</v>
      </c>
      <c r="AF190">
        <v>6154845</v>
      </c>
    </row>
    <row r="191" spans="27:32">
      <c r="AA191" t="s">
        <v>26</v>
      </c>
      <c r="AB191" t="s">
        <v>25</v>
      </c>
      <c r="AC191">
        <v>2010</v>
      </c>
      <c r="AD191" t="s">
        <v>12</v>
      </c>
      <c r="AE191" t="s">
        <v>13</v>
      </c>
      <c r="AF191">
        <v>5959748</v>
      </c>
    </row>
    <row r="192" spans="27:32">
      <c r="AA192" t="s">
        <v>26</v>
      </c>
      <c r="AB192" t="s">
        <v>25</v>
      </c>
      <c r="AC192">
        <v>2009</v>
      </c>
      <c r="AD192" t="s">
        <v>12</v>
      </c>
      <c r="AE192" t="s">
        <v>13</v>
      </c>
      <c r="AF192">
        <v>5103512</v>
      </c>
    </row>
    <row r="193" spans="27:32">
      <c r="AA193" t="s">
        <v>26</v>
      </c>
      <c r="AB193" t="s">
        <v>25</v>
      </c>
      <c r="AC193">
        <v>2008</v>
      </c>
      <c r="AD193" t="s">
        <v>12</v>
      </c>
      <c r="AE193" t="s">
        <v>13</v>
      </c>
      <c r="AF193">
        <v>6928270</v>
      </c>
    </row>
    <row r="194" spans="27:32">
      <c r="AA194" t="s">
        <v>26</v>
      </c>
      <c r="AB194" t="s">
        <v>25</v>
      </c>
      <c r="AC194">
        <v>2007</v>
      </c>
      <c r="AD194" t="s">
        <v>12</v>
      </c>
      <c r="AE194" t="s">
        <v>13</v>
      </c>
      <c r="AF194">
        <v>7217367</v>
      </c>
    </row>
    <row r="195" spans="27:32">
      <c r="AA195" t="s">
        <v>26</v>
      </c>
      <c r="AB195" t="s">
        <v>25</v>
      </c>
      <c r="AC195">
        <v>2006</v>
      </c>
      <c r="AD195" t="s">
        <v>12</v>
      </c>
      <c r="AE195" t="s">
        <v>13</v>
      </c>
      <c r="AF195">
        <v>7098902</v>
      </c>
    </row>
    <row r="196" spans="27:32">
      <c r="AA196" t="s">
        <v>26</v>
      </c>
      <c r="AB196" t="s">
        <v>25</v>
      </c>
      <c r="AC196">
        <v>2005</v>
      </c>
      <c r="AD196" t="s">
        <v>12</v>
      </c>
      <c r="AE196" t="s">
        <v>13</v>
      </c>
      <c r="AF196">
        <v>6046958</v>
      </c>
    </row>
    <row r="197" spans="27:32">
      <c r="AA197" t="s">
        <v>34</v>
      </c>
      <c r="AB197" t="s">
        <v>11</v>
      </c>
      <c r="AC197">
        <v>2022</v>
      </c>
      <c r="AD197" t="s">
        <v>12</v>
      </c>
      <c r="AE197" t="s">
        <v>13</v>
      </c>
      <c r="AF197">
        <v>2015949</v>
      </c>
    </row>
    <row r="198" spans="27:32">
      <c r="AA198" t="s">
        <v>34</v>
      </c>
      <c r="AB198" t="s">
        <v>11</v>
      </c>
      <c r="AC198">
        <v>2021</v>
      </c>
      <c r="AD198" t="s">
        <v>12</v>
      </c>
      <c r="AE198" t="s">
        <v>13</v>
      </c>
      <c r="AF198">
        <v>2403750</v>
      </c>
    </row>
    <row r="199" spans="27:32">
      <c r="AA199" t="s">
        <v>34</v>
      </c>
      <c r="AB199" t="s">
        <v>11</v>
      </c>
      <c r="AC199">
        <v>2020</v>
      </c>
      <c r="AD199" t="s">
        <v>12</v>
      </c>
      <c r="AE199" t="s">
        <v>13</v>
      </c>
      <c r="AF199">
        <v>2260832</v>
      </c>
    </row>
    <row r="200" spans="27:32">
      <c r="AA200" t="s">
        <v>34</v>
      </c>
      <c r="AB200" t="s">
        <v>11</v>
      </c>
      <c r="AC200">
        <v>2019</v>
      </c>
      <c r="AD200" t="s">
        <v>12</v>
      </c>
      <c r="AE200" t="s">
        <v>13</v>
      </c>
      <c r="AF200">
        <v>2733644</v>
      </c>
    </row>
    <row r="201" spans="27:32">
      <c r="AA201" t="s">
        <v>34</v>
      </c>
      <c r="AB201" t="s">
        <v>11</v>
      </c>
      <c r="AC201">
        <v>2018</v>
      </c>
      <c r="AD201" t="s">
        <v>12</v>
      </c>
      <c r="AE201" t="s">
        <v>13</v>
      </c>
      <c r="AF201">
        <v>2823401</v>
      </c>
    </row>
    <row r="202" spans="27:32">
      <c r="AA202" t="s">
        <v>34</v>
      </c>
      <c r="AB202" t="s">
        <v>11</v>
      </c>
      <c r="AC202">
        <v>2017</v>
      </c>
      <c r="AD202" t="s">
        <v>12</v>
      </c>
      <c r="AE202" t="s">
        <v>13</v>
      </c>
      <c r="AF202">
        <v>2811240</v>
      </c>
    </row>
    <row r="203" spans="27:32">
      <c r="AA203" t="s">
        <v>34</v>
      </c>
      <c r="AB203" t="s">
        <v>11</v>
      </c>
      <c r="AC203">
        <v>2016</v>
      </c>
      <c r="AD203" t="s">
        <v>12</v>
      </c>
      <c r="AE203" t="s">
        <v>13</v>
      </c>
      <c r="AF203">
        <v>2675317</v>
      </c>
    </row>
    <row r="204" spans="27:32">
      <c r="AA204" t="s">
        <v>34</v>
      </c>
      <c r="AB204" t="s">
        <v>11</v>
      </c>
      <c r="AC204">
        <v>2015</v>
      </c>
      <c r="AD204" t="s">
        <v>12</v>
      </c>
      <c r="AE204" t="s">
        <v>13</v>
      </c>
      <c r="AF204">
        <v>2844085</v>
      </c>
    </row>
    <row r="205" spans="27:32">
      <c r="AA205" t="s">
        <v>34</v>
      </c>
      <c r="AB205" t="s">
        <v>11</v>
      </c>
      <c r="AC205">
        <v>2014</v>
      </c>
      <c r="AD205" t="s">
        <v>12</v>
      </c>
      <c r="AE205" t="s">
        <v>13</v>
      </c>
      <c r="AF205">
        <v>2862708</v>
      </c>
    </row>
    <row r="206" spans="27:32">
      <c r="AA206" t="s">
        <v>34</v>
      </c>
      <c r="AB206" t="s">
        <v>11</v>
      </c>
      <c r="AC206">
        <v>2013</v>
      </c>
      <c r="AD206" t="s">
        <v>12</v>
      </c>
      <c r="AE206" t="s">
        <v>13</v>
      </c>
      <c r="AF206">
        <v>2644010</v>
      </c>
    </row>
    <row r="207" spans="27:32">
      <c r="AA207" t="s">
        <v>34</v>
      </c>
      <c r="AB207" t="s">
        <v>11</v>
      </c>
      <c r="AC207">
        <v>2012</v>
      </c>
      <c r="AD207" t="s">
        <v>12</v>
      </c>
      <c r="AE207" t="s">
        <v>13</v>
      </c>
      <c r="AF207">
        <v>2899074</v>
      </c>
    </row>
    <row r="208" spans="27:32">
      <c r="AA208" t="s">
        <v>34</v>
      </c>
      <c r="AB208" t="s">
        <v>11</v>
      </c>
      <c r="AC208">
        <v>2011</v>
      </c>
      <c r="AD208" t="s">
        <v>12</v>
      </c>
      <c r="AE208" t="s">
        <v>13</v>
      </c>
      <c r="AF208">
        <v>3022037</v>
      </c>
    </row>
    <row r="209" spans="27:32">
      <c r="AA209" t="s">
        <v>34</v>
      </c>
      <c r="AB209" t="s">
        <v>11</v>
      </c>
      <c r="AC209">
        <v>2010</v>
      </c>
      <c r="AD209" t="s">
        <v>12</v>
      </c>
      <c r="AE209" t="s">
        <v>13</v>
      </c>
      <c r="AF209">
        <v>2772303</v>
      </c>
    </row>
    <row r="210" spans="27:32">
      <c r="AA210" t="s">
        <v>34</v>
      </c>
      <c r="AB210" t="s">
        <v>11</v>
      </c>
      <c r="AC210">
        <v>2009</v>
      </c>
      <c r="AD210" t="s">
        <v>12</v>
      </c>
      <c r="AE210" t="s">
        <v>13</v>
      </c>
      <c r="AF210">
        <v>2036940</v>
      </c>
    </row>
    <row r="211" spans="27:32">
      <c r="AA211" t="s">
        <v>34</v>
      </c>
      <c r="AB211" t="s">
        <v>11</v>
      </c>
      <c r="AC211">
        <v>2008</v>
      </c>
      <c r="AD211" t="s">
        <v>12</v>
      </c>
      <c r="AE211" t="s">
        <v>13</v>
      </c>
      <c r="AF211">
        <v>2946345</v>
      </c>
    </row>
    <row r="212" spans="27:32">
      <c r="AA212" t="s">
        <v>34</v>
      </c>
      <c r="AB212" t="s">
        <v>11</v>
      </c>
      <c r="AC212">
        <v>2007</v>
      </c>
      <c r="AD212" t="s">
        <v>12</v>
      </c>
      <c r="AE212" t="s">
        <v>13</v>
      </c>
      <c r="AF212">
        <v>7453332</v>
      </c>
    </row>
    <row r="213" spans="27:32">
      <c r="AA213" t="s">
        <v>34</v>
      </c>
      <c r="AB213" t="s">
        <v>11</v>
      </c>
      <c r="AC213">
        <v>2006</v>
      </c>
      <c r="AD213" t="s">
        <v>12</v>
      </c>
      <c r="AE213" t="s">
        <v>13</v>
      </c>
      <c r="AF213">
        <v>7182027</v>
      </c>
    </row>
    <row r="214" spans="27:32">
      <c r="AA214" t="s">
        <v>34</v>
      </c>
      <c r="AB214" t="s">
        <v>11</v>
      </c>
      <c r="AC214">
        <v>2005</v>
      </c>
      <c r="AD214" t="s">
        <v>12</v>
      </c>
      <c r="AE214" t="s">
        <v>13</v>
      </c>
      <c r="AF214">
        <v>5936225</v>
      </c>
    </row>
    <row r="215" spans="27:32">
      <c r="AA215" t="s">
        <v>16</v>
      </c>
      <c r="AB215" t="s">
        <v>11</v>
      </c>
      <c r="AC215">
        <v>2022</v>
      </c>
      <c r="AD215" t="s">
        <v>12</v>
      </c>
      <c r="AE215" t="s">
        <v>13</v>
      </c>
      <c r="AF215">
        <v>102703811</v>
      </c>
    </row>
    <row r="216" spans="27:32">
      <c r="AA216" t="s">
        <v>16</v>
      </c>
      <c r="AB216" t="s">
        <v>11</v>
      </c>
      <c r="AC216">
        <v>2021</v>
      </c>
      <c r="AD216" t="s">
        <v>12</v>
      </c>
      <c r="AE216" t="s">
        <v>13</v>
      </c>
      <c r="AF216">
        <v>113196219</v>
      </c>
    </row>
    <row r="217" spans="27:32">
      <c r="AA217" t="s">
        <v>16</v>
      </c>
      <c r="AB217" t="s">
        <v>11</v>
      </c>
      <c r="AC217">
        <v>2020</v>
      </c>
      <c r="AD217" t="s">
        <v>12</v>
      </c>
      <c r="AE217" t="s">
        <v>13</v>
      </c>
      <c r="AF217">
        <v>104974261</v>
      </c>
    </row>
    <row r="218" spans="27:32">
      <c r="AA218" t="s">
        <v>16</v>
      </c>
      <c r="AB218" t="s">
        <v>11</v>
      </c>
      <c r="AC218">
        <v>2019</v>
      </c>
      <c r="AD218" t="s">
        <v>12</v>
      </c>
      <c r="AE218" t="s">
        <v>13</v>
      </c>
      <c r="AF218">
        <v>118456468</v>
      </c>
    </row>
    <row r="219" spans="27:32">
      <c r="AA219" t="s">
        <v>16</v>
      </c>
      <c r="AB219" t="s">
        <v>11</v>
      </c>
      <c r="AC219">
        <v>2018</v>
      </c>
      <c r="AD219" t="s">
        <v>12</v>
      </c>
      <c r="AE219" t="s">
        <v>13</v>
      </c>
      <c r="AF219">
        <v>121904690</v>
      </c>
    </row>
    <row r="220" spans="27:32">
      <c r="AA220" t="s">
        <v>16</v>
      </c>
      <c r="AB220" t="s">
        <v>11</v>
      </c>
      <c r="AC220">
        <v>2017</v>
      </c>
      <c r="AD220" t="s">
        <v>12</v>
      </c>
      <c r="AE220" t="s">
        <v>13</v>
      </c>
      <c r="AF220">
        <v>124372496</v>
      </c>
    </row>
    <row r="221" spans="27:32">
      <c r="AA221" t="s">
        <v>16</v>
      </c>
      <c r="AB221" t="s">
        <v>11</v>
      </c>
      <c r="AC221">
        <v>2016</v>
      </c>
      <c r="AD221" t="s">
        <v>12</v>
      </c>
      <c r="AE221" t="s">
        <v>13</v>
      </c>
      <c r="AF221">
        <v>124649009</v>
      </c>
    </row>
    <row r="222" spans="27:32">
      <c r="AA222" t="s">
        <v>16</v>
      </c>
      <c r="AB222" t="s">
        <v>11</v>
      </c>
      <c r="AC222">
        <v>2015</v>
      </c>
      <c r="AD222" t="s">
        <v>12</v>
      </c>
      <c r="AE222" t="s">
        <v>13</v>
      </c>
      <c r="AF222">
        <v>130479667</v>
      </c>
    </row>
    <row r="223" spans="27:32">
      <c r="AA223" t="s">
        <v>16</v>
      </c>
      <c r="AB223" t="s">
        <v>11</v>
      </c>
      <c r="AC223">
        <v>2014</v>
      </c>
      <c r="AD223" t="s">
        <v>12</v>
      </c>
      <c r="AE223" t="s">
        <v>13</v>
      </c>
      <c r="AF223">
        <v>132307681</v>
      </c>
    </row>
    <row r="224" spans="27:32">
      <c r="AA224" t="s">
        <v>16</v>
      </c>
      <c r="AB224" t="s">
        <v>11</v>
      </c>
      <c r="AC224">
        <v>2013</v>
      </c>
      <c r="AD224" t="s">
        <v>12</v>
      </c>
      <c r="AE224" t="s">
        <v>13</v>
      </c>
      <c r="AF224">
        <v>130555788</v>
      </c>
    </row>
    <row r="225" spans="27:32">
      <c r="AA225" t="s">
        <v>16</v>
      </c>
      <c r="AB225" t="s">
        <v>11</v>
      </c>
      <c r="AC225">
        <v>2012</v>
      </c>
      <c r="AD225" t="s">
        <v>12</v>
      </c>
      <c r="AE225" t="s">
        <v>13</v>
      </c>
      <c r="AF225">
        <v>124116232</v>
      </c>
    </row>
    <row r="226" spans="27:32">
      <c r="AA226" t="s">
        <v>16</v>
      </c>
      <c r="AB226" t="s">
        <v>11</v>
      </c>
      <c r="AC226">
        <v>2011</v>
      </c>
      <c r="AD226" t="s">
        <v>12</v>
      </c>
      <c r="AE226" t="s">
        <v>13</v>
      </c>
      <c r="AF226">
        <v>127859112</v>
      </c>
    </row>
    <row r="227" spans="27:32">
      <c r="AA227" t="s">
        <v>16</v>
      </c>
      <c r="AB227" t="s">
        <v>11</v>
      </c>
      <c r="AC227">
        <v>2010</v>
      </c>
      <c r="AD227" t="s">
        <v>12</v>
      </c>
      <c r="AE227" t="s">
        <v>13</v>
      </c>
      <c r="AF227">
        <v>128597437</v>
      </c>
    </row>
    <row r="228" spans="27:32">
      <c r="AA228" t="s">
        <v>16</v>
      </c>
      <c r="AB228" t="s">
        <v>11</v>
      </c>
      <c r="AC228">
        <v>2009</v>
      </c>
      <c r="AD228" t="s">
        <v>12</v>
      </c>
      <c r="AE228" t="s">
        <v>13</v>
      </c>
      <c r="AF228">
        <v>104551899</v>
      </c>
    </row>
    <row r="229" spans="27:32">
      <c r="AA229" t="s">
        <v>16</v>
      </c>
      <c r="AB229" t="s">
        <v>11</v>
      </c>
      <c r="AC229">
        <v>2008</v>
      </c>
      <c r="AD229" t="s">
        <v>12</v>
      </c>
      <c r="AE229" t="s">
        <v>13</v>
      </c>
      <c r="AF229">
        <v>150107021</v>
      </c>
    </row>
    <row r="230" spans="27:32">
      <c r="AA230" t="s">
        <v>16</v>
      </c>
      <c r="AB230" t="s">
        <v>11</v>
      </c>
      <c r="AC230">
        <v>2007</v>
      </c>
      <c r="AD230" t="s">
        <v>12</v>
      </c>
      <c r="AE230" t="s">
        <v>13</v>
      </c>
      <c r="AF230">
        <v>150340875</v>
      </c>
    </row>
    <row r="231" spans="27:32">
      <c r="AA231" t="s">
        <v>16</v>
      </c>
      <c r="AB231" t="s">
        <v>11</v>
      </c>
      <c r="AC231">
        <v>2006</v>
      </c>
      <c r="AD231" t="s">
        <v>12</v>
      </c>
      <c r="AE231" t="s">
        <v>13</v>
      </c>
      <c r="AF231">
        <v>140111318</v>
      </c>
    </row>
    <row r="232" spans="27:32">
      <c r="AA232" t="s">
        <v>16</v>
      </c>
      <c r="AB232" t="s">
        <v>11</v>
      </c>
      <c r="AC232">
        <v>2005</v>
      </c>
      <c r="AD232" t="s">
        <v>12</v>
      </c>
      <c r="AE232" t="s">
        <v>13</v>
      </c>
      <c r="AF232">
        <v>134544253</v>
      </c>
    </row>
    <row r="233" spans="27:32">
      <c r="AA233" t="s">
        <v>16</v>
      </c>
      <c r="AB233" t="s">
        <v>25</v>
      </c>
      <c r="AC233">
        <v>2020</v>
      </c>
      <c r="AD233" t="s">
        <v>12</v>
      </c>
      <c r="AE233" t="s">
        <v>13</v>
      </c>
      <c r="AF233">
        <v>6216539</v>
      </c>
    </row>
    <row r="234" spans="27:32">
      <c r="AA234" t="s">
        <v>16</v>
      </c>
      <c r="AB234" t="s">
        <v>25</v>
      </c>
      <c r="AC234">
        <v>2019</v>
      </c>
      <c r="AD234" t="s">
        <v>12</v>
      </c>
      <c r="AE234" t="s">
        <v>13</v>
      </c>
      <c r="AF234">
        <v>6595332</v>
      </c>
    </row>
    <row r="235" spans="27:32">
      <c r="AA235" t="s">
        <v>16</v>
      </c>
      <c r="AB235" t="s">
        <v>25</v>
      </c>
      <c r="AC235">
        <v>2018</v>
      </c>
      <c r="AD235" t="s">
        <v>12</v>
      </c>
      <c r="AE235" t="s">
        <v>13</v>
      </c>
      <c r="AF235">
        <v>5988366</v>
      </c>
    </row>
    <row r="236" spans="27:32">
      <c r="AA236" t="s">
        <v>16</v>
      </c>
      <c r="AB236" t="s">
        <v>25</v>
      </c>
      <c r="AC236">
        <v>2017</v>
      </c>
      <c r="AD236" t="s">
        <v>12</v>
      </c>
      <c r="AE236" t="s">
        <v>13</v>
      </c>
      <c r="AF236">
        <v>6707214</v>
      </c>
    </row>
    <row r="237" spans="27:32">
      <c r="AA237" t="s">
        <v>16</v>
      </c>
      <c r="AB237" t="s">
        <v>25</v>
      </c>
      <c r="AC237">
        <v>2016</v>
      </c>
      <c r="AD237" t="s">
        <v>12</v>
      </c>
      <c r="AE237" t="s">
        <v>13</v>
      </c>
      <c r="AF237">
        <v>6714197</v>
      </c>
    </row>
    <row r="238" spans="27:32">
      <c r="AA238" t="s">
        <v>16</v>
      </c>
      <c r="AB238" t="s">
        <v>25</v>
      </c>
      <c r="AC238">
        <v>2015</v>
      </c>
      <c r="AD238" t="s">
        <v>12</v>
      </c>
      <c r="AE238" t="s">
        <v>13</v>
      </c>
      <c r="AF238">
        <v>11941499</v>
      </c>
    </row>
    <row r="239" spans="27:32">
      <c r="AA239" t="s">
        <v>16</v>
      </c>
      <c r="AB239" t="s">
        <v>25</v>
      </c>
      <c r="AC239">
        <v>2014</v>
      </c>
      <c r="AD239" t="s">
        <v>12</v>
      </c>
      <c r="AE239" t="s">
        <v>13</v>
      </c>
      <c r="AF239">
        <v>14603324</v>
      </c>
    </row>
    <row r="240" spans="27:32">
      <c r="AA240" t="s">
        <v>16</v>
      </c>
      <c r="AB240" t="s">
        <v>25</v>
      </c>
      <c r="AC240">
        <v>2013</v>
      </c>
      <c r="AD240" t="s">
        <v>12</v>
      </c>
      <c r="AE240" t="s">
        <v>13</v>
      </c>
      <c r="AF240">
        <v>13704305</v>
      </c>
    </row>
    <row r="241" spans="27:32">
      <c r="AA241" t="s">
        <v>16</v>
      </c>
      <c r="AB241" t="s">
        <v>25</v>
      </c>
      <c r="AC241">
        <v>2012</v>
      </c>
      <c r="AD241" t="s">
        <v>12</v>
      </c>
      <c r="AE241" t="s">
        <v>13</v>
      </c>
      <c r="AF241">
        <v>9261565</v>
      </c>
    </row>
    <row r="242" spans="27:32">
      <c r="AA242" t="s">
        <v>16</v>
      </c>
      <c r="AB242" t="s">
        <v>25</v>
      </c>
      <c r="AC242">
        <v>2011</v>
      </c>
      <c r="AD242" t="s">
        <v>12</v>
      </c>
      <c r="AE242" t="s">
        <v>13</v>
      </c>
      <c r="AF242">
        <v>7311752</v>
      </c>
    </row>
    <row r="243" spans="27:32">
      <c r="AA243" t="s">
        <v>16</v>
      </c>
      <c r="AB243" t="s">
        <v>25</v>
      </c>
      <c r="AC243">
        <v>2010</v>
      </c>
      <c r="AD243" t="s">
        <v>12</v>
      </c>
      <c r="AE243" t="s">
        <v>13</v>
      </c>
      <c r="AF243">
        <v>7487315</v>
      </c>
    </row>
    <row r="244" spans="27:32">
      <c r="AA244" t="s">
        <v>16</v>
      </c>
      <c r="AB244" t="s">
        <v>25</v>
      </c>
      <c r="AC244">
        <v>2009</v>
      </c>
      <c r="AD244" t="s">
        <v>12</v>
      </c>
      <c r="AE244" t="s">
        <v>13</v>
      </c>
      <c r="AF244">
        <v>5453421</v>
      </c>
    </row>
    <row r="245" spans="27:32">
      <c r="AA245" t="s">
        <v>16</v>
      </c>
      <c r="AB245" t="s">
        <v>25</v>
      </c>
      <c r="AC245">
        <v>2008</v>
      </c>
      <c r="AD245" t="s">
        <v>12</v>
      </c>
      <c r="AE245" t="s">
        <v>13</v>
      </c>
      <c r="AF245">
        <v>7163204</v>
      </c>
    </row>
    <row r="246" spans="27:32">
      <c r="AA246" t="s">
        <v>16</v>
      </c>
      <c r="AB246" t="s">
        <v>25</v>
      </c>
      <c r="AC246">
        <v>2007</v>
      </c>
      <c r="AD246" t="s">
        <v>12</v>
      </c>
      <c r="AE246" t="s">
        <v>13</v>
      </c>
      <c r="AF246">
        <v>7371999</v>
      </c>
    </row>
    <row r="247" spans="27:32">
      <c r="AA247" t="s">
        <v>16</v>
      </c>
      <c r="AB247" t="s">
        <v>25</v>
      </c>
      <c r="AC247">
        <v>2006</v>
      </c>
      <c r="AD247" t="s">
        <v>12</v>
      </c>
      <c r="AE247" t="s">
        <v>13</v>
      </c>
      <c r="AF247">
        <v>6861677</v>
      </c>
    </row>
    <row r="248" spans="27:32">
      <c r="AA248" t="s">
        <v>16</v>
      </c>
      <c r="AB248" t="s">
        <v>25</v>
      </c>
      <c r="AC248">
        <v>2005</v>
      </c>
      <c r="AD248" t="s">
        <v>12</v>
      </c>
      <c r="AE248" t="s">
        <v>13</v>
      </c>
      <c r="AF248">
        <v>6390292</v>
      </c>
    </row>
    <row r="249" spans="27:32">
      <c r="AA249" t="s">
        <v>24</v>
      </c>
      <c r="AB249" t="s">
        <v>11</v>
      </c>
      <c r="AC249">
        <v>2022</v>
      </c>
      <c r="AD249" t="s">
        <v>12</v>
      </c>
      <c r="AE249" t="s">
        <v>13</v>
      </c>
      <c r="AF249">
        <v>9722853</v>
      </c>
    </row>
    <row r="250" spans="27:32">
      <c r="AA250" t="s">
        <v>24</v>
      </c>
      <c r="AB250" t="s">
        <v>11</v>
      </c>
      <c r="AC250">
        <v>2021</v>
      </c>
      <c r="AD250" t="s">
        <v>12</v>
      </c>
      <c r="AE250" t="s">
        <v>13</v>
      </c>
      <c r="AF250">
        <v>10648743</v>
      </c>
    </row>
    <row r="251" spans="27:32">
      <c r="AA251" t="s">
        <v>24</v>
      </c>
      <c r="AB251" t="s">
        <v>11</v>
      </c>
      <c r="AC251">
        <v>2020</v>
      </c>
      <c r="AD251" t="s">
        <v>12</v>
      </c>
      <c r="AE251" t="s">
        <v>13</v>
      </c>
      <c r="AF251">
        <v>10634460</v>
      </c>
    </row>
    <row r="252" spans="27:32">
      <c r="AA252" t="s">
        <v>24</v>
      </c>
      <c r="AB252" t="s">
        <v>11</v>
      </c>
      <c r="AC252">
        <v>2019</v>
      </c>
      <c r="AD252" t="s">
        <v>12</v>
      </c>
      <c r="AE252" t="s">
        <v>13</v>
      </c>
      <c r="AF252">
        <v>12813574</v>
      </c>
    </row>
    <row r="253" spans="27:32">
      <c r="AA253" t="s">
        <v>24</v>
      </c>
      <c r="AB253" t="s">
        <v>11</v>
      </c>
      <c r="AC253">
        <v>2018</v>
      </c>
      <c r="AD253" t="s">
        <v>12</v>
      </c>
      <c r="AE253" t="s">
        <v>13</v>
      </c>
      <c r="AF253">
        <v>13808006</v>
      </c>
    </row>
    <row r="254" spans="27:32">
      <c r="AA254" t="s">
        <v>24</v>
      </c>
      <c r="AB254" t="s">
        <v>11</v>
      </c>
      <c r="AC254">
        <v>2017</v>
      </c>
      <c r="AD254" t="s">
        <v>12</v>
      </c>
      <c r="AE254" t="s">
        <v>13</v>
      </c>
      <c r="AF254">
        <v>13981221</v>
      </c>
    </row>
    <row r="255" spans="27:32">
      <c r="AA255" t="s">
        <v>24</v>
      </c>
      <c r="AB255" t="s">
        <v>11</v>
      </c>
      <c r="AC255">
        <v>2016</v>
      </c>
      <c r="AD255" t="s">
        <v>12</v>
      </c>
      <c r="AE255" t="s">
        <v>13</v>
      </c>
      <c r="AF255">
        <v>13573696</v>
      </c>
    </row>
    <row r="256" spans="27:32">
      <c r="AA256" t="s">
        <v>24</v>
      </c>
      <c r="AB256" t="s">
        <v>11</v>
      </c>
      <c r="AC256">
        <v>2015</v>
      </c>
      <c r="AD256" t="s">
        <v>12</v>
      </c>
      <c r="AE256" t="s">
        <v>13</v>
      </c>
      <c r="AF256">
        <v>12960986</v>
      </c>
    </row>
    <row r="257" spans="27:32">
      <c r="AA257" t="s">
        <v>24</v>
      </c>
      <c r="AB257" t="s">
        <v>11</v>
      </c>
      <c r="AC257">
        <v>2014</v>
      </c>
      <c r="AD257" t="s">
        <v>12</v>
      </c>
      <c r="AE257" t="s">
        <v>13</v>
      </c>
      <c r="AF257">
        <v>12939399</v>
      </c>
    </row>
    <row r="258" spans="27:32">
      <c r="AA258" t="s">
        <v>24</v>
      </c>
      <c r="AB258" t="s">
        <v>11</v>
      </c>
      <c r="AC258">
        <v>2013</v>
      </c>
      <c r="AD258" t="s">
        <v>12</v>
      </c>
      <c r="AE258" t="s">
        <v>13</v>
      </c>
      <c r="AF258">
        <v>12944062</v>
      </c>
    </row>
    <row r="259" spans="27:32">
      <c r="AA259" t="s">
        <v>24</v>
      </c>
      <c r="AB259" t="s">
        <v>11</v>
      </c>
      <c r="AC259">
        <v>2012</v>
      </c>
      <c r="AD259" t="s">
        <v>12</v>
      </c>
      <c r="AE259" t="s">
        <v>13</v>
      </c>
      <c r="AF259">
        <v>3886474</v>
      </c>
    </row>
    <row r="260" spans="27:32">
      <c r="AA260" t="s">
        <v>24</v>
      </c>
      <c r="AB260" t="s">
        <v>11</v>
      </c>
      <c r="AC260">
        <v>2011</v>
      </c>
      <c r="AD260" t="s">
        <v>12</v>
      </c>
      <c r="AE260" t="s">
        <v>13</v>
      </c>
      <c r="AF260">
        <v>4049527</v>
      </c>
    </row>
    <row r="261" spans="27:32">
      <c r="AA261" t="s">
        <v>24</v>
      </c>
      <c r="AB261" t="s">
        <v>11</v>
      </c>
      <c r="AC261">
        <v>2010</v>
      </c>
      <c r="AD261" t="s">
        <v>12</v>
      </c>
      <c r="AE261" t="s">
        <v>13</v>
      </c>
      <c r="AF261">
        <v>4973377</v>
      </c>
    </row>
    <row r="262" spans="27:32">
      <c r="AA262" t="s">
        <v>24</v>
      </c>
      <c r="AB262" t="s">
        <v>11</v>
      </c>
      <c r="AC262">
        <v>2009</v>
      </c>
      <c r="AD262" t="s">
        <v>12</v>
      </c>
      <c r="AE262" t="s">
        <v>13</v>
      </c>
      <c r="AF262">
        <v>8424805</v>
      </c>
    </row>
    <row r="263" spans="27:32">
      <c r="AA263" t="s">
        <v>24</v>
      </c>
      <c r="AB263" t="s">
        <v>11</v>
      </c>
      <c r="AC263">
        <v>2008</v>
      </c>
      <c r="AD263" t="s">
        <v>12</v>
      </c>
      <c r="AE263" t="s">
        <v>13</v>
      </c>
      <c r="AF263">
        <v>10883742</v>
      </c>
    </row>
    <row r="264" spans="27:32">
      <c r="AA264" t="s">
        <v>24</v>
      </c>
      <c r="AB264" t="s">
        <v>11</v>
      </c>
      <c r="AC264">
        <v>2007</v>
      </c>
      <c r="AD264" t="s">
        <v>12</v>
      </c>
      <c r="AE264" t="s">
        <v>13</v>
      </c>
      <c r="AF264">
        <v>9465288</v>
      </c>
    </row>
    <row r="265" spans="27:32">
      <c r="AA265" t="s">
        <v>24</v>
      </c>
      <c r="AB265" t="s">
        <v>11</v>
      </c>
      <c r="AC265">
        <v>2006</v>
      </c>
      <c r="AD265" t="s">
        <v>12</v>
      </c>
      <c r="AE265" t="s">
        <v>13</v>
      </c>
      <c r="AF265">
        <v>8866208</v>
      </c>
    </row>
    <row r="266" spans="27:32">
      <c r="AA266" t="s">
        <v>24</v>
      </c>
      <c r="AB266" t="s">
        <v>11</v>
      </c>
      <c r="AC266">
        <v>2005</v>
      </c>
      <c r="AD266" t="s">
        <v>12</v>
      </c>
      <c r="AE266" t="s">
        <v>13</v>
      </c>
      <c r="AF266">
        <v>10029491</v>
      </c>
    </row>
    <row r="267" spans="27:32">
      <c r="AA267" t="s">
        <v>24</v>
      </c>
      <c r="AB267" t="s">
        <v>25</v>
      </c>
      <c r="AC267">
        <v>2020</v>
      </c>
      <c r="AD267" t="s">
        <v>12</v>
      </c>
      <c r="AE267" t="s">
        <v>13</v>
      </c>
      <c r="AF267">
        <v>361745</v>
      </c>
    </row>
    <row r="268" spans="27:32">
      <c r="AA268" t="s">
        <v>24</v>
      </c>
      <c r="AB268" t="s">
        <v>25</v>
      </c>
      <c r="AC268">
        <v>2019</v>
      </c>
      <c r="AD268" t="s">
        <v>12</v>
      </c>
      <c r="AE268" t="s">
        <v>13</v>
      </c>
      <c r="AF268">
        <v>407667</v>
      </c>
    </row>
    <row r="269" spans="27:32">
      <c r="AA269" t="s">
        <v>24</v>
      </c>
      <c r="AB269" t="s">
        <v>25</v>
      </c>
      <c r="AC269">
        <v>2018</v>
      </c>
      <c r="AD269" t="s">
        <v>12</v>
      </c>
      <c r="AE269" t="s">
        <v>13</v>
      </c>
      <c r="AF269">
        <v>449576</v>
      </c>
    </row>
    <row r="270" spans="27:32">
      <c r="AA270" t="s">
        <v>24</v>
      </c>
      <c r="AB270" t="s">
        <v>25</v>
      </c>
      <c r="AC270">
        <v>2017</v>
      </c>
      <c r="AD270" t="s">
        <v>12</v>
      </c>
      <c r="AE270" t="s">
        <v>13</v>
      </c>
      <c r="AF270">
        <v>435664</v>
      </c>
    </row>
    <row r="271" spans="27:32">
      <c r="AA271" t="s">
        <v>24</v>
      </c>
      <c r="AB271" t="s">
        <v>25</v>
      </c>
      <c r="AC271">
        <v>2016</v>
      </c>
      <c r="AD271" t="s">
        <v>12</v>
      </c>
      <c r="AE271" t="s">
        <v>13</v>
      </c>
      <c r="AF271">
        <v>410107</v>
      </c>
    </row>
    <row r="272" spans="27:32">
      <c r="AA272" t="s">
        <v>24</v>
      </c>
      <c r="AB272" t="s">
        <v>25</v>
      </c>
      <c r="AC272">
        <v>2015</v>
      </c>
      <c r="AD272" t="s">
        <v>12</v>
      </c>
      <c r="AE272" t="s">
        <v>13</v>
      </c>
      <c r="AF272">
        <v>436168</v>
      </c>
    </row>
    <row r="273" spans="27:32">
      <c r="AA273" t="s">
        <v>24</v>
      </c>
      <c r="AB273" t="s">
        <v>25</v>
      </c>
      <c r="AC273">
        <v>2014</v>
      </c>
      <c r="AD273" t="s">
        <v>12</v>
      </c>
      <c r="AE273" t="s">
        <v>13</v>
      </c>
      <c r="AF273">
        <v>460334</v>
      </c>
    </row>
    <row r="274" spans="27:32">
      <c r="AA274" t="s">
        <v>24</v>
      </c>
      <c r="AB274" t="s">
        <v>25</v>
      </c>
      <c r="AC274">
        <v>2013</v>
      </c>
      <c r="AD274" t="s">
        <v>12</v>
      </c>
      <c r="AE274" t="s">
        <v>13</v>
      </c>
      <c r="AF274">
        <v>469646</v>
      </c>
    </row>
    <row r="275" spans="27:32">
      <c r="AA275" t="s">
        <v>24</v>
      </c>
      <c r="AB275" t="s">
        <v>25</v>
      </c>
      <c r="AC275">
        <v>2012</v>
      </c>
      <c r="AD275" t="s">
        <v>12</v>
      </c>
      <c r="AE275" t="s">
        <v>13</v>
      </c>
      <c r="AF275">
        <v>95955</v>
      </c>
    </row>
    <row r="276" spans="27:32">
      <c r="AA276" t="s">
        <v>24</v>
      </c>
      <c r="AB276" t="s">
        <v>25</v>
      </c>
      <c r="AC276">
        <v>2011</v>
      </c>
      <c r="AD276" t="s">
        <v>12</v>
      </c>
      <c r="AE276" t="s">
        <v>13</v>
      </c>
      <c r="AF276">
        <v>101216</v>
      </c>
    </row>
    <row r="277" spans="27:32">
      <c r="AA277" t="s">
        <v>24</v>
      </c>
      <c r="AB277" t="s">
        <v>25</v>
      </c>
      <c r="AC277">
        <v>2010</v>
      </c>
      <c r="AD277" t="s">
        <v>12</v>
      </c>
      <c r="AE277" t="s">
        <v>13</v>
      </c>
      <c r="AF277">
        <v>1241561</v>
      </c>
    </row>
    <row r="278" spans="27:32">
      <c r="AA278" t="s">
        <v>24</v>
      </c>
      <c r="AB278" t="s">
        <v>25</v>
      </c>
      <c r="AC278">
        <v>2009</v>
      </c>
      <c r="AD278" t="s">
        <v>12</v>
      </c>
      <c r="AE278" t="s">
        <v>13</v>
      </c>
      <c r="AF278">
        <v>5462962</v>
      </c>
    </row>
    <row r="279" spans="27:32">
      <c r="AA279" t="s">
        <v>24</v>
      </c>
      <c r="AB279" t="s">
        <v>25</v>
      </c>
      <c r="AC279">
        <v>2008</v>
      </c>
      <c r="AD279" t="s">
        <v>12</v>
      </c>
      <c r="AE279" t="s">
        <v>13</v>
      </c>
      <c r="AF279">
        <v>6278600</v>
      </c>
    </row>
    <row r="280" spans="27:32">
      <c r="AA280" t="s">
        <v>24</v>
      </c>
      <c r="AB280" t="s">
        <v>25</v>
      </c>
      <c r="AC280">
        <v>2007</v>
      </c>
      <c r="AD280" t="s">
        <v>12</v>
      </c>
      <c r="AE280" t="s">
        <v>13</v>
      </c>
      <c r="AF280">
        <v>6264359</v>
      </c>
    </row>
    <row r="281" spans="27:32">
      <c r="AA281" t="s">
        <v>24</v>
      </c>
      <c r="AB281" t="s">
        <v>25</v>
      </c>
      <c r="AC281">
        <v>2006</v>
      </c>
      <c r="AD281" t="s">
        <v>12</v>
      </c>
      <c r="AE281" t="s">
        <v>13</v>
      </c>
      <c r="AF281">
        <v>6287053</v>
      </c>
    </row>
    <row r="282" spans="27:32">
      <c r="AA282" t="s">
        <v>24</v>
      </c>
      <c r="AB282" t="s">
        <v>25</v>
      </c>
      <c r="AC282">
        <v>2005</v>
      </c>
      <c r="AD282" t="s">
        <v>12</v>
      </c>
      <c r="AE282" t="s">
        <v>13</v>
      </c>
      <c r="AF282">
        <v>6432783</v>
      </c>
    </row>
    <row r="283" spans="27:32">
      <c r="AA283" t="s">
        <v>28</v>
      </c>
      <c r="AB283" t="s">
        <v>11</v>
      </c>
      <c r="AC283">
        <v>2022</v>
      </c>
      <c r="AD283" t="s">
        <v>12</v>
      </c>
      <c r="AE283" t="s">
        <v>13</v>
      </c>
      <c r="AF283">
        <v>6560543</v>
      </c>
    </row>
    <row r="284" spans="27:32">
      <c r="AA284" t="s">
        <v>28</v>
      </c>
      <c r="AB284" t="s">
        <v>11</v>
      </c>
      <c r="AC284">
        <v>2021</v>
      </c>
      <c r="AD284" t="s">
        <v>12</v>
      </c>
      <c r="AE284" t="s">
        <v>13</v>
      </c>
      <c r="AF284">
        <v>8393489</v>
      </c>
    </row>
    <row r="285" spans="27:32">
      <c r="AA285" t="s">
        <v>28</v>
      </c>
      <c r="AB285" t="s">
        <v>11</v>
      </c>
      <c r="AC285">
        <v>2020</v>
      </c>
      <c r="AD285" t="s">
        <v>12</v>
      </c>
      <c r="AE285" t="s">
        <v>13</v>
      </c>
      <c r="AF285">
        <v>8310489</v>
      </c>
    </row>
    <row r="286" spans="27:32">
      <c r="AA286" t="s">
        <v>28</v>
      </c>
      <c r="AB286" t="s">
        <v>11</v>
      </c>
      <c r="AC286">
        <v>2019</v>
      </c>
      <c r="AD286" t="s">
        <v>12</v>
      </c>
      <c r="AE286" t="s">
        <v>13</v>
      </c>
      <c r="AF286">
        <v>8569700</v>
      </c>
    </row>
    <row r="287" spans="27:32">
      <c r="AA287" t="s">
        <v>28</v>
      </c>
      <c r="AB287" t="s">
        <v>11</v>
      </c>
      <c r="AC287">
        <v>2018</v>
      </c>
      <c r="AD287" t="s">
        <v>12</v>
      </c>
      <c r="AE287" t="s">
        <v>13</v>
      </c>
      <c r="AF287">
        <v>8903493</v>
      </c>
    </row>
    <row r="288" spans="27:32">
      <c r="AA288" t="s">
        <v>28</v>
      </c>
      <c r="AB288" t="s">
        <v>11</v>
      </c>
      <c r="AC288">
        <v>2017</v>
      </c>
      <c r="AD288" t="s">
        <v>12</v>
      </c>
      <c r="AE288" t="s">
        <v>13</v>
      </c>
      <c r="AF288">
        <v>8794033</v>
      </c>
    </row>
    <row r="289" spans="27:32">
      <c r="AA289" t="s">
        <v>28</v>
      </c>
      <c r="AB289" t="s">
        <v>11</v>
      </c>
      <c r="AC289">
        <v>2016</v>
      </c>
      <c r="AD289" t="s">
        <v>12</v>
      </c>
      <c r="AE289" t="s">
        <v>13</v>
      </c>
      <c r="AF289">
        <v>8736719</v>
      </c>
    </row>
    <row r="290" spans="27:32">
      <c r="AA290" t="s">
        <v>28</v>
      </c>
      <c r="AB290" t="s">
        <v>11</v>
      </c>
      <c r="AC290">
        <v>2015</v>
      </c>
      <c r="AD290" t="s">
        <v>12</v>
      </c>
      <c r="AE290" t="s">
        <v>13</v>
      </c>
      <c r="AF290">
        <v>8566102</v>
      </c>
    </row>
    <row r="291" spans="27:32">
      <c r="AA291" t="s">
        <v>28</v>
      </c>
      <c r="AB291" t="s">
        <v>11</v>
      </c>
      <c r="AC291">
        <v>2014</v>
      </c>
      <c r="AD291" t="s">
        <v>12</v>
      </c>
      <c r="AE291" t="s">
        <v>13</v>
      </c>
      <c r="AF291">
        <v>8546923</v>
      </c>
    </row>
    <row r="292" spans="27:32">
      <c r="AA292" t="s">
        <v>28</v>
      </c>
      <c r="AB292" t="s">
        <v>11</v>
      </c>
      <c r="AC292">
        <v>2013</v>
      </c>
      <c r="AD292" t="s">
        <v>12</v>
      </c>
      <c r="AE292" t="s">
        <v>13</v>
      </c>
      <c r="AF292">
        <v>8731448</v>
      </c>
    </row>
    <row r="293" spans="27:32">
      <c r="AA293" t="s">
        <v>28</v>
      </c>
      <c r="AB293" t="s">
        <v>11</v>
      </c>
      <c r="AC293">
        <v>2012</v>
      </c>
      <c r="AD293" t="s">
        <v>12</v>
      </c>
      <c r="AE293" t="s">
        <v>13</v>
      </c>
      <c r="AF293">
        <v>362172</v>
      </c>
    </row>
    <row r="294" spans="27:32">
      <c r="AA294" t="s">
        <v>28</v>
      </c>
      <c r="AB294" t="s">
        <v>11</v>
      </c>
      <c r="AC294">
        <v>2011</v>
      </c>
      <c r="AD294" t="s">
        <v>12</v>
      </c>
      <c r="AE294" t="s">
        <v>13</v>
      </c>
      <c r="AF294">
        <v>260174</v>
      </c>
    </row>
    <row r="295" spans="27:32">
      <c r="AA295" t="s">
        <v>28</v>
      </c>
      <c r="AB295" t="s">
        <v>11</v>
      </c>
      <c r="AC295">
        <v>2010</v>
      </c>
      <c r="AD295" t="s">
        <v>12</v>
      </c>
      <c r="AE295" t="s">
        <v>13</v>
      </c>
      <c r="AF295">
        <v>239250</v>
      </c>
    </row>
    <row r="296" spans="27:32">
      <c r="AA296" t="s">
        <v>28</v>
      </c>
      <c r="AB296" t="s">
        <v>11</v>
      </c>
      <c r="AC296">
        <v>2009</v>
      </c>
      <c r="AD296" t="s">
        <v>12</v>
      </c>
      <c r="AE296" t="s">
        <v>13</v>
      </c>
      <c r="AF296">
        <v>220681</v>
      </c>
    </row>
    <row r="297" spans="27:32">
      <c r="AA297" t="s">
        <v>28</v>
      </c>
      <c r="AB297" t="s">
        <v>11</v>
      </c>
      <c r="AC297">
        <v>2008</v>
      </c>
      <c r="AD297" t="s">
        <v>12</v>
      </c>
      <c r="AE297" t="s">
        <v>13</v>
      </c>
      <c r="AF297">
        <v>312430</v>
      </c>
    </row>
    <row r="298" spans="27:32">
      <c r="AA298" t="s">
        <v>28</v>
      </c>
      <c r="AB298" t="s">
        <v>11</v>
      </c>
      <c r="AC298">
        <v>2007</v>
      </c>
      <c r="AD298" t="s">
        <v>12</v>
      </c>
      <c r="AE298" t="s">
        <v>13</v>
      </c>
      <c r="AF298">
        <v>381409</v>
      </c>
    </row>
    <row r="299" spans="27:32">
      <c r="AA299" t="s">
        <v>28</v>
      </c>
      <c r="AB299" t="s">
        <v>11</v>
      </c>
      <c r="AC299">
        <v>2006</v>
      </c>
      <c r="AD299" t="s">
        <v>12</v>
      </c>
      <c r="AE299" t="s">
        <v>13</v>
      </c>
      <c r="AF299">
        <v>312090</v>
      </c>
    </row>
    <row r="300" spans="27:32">
      <c r="AA300" t="s">
        <v>28</v>
      </c>
      <c r="AB300" t="s">
        <v>11</v>
      </c>
      <c r="AC300">
        <v>2005</v>
      </c>
      <c r="AD300" t="s">
        <v>12</v>
      </c>
      <c r="AE300" t="s">
        <v>13</v>
      </c>
      <c r="AF300">
        <v>338465</v>
      </c>
    </row>
    <row r="301" spans="27:32">
      <c r="AA301" t="s">
        <v>28</v>
      </c>
      <c r="AB301" t="s">
        <v>25</v>
      </c>
      <c r="AC301">
        <v>2020</v>
      </c>
      <c r="AD301" t="s">
        <v>12</v>
      </c>
      <c r="AE301" t="s">
        <v>13</v>
      </c>
      <c r="AF301">
        <v>57723</v>
      </c>
    </row>
    <row r="302" spans="27:32">
      <c r="AA302" t="s">
        <v>28</v>
      </c>
      <c r="AB302" t="s">
        <v>25</v>
      </c>
      <c r="AC302">
        <v>2019</v>
      </c>
      <c r="AD302" t="s">
        <v>12</v>
      </c>
      <c r="AE302" t="s">
        <v>13</v>
      </c>
      <c r="AF302">
        <v>64125</v>
      </c>
    </row>
    <row r="303" spans="27:32">
      <c r="AA303" t="s">
        <v>28</v>
      </c>
      <c r="AB303" t="s">
        <v>25</v>
      </c>
      <c r="AC303">
        <v>2018</v>
      </c>
      <c r="AD303" t="s">
        <v>12</v>
      </c>
      <c r="AE303" t="s">
        <v>13</v>
      </c>
      <c r="AF303">
        <v>77837</v>
      </c>
    </row>
    <row r="304" spans="27:32">
      <c r="AA304" t="s">
        <v>28</v>
      </c>
      <c r="AB304" t="s">
        <v>25</v>
      </c>
      <c r="AC304">
        <v>2017</v>
      </c>
      <c r="AD304" t="s">
        <v>12</v>
      </c>
      <c r="AE304" t="s">
        <v>13</v>
      </c>
      <c r="AF304">
        <v>85775</v>
      </c>
    </row>
    <row r="305" spans="27:32">
      <c r="AA305" t="s">
        <v>28</v>
      </c>
      <c r="AB305" t="s">
        <v>25</v>
      </c>
      <c r="AC305">
        <v>2016</v>
      </c>
      <c r="AD305" t="s">
        <v>12</v>
      </c>
      <c r="AE305" t="s">
        <v>13</v>
      </c>
      <c r="AF305">
        <v>84596</v>
      </c>
    </row>
    <row r="306" spans="27:32">
      <c r="AA306" t="s">
        <v>28</v>
      </c>
      <c r="AB306" t="s">
        <v>25</v>
      </c>
      <c r="AC306">
        <v>2015</v>
      </c>
      <c r="AD306" t="s">
        <v>12</v>
      </c>
      <c r="AE306" t="s">
        <v>13</v>
      </c>
      <c r="AF306">
        <v>83581</v>
      </c>
    </row>
    <row r="307" spans="27:32">
      <c r="AA307" t="s">
        <v>28</v>
      </c>
      <c r="AB307" t="s">
        <v>25</v>
      </c>
      <c r="AC307">
        <v>2014</v>
      </c>
      <c r="AD307" t="s">
        <v>12</v>
      </c>
      <c r="AE307" t="s">
        <v>13</v>
      </c>
      <c r="AF307">
        <v>107937</v>
      </c>
    </row>
    <row r="308" spans="27:32">
      <c r="AA308" t="s">
        <v>28</v>
      </c>
      <c r="AB308" t="s">
        <v>25</v>
      </c>
      <c r="AC308">
        <v>2013</v>
      </c>
      <c r="AD308" t="s">
        <v>12</v>
      </c>
      <c r="AE308" t="s">
        <v>13</v>
      </c>
      <c r="AF308">
        <v>79407</v>
      </c>
    </row>
    <row r="309" spans="27:32">
      <c r="AA309" t="s">
        <v>37</v>
      </c>
      <c r="AB309" t="s">
        <v>11</v>
      </c>
      <c r="AC309">
        <v>2022</v>
      </c>
      <c r="AD309" t="s">
        <v>12</v>
      </c>
      <c r="AE309" t="s">
        <v>13</v>
      </c>
      <c r="AF309">
        <v>1134951</v>
      </c>
    </row>
    <row r="310" spans="27:32">
      <c r="AA310" t="s">
        <v>37</v>
      </c>
      <c r="AB310" t="s">
        <v>11</v>
      </c>
      <c r="AC310">
        <v>2021</v>
      </c>
      <c r="AD310" t="s">
        <v>12</v>
      </c>
      <c r="AE310" t="s">
        <v>13</v>
      </c>
      <c r="AF310">
        <v>1187633</v>
      </c>
    </row>
    <row r="311" spans="27:32">
      <c r="AA311" t="s">
        <v>37</v>
      </c>
      <c r="AB311" t="s">
        <v>11</v>
      </c>
      <c r="AC311">
        <v>2020</v>
      </c>
      <c r="AD311" t="s">
        <v>12</v>
      </c>
      <c r="AE311" t="s">
        <v>13</v>
      </c>
      <c r="AF311">
        <v>1163546</v>
      </c>
    </row>
    <row r="312" spans="27:32">
      <c r="AA312" t="s">
        <v>37</v>
      </c>
      <c r="AB312" t="s">
        <v>11</v>
      </c>
      <c r="AC312">
        <v>2019</v>
      </c>
      <c r="AD312" t="s">
        <v>12</v>
      </c>
      <c r="AE312" t="s">
        <v>13</v>
      </c>
      <c r="AF312">
        <v>1275301</v>
      </c>
    </row>
    <row r="313" spans="27:32">
      <c r="AA313" t="s">
        <v>37</v>
      </c>
      <c r="AB313" t="s">
        <v>11</v>
      </c>
      <c r="AC313">
        <v>2018</v>
      </c>
      <c r="AD313" t="s">
        <v>12</v>
      </c>
      <c r="AE313" t="s">
        <v>13</v>
      </c>
      <c r="AF313">
        <v>1310735</v>
      </c>
    </row>
    <row r="314" spans="27:32">
      <c r="AA314" t="s">
        <v>37</v>
      </c>
      <c r="AB314" t="s">
        <v>11</v>
      </c>
      <c r="AC314">
        <v>2017</v>
      </c>
      <c r="AD314" t="s">
        <v>12</v>
      </c>
      <c r="AE314" t="s">
        <v>13</v>
      </c>
      <c r="AF314">
        <v>1317347</v>
      </c>
    </row>
    <row r="315" spans="27:32">
      <c r="AA315" t="s">
        <v>37</v>
      </c>
      <c r="AB315" t="s">
        <v>11</v>
      </c>
      <c r="AC315">
        <v>2016</v>
      </c>
      <c r="AD315" t="s">
        <v>12</v>
      </c>
      <c r="AE315" t="s">
        <v>13</v>
      </c>
      <c r="AF315">
        <v>1298246</v>
      </c>
    </row>
    <row r="316" spans="27:32">
      <c r="AA316" t="s">
        <v>37</v>
      </c>
      <c r="AB316" t="s">
        <v>11</v>
      </c>
      <c r="AC316">
        <v>2015</v>
      </c>
      <c r="AD316" t="s">
        <v>12</v>
      </c>
      <c r="AE316" t="s">
        <v>13</v>
      </c>
      <c r="AF316">
        <v>1249230</v>
      </c>
    </row>
    <row r="317" spans="27:32">
      <c r="AA317" t="s">
        <v>37</v>
      </c>
      <c r="AB317" t="s">
        <v>11</v>
      </c>
      <c r="AC317">
        <v>2014</v>
      </c>
      <c r="AD317" t="s">
        <v>12</v>
      </c>
      <c r="AE317" t="s">
        <v>13</v>
      </c>
      <c r="AF317">
        <v>1143036</v>
      </c>
    </row>
    <row r="318" spans="27:32">
      <c r="AA318" t="s">
        <v>37</v>
      </c>
      <c r="AB318" t="s">
        <v>11</v>
      </c>
      <c r="AC318">
        <v>2013</v>
      </c>
      <c r="AD318" t="s">
        <v>12</v>
      </c>
      <c r="AE318" t="s">
        <v>13</v>
      </c>
      <c r="AF318">
        <v>1050742</v>
      </c>
    </row>
    <row r="319" spans="27:32">
      <c r="AA319" t="s">
        <v>37</v>
      </c>
      <c r="AB319" t="s">
        <v>11</v>
      </c>
      <c r="AC319">
        <v>2012</v>
      </c>
      <c r="AD319" t="s">
        <v>12</v>
      </c>
      <c r="AE319" t="s">
        <v>13</v>
      </c>
      <c r="AF319">
        <v>148931</v>
      </c>
    </row>
    <row r="320" spans="27:32">
      <c r="AA320" t="s">
        <v>37</v>
      </c>
      <c r="AB320" t="s">
        <v>11</v>
      </c>
      <c r="AC320">
        <v>2011</v>
      </c>
      <c r="AD320" t="s">
        <v>12</v>
      </c>
      <c r="AE320" t="s">
        <v>13</v>
      </c>
      <c r="AF320">
        <v>134902</v>
      </c>
    </row>
    <row r="321" spans="27:32">
      <c r="AA321" t="s">
        <v>37</v>
      </c>
      <c r="AB321" t="s">
        <v>11</v>
      </c>
      <c r="AC321">
        <v>2010</v>
      </c>
      <c r="AD321" t="s">
        <v>12</v>
      </c>
      <c r="AE321" t="s">
        <v>13</v>
      </c>
      <c r="AF321">
        <v>149071</v>
      </c>
    </row>
    <row r="322" spans="27:32">
      <c r="AA322" t="s">
        <v>37</v>
      </c>
      <c r="AB322" t="s">
        <v>11</v>
      </c>
      <c r="AC322">
        <v>2009</v>
      </c>
      <c r="AD322" t="s">
        <v>12</v>
      </c>
      <c r="AE322" t="s">
        <v>13</v>
      </c>
      <c r="AF322">
        <v>127181</v>
      </c>
    </row>
    <row r="323" spans="27:32">
      <c r="AA323" t="s">
        <v>37</v>
      </c>
      <c r="AB323" t="s">
        <v>11</v>
      </c>
      <c r="AC323">
        <v>2008</v>
      </c>
      <c r="AD323" t="s">
        <v>12</v>
      </c>
      <c r="AE323" t="s">
        <v>13</v>
      </c>
      <c r="AF323">
        <v>186608</v>
      </c>
    </row>
    <row r="324" spans="27:32">
      <c r="AA324" t="s">
        <v>37</v>
      </c>
      <c r="AB324" t="s">
        <v>11</v>
      </c>
      <c r="AC324">
        <v>2007</v>
      </c>
      <c r="AD324" t="s">
        <v>12</v>
      </c>
      <c r="AE324" t="s">
        <v>13</v>
      </c>
      <c r="AF324">
        <v>219967</v>
      </c>
    </row>
    <row r="325" spans="27:32">
      <c r="AA325" t="s">
        <v>37</v>
      </c>
      <c r="AB325" t="s">
        <v>11</v>
      </c>
      <c r="AC325">
        <v>2006</v>
      </c>
      <c r="AD325" t="s">
        <v>12</v>
      </c>
      <c r="AE325" t="s">
        <v>13</v>
      </c>
      <c r="AF325">
        <v>220505</v>
      </c>
    </row>
    <row r="326" spans="27:32">
      <c r="AA326" t="s">
        <v>37</v>
      </c>
      <c r="AB326" t="s">
        <v>11</v>
      </c>
      <c r="AC326">
        <v>2005</v>
      </c>
      <c r="AD326" t="s">
        <v>12</v>
      </c>
      <c r="AE326" t="s">
        <v>13</v>
      </c>
      <c r="AF326">
        <v>234258</v>
      </c>
    </row>
    <row r="327" spans="27:32">
      <c r="AA327" t="s">
        <v>37</v>
      </c>
      <c r="AB327" t="s">
        <v>25</v>
      </c>
      <c r="AC327">
        <v>2020</v>
      </c>
      <c r="AD327" t="s">
        <v>12</v>
      </c>
      <c r="AE327" t="s">
        <v>13</v>
      </c>
      <c r="AF327">
        <v>85377</v>
      </c>
    </row>
    <row r="328" spans="27:32">
      <c r="AA328" t="s">
        <v>37</v>
      </c>
      <c r="AB328" t="s">
        <v>25</v>
      </c>
      <c r="AC328">
        <v>2019</v>
      </c>
      <c r="AD328" t="s">
        <v>12</v>
      </c>
      <c r="AE328" t="s">
        <v>13</v>
      </c>
      <c r="AF328">
        <v>104813</v>
      </c>
    </row>
    <row r="329" spans="27:32">
      <c r="AA329" t="s">
        <v>37</v>
      </c>
      <c r="AB329" t="s">
        <v>25</v>
      </c>
      <c r="AC329">
        <v>2018</v>
      </c>
      <c r="AD329" t="s">
        <v>12</v>
      </c>
      <c r="AE329" t="s">
        <v>13</v>
      </c>
      <c r="AF329">
        <v>108560</v>
      </c>
    </row>
    <row r="330" spans="27:32">
      <c r="AA330" t="s">
        <v>37</v>
      </c>
      <c r="AB330" t="s">
        <v>25</v>
      </c>
      <c r="AC330">
        <v>2017</v>
      </c>
      <c r="AD330" t="s">
        <v>12</v>
      </c>
      <c r="AE330" t="s">
        <v>13</v>
      </c>
      <c r="AF330">
        <v>107469</v>
      </c>
    </row>
    <row r="331" spans="27:32">
      <c r="AA331" t="s">
        <v>37</v>
      </c>
      <c r="AB331" t="s">
        <v>25</v>
      </c>
      <c r="AC331">
        <v>2016</v>
      </c>
      <c r="AD331" t="s">
        <v>12</v>
      </c>
      <c r="AE331" t="s">
        <v>13</v>
      </c>
      <c r="AF331">
        <v>102737</v>
      </c>
    </row>
    <row r="332" spans="27:32">
      <c r="AA332" t="s">
        <v>37</v>
      </c>
      <c r="AB332" t="s">
        <v>25</v>
      </c>
      <c r="AC332">
        <v>2015</v>
      </c>
      <c r="AD332" t="s">
        <v>12</v>
      </c>
      <c r="AE332" t="s">
        <v>13</v>
      </c>
      <c r="AF332">
        <v>106955</v>
      </c>
    </row>
    <row r="333" spans="27:32">
      <c r="AA333" t="s">
        <v>37</v>
      </c>
      <c r="AB333" t="s">
        <v>25</v>
      </c>
      <c r="AC333">
        <v>2014</v>
      </c>
      <c r="AD333" t="s">
        <v>12</v>
      </c>
      <c r="AE333" t="s">
        <v>13</v>
      </c>
      <c r="AF333">
        <v>102119</v>
      </c>
    </row>
    <row r="334" spans="27:32">
      <c r="AA334" t="s">
        <v>37</v>
      </c>
      <c r="AB334" t="s">
        <v>25</v>
      </c>
      <c r="AC334">
        <v>2013</v>
      </c>
      <c r="AD334" t="s">
        <v>12</v>
      </c>
      <c r="AE334" t="s">
        <v>13</v>
      </c>
      <c r="AF334">
        <v>90069</v>
      </c>
    </row>
    <row r="335" spans="27:32">
      <c r="AA335" t="s">
        <v>29</v>
      </c>
      <c r="AB335" t="s">
        <v>11</v>
      </c>
      <c r="AC335">
        <v>2022</v>
      </c>
      <c r="AD335" t="s">
        <v>12</v>
      </c>
      <c r="AE335" t="s">
        <v>13</v>
      </c>
      <c r="AF335">
        <v>6530874</v>
      </c>
    </row>
    <row r="336" spans="27:32">
      <c r="AA336" t="s">
        <v>29</v>
      </c>
      <c r="AB336" t="s">
        <v>11</v>
      </c>
      <c r="AC336">
        <v>2021</v>
      </c>
      <c r="AD336" t="s">
        <v>12</v>
      </c>
      <c r="AE336" t="s">
        <v>13</v>
      </c>
      <c r="AF336">
        <v>7190426</v>
      </c>
    </row>
    <row r="337" spans="27:32">
      <c r="AA337" t="s">
        <v>29</v>
      </c>
      <c r="AB337" t="s">
        <v>11</v>
      </c>
      <c r="AC337">
        <v>2020</v>
      </c>
      <c r="AD337" t="s">
        <v>12</v>
      </c>
      <c r="AE337" t="s">
        <v>13</v>
      </c>
      <c r="AF337">
        <v>6662463</v>
      </c>
    </row>
    <row r="338" spans="27:32">
      <c r="AA338" t="s">
        <v>29</v>
      </c>
      <c r="AB338" t="s">
        <v>11</v>
      </c>
      <c r="AC338">
        <v>2019</v>
      </c>
      <c r="AD338" t="s">
        <v>12</v>
      </c>
      <c r="AE338" t="s">
        <v>13</v>
      </c>
      <c r="AF338">
        <v>7447202</v>
      </c>
    </row>
    <row r="339" spans="27:32">
      <c r="AA339" t="s">
        <v>29</v>
      </c>
      <c r="AB339" t="s">
        <v>11</v>
      </c>
      <c r="AC339">
        <v>2018</v>
      </c>
      <c r="AD339" t="s">
        <v>12</v>
      </c>
      <c r="AE339" t="s">
        <v>13</v>
      </c>
      <c r="AF339">
        <v>7581175</v>
      </c>
    </row>
    <row r="340" spans="27:32">
      <c r="AA340" t="s">
        <v>29</v>
      </c>
      <c r="AB340" t="s">
        <v>11</v>
      </c>
      <c r="AC340">
        <v>2017</v>
      </c>
      <c r="AD340" t="s">
        <v>12</v>
      </c>
      <c r="AE340" t="s">
        <v>13</v>
      </c>
      <c r="AF340">
        <v>7420137</v>
      </c>
    </row>
    <row r="341" spans="27:32">
      <c r="AA341" t="s">
        <v>29</v>
      </c>
      <c r="AB341" t="s">
        <v>11</v>
      </c>
      <c r="AC341">
        <v>2016</v>
      </c>
      <c r="AD341" t="s">
        <v>12</v>
      </c>
      <c r="AE341" t="s">
        <v>13</v>
      </c>
      <c r="AF341">
        <v>6807818</v>
      </c>
    </row>
    <row r="342" spans="27:32">
      <c r="AA342" t="s">
        <v>29</v>
      </c>
      <c r="AB342" t="s">
        <v>11</v>
      </c>
      <c r="AC342">
        <v>2015</v>
      </c>
      <c r="AD342" t="s">
        <v>12</v>
      </c>
      <c r="AE342" t="s">
        <v>13</v>
      </c>
      <c r="AF342">
        <v>6614936</v>
      </c>
    </row>
    <row r="343" spans="27:32">
      <c r="AA343" t="s">
        <v>29</v>
      </c>
      <c r="AB343" t="s">
        <v>11</v>
      </c>
      <c r="AC343">
        <v>2014</v>
      </c>
      <c r="AD343" t="s">
        <v>12</v>
      </c>
      <c r="AE343" t="s">
        <v>13</v>
      </c>
      <c r="AF343">
        <v>6705926</v>
      </c>
    </row>
    <row r="344" spans="27:32">
      <c r="AA344" t="s">
        <v>29</v>
      </c>
      <c r="AB344" t="s">
        <v>11</v>
      </c>
      <c r="AC344">
        <v>2013</v>
      </c>
      <c r="AD344" t="s">
        <v>12</v>
      </c>
      <c r="AE344" t="s">
        <v>13</v>
      </c>
      <c r="AF344">
        <v>6459679</v>
      </c>
    </row>
    <row r="345" spans="27:32">
      <c r="AA345" t="s">
        <v>29</v>
      </c>
      <c r="AB345" t="s">
        <v>11</v>
      </c>
      <c r="AC345">
        <v>2012</v>
      </c>
      <c r="AD345" t="s">
        <v>12</v>
      </c>
      <c r="AE345" t="s">
        <v>13</v>
      </c>
      <c r="AF345">
        <v>566443</v>
      </c>
    </row>
    <row r="346" spans="27:32">
      <c r="AA346" t="s">
        <v>29</v>
      </c>
      <c r="AB346" t="s">
        <v>11</v>
      </c>
      <c r="AC346">
        <v>2011</v>
      </c>
      <c r="AD346" t="s">
        <v>12</v>
      </c>
      <c r="AE346" t="s">
        <v>13</v>
      </c>
      <c r="AF346">
        <v>588235</v>
      </c>
    </row>
    <row r="347" spans="27:32">
      <c r="AA347" t="s">
        <v>29</v>
      </c>
      <c r="AB347" t="s">
        <v>11</v>
      </c>
      <c r="AC347">
        <v>2010</v>
      </c>
      <c r="AD347" t="s">
        <v>12</v>
      </c>
      <c r="AE347" t="s">
        <v>13</v>
      </c>
      <c r="AF347">
        <v>600712</v>
      </c>
    </row>
    <row r="348" spans="27:32">
      <c r="AA348" t="s">
        <v>29</v>
      </c>
      <c r="AB348" t="s">
        <v>11</v>
      </c>
      <c r="AC348">
        <v>2009</v>
      </c>
      <c r="AD348" t="s">
        <v>12</v>
      </c>
      <c r="AE348" t="s">
        <v>13</v>
      </c>
      <c r="AF348">
        <v>606623</v>
      </c>
    </row>
    <row r="349" spans="27:32">
      <c r="AA349" t="s">
        <v>29</v>
      </c>
      <c r="AB349" t="s">
        <v>11</v>
      </c>
      <c r="AC349">
        <v>2008</v>
      </c>
      <c r="AD349" t="s">
        <v>12</v>
      </c>
      <c r="AE349" t="s">
        <v>13</v>
      </c>
      <c r="AF349">
        <v>663460</v>
      </c>
    </row>
    <row r="350" spans="27:32">
      <c r="AA350" t="s">
        <v>29</v>
      </c>
      <c r="AB350" t="s">
        <v>11</v>
      </c>
      <c r="AC350">
        <v>2007</v>
      </c>
      <c r="AD350" t="s">
        <v>12</v>
      </c>
      <c r="AE350" t="s">
        <v>13</v>
      </c>
      <c r="AF350">
        <v>498176</v>
      </c>
    </row>
    <row r="351" spans="27:32">
      <c r="AA351" t="s">
        <v>29</v>
      </c>
      <c r="AB351" t="s">
        <v>11</v>
      </c>
      <c r="AC351">
        <v>2006</v>
      </c>
      <c r="AD351" t="s">
        <v>12</v>
      </c>
      <c r="AE351" t="s">
        <v>13</v>
      </c>
      <c r="AF351">
        <v>415302</v>
      </c>
    </row>
    <row r="352" spans="27:32">
      <c r="AA352" t="s">
        <v>29</v>
      </c>
      <c r="AB352" t="s">
        <v>11</v>
      </c>
      <c r="AC352">
        <v>2005</v>
      </c>
      <c r="AD352" t="s">
        <v>12</v>
      </c>
      <c r="AE352" t="s">
        <v>13</v>
      </c>
      <c r="AF352">
        <v>450252</v>
      </c>
    </row>
    <row r="353" spans="27:32">
      <c r="AA353" t="s">
        <v>14</v>
      </c>
      <c r="AB353" t="s">
        <v>11</v>
      </c>
      <c r="AC353">
        <v>2022</v>
      </c>
      <c r="AD353" t="s">
        <v>12</v>
      </c>
      <c r="AE353" t="s">
        <v>13</v>
      </c>
      <c r="AF353">
        <v>104058840</v>
      </c>
    </row>
    <row r="354" spans="27:32">
      <c r="AA354" t="s">
        <v>14</v>
      </c>
      <c r="AB354" t="s">
        <v>11</v>
      </c>
      <c r="AC354">
        <v>2021</v>
      </c>
      <c r="AD354" t="s">
        <v>12</v>
      </c>
      <c r="AE354" t="s">
        <v>13</v>
      </c>
      <c r="AF354">
        <v>111263499</v>
      </c>
    </row>
    <row r="355" spans="27:32">
      <c r="AA355" t="s">
        <v>14</v>
      </c>
      <c r="AB355" t="s">
        <v>11</v>
      </c>
      <c r="AC355">
        <v>2020</v>
      </c>
      <c r="AD355" t="s">
        <v>12</v>
      </c>
      <c r="AE355" t="s">
        <v>13</v>
      </c>
      <c r="AF355">
        <v>114316435</v>
      </c>
    </row>
    <row r="356" spans="27:32">
      <c r="AA356" t="s">
        <v>14</v>
      </c>
      <c r="AB356" t="s">
        <v>11</v>
      </c>
      <c r="AC356">
        <v>2019</v>
      </c>
      <c r="AD356" t="s">
        <v>12</v>
      </c>
      <c r="AE356" t="s">
        <v>13</v>
      </c>
      <c r="AF356">
        <v>120813786</v>
      </c>
    </row>
    <row r="357" spans="27:32">
      <c r="AA357" t="s">
        <v>14</v>
      </c>
      <c r="AB357" t="s">
        <v>11</v>
      </c>
      <c r="AC357">
        <v>2018</v>
      </c>
      <c r="AD357" t="s">
        <v>12</v>
      </c>
      <c r="AE357" t="s">
        <v>13</v>
      </c>
      <c r="AF357">
        <v>121314589</v>
      </c>
    </row>
    <row r="358" spans="27:32">
      <c r="AA358" t="s">
        <v>14</v>
      </c>
      <c r="AB358" t="s">
        <v>11</v>
      </c>
      <c r="AC358">
        <v>2017</v>
      </c>
      <c r="AD358" t="s">
        <v>12</v>
      </c>
      <c r="AE358" t="s">
        <v>13</v>
      </c>
      <c r="AF358">
        <v>119597414</v>
      </c>
    </row>
    <row r="359" spans="27:32">
      <c r="AA359" t="s">
        <v>14</v>
      </c>
      <c r="AB359" t="s">
        <v>11</v>
      </c>
      <c r="AC359">
        <v>2016</v>
      </c>
      <c r="AD359" t="s">
        <v>12</v>
      </c>
      <c r="AE359" t="s">
        <v>13</v>
      </c>
      <c r="AF359">
        <v>116961953</v>
      </c>
    </row>
    <row r="360" spans="27:32">
      <c r="AA360" t="s">
        <v>14</v>
      </c>
      <c r="AB360" t="s">
        <v>11</v>
      </c>
      <c r="AC360">
        <v>2015</v>
      </c>
      <c r="AD360" t="s">
        <v>12</v>
      </c>
      <c r="AE360" t="s">
        <v>13</v>
      </c>
      <c r="AF360">
        <v>116559584</v>
      </c>
    </row>
    <row r="361" spans="27:32">
      <c r="AA361" t="s">
        <v>14</v>
      </c>
      <c r="AB361" t="s">
        <v>11</v>
      </c>
      <c r="AC361">
        <v>2014</v>
      </c>
      <c r="AD361" t="s">
        <v>12</v>
      </c>
      <c r="AE361" t="s">
        <v>13</v>
      </c>
      <c r="AF361">
        <v>118028039</v>
      </c>
    </row>
    <row r="362" spans="27:32">
      <c r="AA362" t="s">
        <v>14</v>
      </c>
      <c r="AB362" t="s">
        <v>11</v>
      </c>
      <c r="AC362">
        <v>2013</v>
      </c>
      <c r="AD362" t="s">
        <v>12</v>
      </c>
      <c r="AE362" t="s">
        <v>13</v>
      </c>
      <c r="AF362">
        <v>112879645</v>
      </c>
    </row>
    <row r="363" spans="27:32">
      <c r="AA363" t="s">
        <v>14</v>
      </c>
      <c r="AB363" t="s">
        <v>11</v>
      </c>
      <c r="AC363">
        <v>2012</v>
      </c>
      <c r="AD363" t="s">
        <v>12</v>
      </c>
      <c r="AE363" t="s">
        <v>13</v>
      </c>
      <c r="AF363">
        <v>116542712</v>
      </c>
    </row>
    <row r="364" spans="27:32">
      <c r="AA364" t="s">
        <v>14</v>
      </c>
      <c r="AB364" t="s">
        <v>11</v>
      </c>
      <c r="AC364">
        <v>2011</v>
      </c>
      <c r="AD364" t="s">
        <v>12</v>
      </c>
      <c r="AE364" t="s">
        <v>13</v>
      </c>
      <c r="AF364">
        <v>124174919</v>
      </c>
    </row>
    <row r="365" spans="27:32">
      <c r="AA365" t="s">
        <v>14</v>
      </c>
      <c r="AB365" t="s">
        <v>11</v>
      </c>
      <c r="AC365">
        <v>2010</v>
      </c>
      <c r="AD365" t="s">
        <v>12</v>
      </c>
      <c r="AE365" t="s">
        <v>13</v>
      </c>
      <c r="AF365">
        <v>126190615</v>
      </c>
    </row>
    <row r="366" spans="27:32">
      <c r="AA366" t="s">
        <v>14</v>
      </c>
      <c r="AB366" t="s">
        <v>11</v>
      </c>
      <c r="AC366">
        <v>2009</v>
      </c>
      <c r="AD366" t="s">
        <v>12</v>
      </c>
      <c r="AE366" t="s">
        <v>13</v>
      </c>
      <c r="AF366">
        <v>128200162</v>
      </c>
    </row>
    <row r="367" spans="27:32">
      <c r="AA367" t="s">
        <v>14</v>
      </c>
      <c r="AB367" t="s">
        <v>11</v>
      </c>
      <c r="AC367">
        <v>2008</v>
      </c>
      <c r="AD367" t="s">
        <v>12</v>
      </c>
      <c r="AE367" t="s">
        <v>13</v>
      </c>
      <c r="AF367">
        <v>159990300</v>
      </c>
    </row>
    <row r="368" spans="27:32">
      <c r="AA368" t="s">
        <v>14</v>
      </c>
      <c r="AB368" t="s">
        <v>11</v>
      </c>
      <c r="AC368">
        <v>2007</v>
      </c>
      <c r="AD368" t="s">
        <v>12</v>
      </c>
      <c r="AE368" t="s">
        <v>13</v>
      </c>
      <c r="AF368">
        <v>171161981</v>
      </c>
    </row>
    <row r="369" spans="27:32">
      <c r="AA369" t="s">
        <v>14</v>
      </c>
      <c r="AB369" t="s">
        <v>11</v>
      </c>
      <c r="AC369">
        <v>2006</v>
      </c>
      <c r="AD369" t="s">
        <v>12</v>
      </c>
      <c r="AE369" t="s">
        <v>13</v>
      </c>
      <c r="AF369">
        <v>152223986</v>
      </c>
    </row>
    <row r="370" spans="27:32">
      <c r="AA370" t="s">
        <v>14</v>
      </c>
      <c r="AB370" t="s">
        <v>11</v>
      </c>
      <c r="AC370">
        <v>2005</v>
      </c>
      <c r="AD370" t="s">
        <v>12</v>
      </c>
      <c r="AE370" t="s">
        <v>13</v>
      </c>
      <c r="AF370">
        <v>148510527</v>
      </c>
    </row>
    <row r="371" spans="27:32">
      <c r="AA371" t="s">
        <v>14</v>
      </c>
      <c r="AB371" t="s">
        <v>25</v>
      </c>
      <c r="AC371">
        <v>2020</v>
      </c>
      <c r="AD371" t="s">
        <v>12</v>
      </c>
      <c r="AE371" t="s">
        <v>13</v>
      </c>
      <c r="AF371">
        <v>5823876</v>
      </c>
    </row>
    <row r="372" spans="27:32">
      <c r="AA372" t="s">
        <v>14</v>
      </c>
      <c r="AB372" t="s">
        <v>25</v>
      </c>
      <c r="AC372">
        <v>2019</v>
      </c>
      <c r="AD372" t="s">
        <v>12</v>
      </c>
      <c r="AE372" t="s">
        <v>13</v>
      </c>
      <c r="AF372">
        <v>6628633</v>
      </c>
    </row>
    <row r="373" spans="27:32">
      <c r="AA373" t="s">
        <v>14</v>
      </c>
      <c r="AB373" t="s">
        <v>25</v>
      </c>
      <c r="AC373">
        <v>2018</v>
      </c>
      <c r="AD373" t="s">
        <v>12</v>
      </c>
      <c r="AE373" t="s">
        <v>13</v>
      </c>
      <c r="AF373">
        <v>6517101</v>
      </c>
    </row>
    <row r="374" spans="27:32">
      <c r="AA374" t="s">
        <v>14</v>
      </c>
      <c r="AB374" t="s">
        <v>25</v>
      </c>
      <c r="AC374">
        <v>2017</v>
      </c>
      <c r="AD374" t="s">
        <v>12</v>
      </c>
      <c r="AE374" t="s">
        <v>13</v>
      </c>
      <c r="AF374">
        <v>6559684</v>
      </c>
    </row>
    <row r="375" spans="27:32">
      <c r="AA375" t="s">
        <v>14</v>
      </c>
      <c r="AB375" t="s">
        <v>25</v>
      </c>
      <c r="AC375">
        <v>2016</v>
      </c>
      <c r="AD375" t="s">
        <v>12</v>
      </c>
      <c r="AE375" t="s">
        <v>13</v>
      </c>
      <c r="AF375">
        <v>6821576</v>
      </c>
    </row>
    <row r="376" spans="27:32">
      <c r="AA376" t="s">
        <v>14</v>
      </c>
      <c r="AB376" t="s">
        <v>25</v>
      </c>
      <c r="AC376">
        <v>2015</v>
      </c>
      <c r="AD376" t="s">
        <v>12</v>
      </c>
      <c r="AE376" t="s">
        <v>13</v>
      </c>
      <c r="AF376">
        <v>6534421</v>
      </c>
    </row>
    <row r="377" spans="27:32">
      <c r="AA377" t="s">
        <v>14</v>
      </c>
      <c r="AB377" t="s">
        <v>25</v>
      </c>
      <c r="AC377">
        <v>2014</v>
      </c>
      <c r="AD377" t="s">
        <v>12</v>
      </c>
      <c r="AE377" t="s">
        <v>13</v>
      </c>
      <c r="AF377">
        <v>6205459</v>
      </c>
    </row>
    <row r="378" spans="27:32">
      <c r="AA378" t="s">
        <v>14</v>
      </c>
      <c r="AB378" t="s">
        <v>25</v>
      </c>
      <c r="AC378">
        <v>2013</v>
      </c>
      <c r="AD378" t="s">
        <v>12</v>
      </c>
      <c r="AE378" t="s">
        <v>13</v>
      </c>
      <c r="AF378">
        <v>5971712</v>
      </c>
    </row>
    <row r="379" spans="27:32">
      <c r="AA379" t="s">
        <v>14</v>
      </c>
      <c r="AB379" t="s">
        <v>25</v>
      </c>
      <c r="AC379">
        <v>2012</v>
      </c>
      <c r="AD379" t="s">
        <v>12</v>
      </c>
      <c r="AE379" t="s">
        <v>13</v>
      </c>
      <c r="AF379">
        <v>5555513</v>
      </c>
    </row>
    <row r="380" spans="27:32">
      <c r="AA380" t="s">
        <v>14</v>
      </c>
      <c r="AB380" t="s">
        <v>25</v>
      </c>
      <c r="AC380">
        <v>2011</v>
      </c>
      <c r="AD380" t="s">
        <v>12</v>
      </c>
      <c r="AE380" t="s">
        <v>13</v>
      </c>
      <c r="AF380">
        <v>6087306</v>
      </c>
    </row>
    <row r="381" spans="27:32">
      <c r="AA381" t="s">
        <v>14</v>
      </c>
      <c r="AB381" t="s">
        <v>25</v>
      </c>
      <c r="AC381">
        <v>2010</v>
      </c>
      <c r="AD381" t="s">
        <v>12</v>
      </c>
      <c r="AE381" t="s">
        <v>13</v>
      </c>
      <c r="AF381">
        <v>5722342</v>
      </c>
    </row>
    <row r="382" spans="27:32">
      <c r="AA382" t="s">
        <v>14</v>
      </c>
      <c r="AB382" t="s">
        <v>25</v>
      </c>
      <c r="AC382">
        <v>2009</v>
      </c>
      <c r="AD382" t="s">
        <v>12</v>
      </c>
      <c r="AE382" t="s">
        <v>13</v>
      </c>
      <c r="AF382">
        <v>5654207</v>
      </c>
    </row>
    <row r="383" spans="27:32">
      <c r="AA383" t="s">
        <v>14</v>
      </c>
      <c r="AB383" t="s">
        <v>25</v>
      </c>
      <c r="AC383">
        <v>2008</v>
      </c>
      <c r="AD383" t="s">
        <v>12</v>
      </c>
      <c r="AE383" t="s">
        <v>13</v>
      </c>
      <c r="AF383">
        <v>8284826</v>
      </c>
    </row>
    <row r="384" spans="27:32">
      <c r="AA384" t="s">
        <v>14</v>
      </c>
      <c r="AB384" t="s">
        <v>25</v>
      </c>
      <c r="AC384">
        <v>2007</v>
      </c>
      <c r="AD384" t="s">
        <v>12</v>
      </c>
      <c r="AE384" t="s">
        <v>13</v>
      </c>
      <c r="AF384">
        <v>8047000</v>
      </c>
    </row>
    <row r="385" spans="27:32">
      <c r="AA385" t="s">
        <v>14</v>
      </c>
      <c r="AB385" t="s">
        <v>25</v>
      </c>
      <c r="AC385">
        <v>2006</v>
      </c>
      <c r="AD385" t="s">
        <v>12</v>
      </c>
      <c r="AE385" t="s">
        <v>13</v>
      </c>
      <c r="AF385">
        <v>5071380</v>
      </c>
    </row>
    <row r="386" spans="27:32">
      <c r="AA386" t="s">
        <v>14</v>
      </c>
      <c r="AB386" t="s">
        <v>25</v>
      </c>
      <c r="AC386">
        <v>2005</v>
      </c>
      <c r="AD386" t="s">
        <v>12</v>
      </c>
      <c r="AE386" t="s">
        <v>13</v>
      </c>
      <c r="AF386">
        <v>5098582</v>
      </c>
    </row>
    <row r="387" spans="27:32">
      <c r="AA387" t="s">
        <v>19</v>
      </c>
      <c r="AB387" t="s">
        <v>11</v>
      </c>
      <c r="AC387">
        <v>2022</v>
      </c>
      <c r="AD387" t="s">
        <v>12</v>
      </c>
      <c r="AE387" t="s">
        <v>13</v>
      </c>
      <c r="AF387">
        <v>25556037</v>
      </c>
    </row>
    <row r="388" spans="27:32">
      <c r="AA388" t="s">
        <v>19</v>
      </c>
      <c r="AB388" t="s">
        <v>11</v>
      </c>
      <c r="AC388">
        <v>2021</v>
      </c>
      <c r="AD388" t="s">
        <v>12</v>
      </c>
      <c r="AE388" t="s">
        <v>13</v>
      </c>
      <c r="AF388">
        <v>27638317</v>
      </c>
    </row>
    <row r="389" spans="27:32">
      <c r="AA389" t="s">
        <v>19</v>
      </c>
      <c r="AB389" t="s">
        <v>11</v>
      </c>
      <c r="AC389">
        <v>2020</v>
      </c>
      <c r="AD389" t="s">
        <v>12</v>
      </c>
      <c r="AE389" t="s">
        <v>13</v>
      </c>
      <c r="AF389">
        <v>27407972</v>
      </c>
    </row>
    <row r="390" spans="27:32">
      <c r="AA390" t="s">
        <v>19</v>
      </c>
      <c r="AB390" t="s">
        <v>11</v>
      </c>
      <c r="AC390">
        <v>2019</v>
      </c>
      <c r="AD390" t="s">
        <v>12</v>
      </c>
      <c r="AE390" t="s">
        <v>13</v>
      </c>
      <c r="AF390">
        <v>30085174</v>
      </c>
    </row>
    <row r="391" spans="27:32">
      <c r="AA391" t="s">
        <v>19</v>
      </c>
      <c r="AB391" t="s">
        <v>11</v>
      </c>
      <c r="AC391">
        <v>2018</v>
      </c>
      <c r="AD391" t="s">
        <v>12</v>
      </c>
      <c r="AE391" t="s">
        <v>13</v>
      </c>
      <c r="AF391">
        <v>31860836</v>
      </c>
    </row>
    <row r="392" spans="27:32">
      <c r="AA392" t="s">
        <v>19</v>
      </c>
      <c r="AB392" t="s">
        <v>11</v>
      </c>
      <c r="AC392">
        <v>2017</v>
      </c>
      <c r="AD392" t="s">
        <v>12</v>
      </c>
      <c r="AE392" t="s">
        <v>13</v>
      </c>
      <c r="AF392">
        <v>31525477</v>
      </c>
    </row>
    <row r="393" spans="27:32">
      <c r="AA393" t="s">
        <v>19</v>
      </c>
      <c r="AB393" t="s">
        <v>11</v>
      </c>
      <c r="AC393">
        <v>2016</v>
      </c>
      <c r="AD393" t="s">
        <v>12</v>
      </c>
      <c r="AE393" t="s">
        <v>13</v>
      </c>
      <c r="AF393">
        <v>30129578</v>
      </c>
    </row>
    <row r="394" spans="27:32">
      <c r="AA394" t="s">
        <v>19</v>
      </c>
      <c r="AB394" t="s">
        <v>11</v>
      </c>
      <c r="AC394">
        <v>2015</v>
      </c>
      <c r="AD394" t="s">
        <v>12</v>
      </c>
      <c r="AE394" t="s">
        <v>13</v>
      </c>
      <c r="AF394">
        <v>30759732</v>
      </c>
    </row>
    <row r="395" spans="27:32">
      <c r="AA395" t="s">
        <v>19</v>
      </c>
      <c r="AB395" t="s">
        <v>11</v>
      </c>
      <c r="AC395">
        <v>2014</v>
      </c>
      <c r="AD395" t="s">
        <v>12</v>
      </c>
      <c r="AE395" t="s">
        <v>13</v>
      </c>
      <c r="AF395">
        <v>31503270</v>
      </c>
    </row>
    <row r="396" spans="27:32">
      <c r="AA396" t="s">
        <v>19</v>
      </c>
      <c r="AB396" t="s">
        <v>11</v>
      </c>
      <c r="AC396">
        <v>2013</v>
      </c>
      <c r="AD396" t="s">
        <v>12</v>
      </c>
      <c r="AE396" t="s">
        <v>13</v>
      </c>
      <c r="AF396">
        <v>31402611</v>
      </c>
    </row>
    <row r="397" spans="27:32">
      <c r="AA397" t="s">
        <v>19</v>
      </c>
      <c r="AB397" t="s">
        <v>11</v>
      </c>
      <c r="AC397">
        <v>2012</v>
      </c>
      <c r="AD397" t="s">
        <v>12</v>
      </c>
      <c r="AE397" t="s">
        <v>13</v>
      </c>
      <c r="AF397">
        <v>30127851</v>
      </c>
    </row>
    <row r="398" spans="27:32">
      <c r="AA398" t="s">
        <v>19</v>
      </c>
      <c r="AB398" t="s">
        <v>11</v>
      </c>
      <c r="AC398">
        <v>2011</v>
      </c>
      <c r="AD398" t="s">
        <v>12</v>
      </c>
      <c r="AE398" t="s">
        <v>13</v>
      </c>
      <c r="AF398">
        <v>31998161</v>
      </c>
    </row>
    <row r="399" spans="27:32">
      <c r="AA399" t="s">
        <v>19</v>
      </c>
      <c r="AB399" t="s">
        <v>11</v>
      </c>
      <c r="AC399">
        <v>2010</v>
      </c>
      <c r="AD399" t="s">
        <v>12</v>
      </c>
      <c r="AE399" t="s">
        <v>13</v>
      </c>
      <c r="AF399">
        <v>31069073</v>
      </c>
    </row>
    <row r="400" spans="27:32">
      <c r="AA400" t="s">
        <v>19</v>
      </c>
      <c r="AB400" t="s">
        <v>11</v>
      </c>
      <c r="AC400">
        <v>2009</v>
      </c>
      <c r="AD400" t="s">
        <v>12</v>
      </c>
      <c r="AE400" t="s">
        <v>13</v>
      </c>
      <c r="AF400">
        <v>28024723</v>
      </c>
    </row>
    <row r="401" spans="27:32">
      <c r="AA401" t="s">
        <v>19</v>
      </c>
      <c r="AB401" t="s">
        <v>11</v>
      </c>
      <c r="AC401">
        <v>2008</v>
      </c>
      <c r="AD401" t="s">
        <v>12</v>
      </c>
      <c r="AE401" t="s">
        <v>13</v>
      </c>
      <c r="AF401">
        <v>34959697</v>
      </c>
    </row>
    <row r="402" spans="27:32">
      <c r="AA402" t="s">
        <v>19</v>
      </c>
      <c r="AB402" t="s">
        <v>11</v>
      </c>
      <c r="AC402">
        <v>2007</v>
      </c>
      <c r="AD402" t="s">
        <v>12</v>
      </c>
      <c r="AE402" t="s">
        <v>13</v>
      </c>
      <c r="AF402">
        <v>34194958</v>
      </c>
    </row>
    <row r="403" spans="27:32">
      <c r="AA403" t="s">
        <v>19</v>
      </c>
      <c r="AB403" t="s">
        <v>11</v>
      </c>
      <c r="AC403">
        <v>2006</v>
      </c>
      <c r="AD403" t="s">
        <v>12</v>
      </c>
      <c r="AE403" t="s">
        <v>13</v>
      </c>
      <c r="AF403">
        <v>31937463</v>
      </c>
    </row>
    <row r="404" spans="27:32">
      <c r="AA404" t="s">
        <v>19</v>
      </c>
      <c r="AB404" t="s">
        <v>11</v>
      </c>
      <c r="AC404">
        <v>2005</v>
      </c>
      <c r="AD404" t="s">
        <v>12</v>
      </c>
      <c r="AE404" t="s">
        <v>13</v>
      </c>
      <c r="AF404">
        <v>32260327</v>
      </c>
    </row>
    <row r="405" spans="27:32">
      <c r="AA405" t="s">
        <v>19</v>
      </c>
      <c r="AB405" t="s">
        <v>25</v>
      </c>
      <c r="AC405">
        <v>2020</v>
      </c>
      <c r="AD405" t="s">
        <v>12</v>
      </c>
      <c r="AE405" t="s">
        <v>13</v>
      </c>
      <c r="AF405">
        <v>2323320</v>
      </c>
    </row>
    <row r="406" spans="27:32">
      <c r="AA406" t="s">
        <v>19</v>
      </c>
      <c r="AB406" t="s">
        <v>25</v>
      </c>
      <c r="AC406">
        <v>2019</v>
      </c>
      <c r="AD406" t="s">
        <v>12</v>
      </c>
      <c r="AE406" t="s">
        <v>13</v>
      </c>
      <c r="AF406">
        <v>2444463</v>
      </c>
    </row>
    <row r="407" spans="27:32">
      <c r="AA407" t="s">
        <v>19</v>
      </c>
      <c r="AB407" t="s">
        <v>25</v>
      </c>
      <c r="AC407">
        <v>2018</v>
      </c>
      <c r="AD407" t="s">
        <v>12</v>
      </c>
      <c r="AE407" t="s">
        <v>13</v>
      </c>
      <c r="AF407">
        <v>2552766</v>
      </c>
    </row>
    <row r="408" spans="27:32">
      <c r="AA408" t="s">
        <v>19</v>
      </c>
      <c r="AB408" t="s">
        <v>25</v>
      </c>
      <c r="AC408">
        <v>2017</v>
      </c>
      <c r="AD408" t="s">
        <v>12</v>
      </c>
      <c r="AE408" t="s">
        <v>13</v>
      </c>
      <c r="AF408">
        <v>2407118</v>
      </c>
    </row>
    <row r="409" spans="27:32">
      <c r="AA409" t="s">
        <v>19</v>
      </c>
      <c r="AB409" t="s">
        <v>25</v>
      </c>
      <c r="AC409">
        <v>2016</v>
      </c>
      <c r="AD409" t="s">
        <v>12</v>
      </c>
      <c r="AE409" t="s">
        <v>13</v>
      </c>
      <c r="AF409">
        <v>2213250</v>
      </c>
    </row>
    <row r="410" spans="27:32">
      <c r="AA410" t="s">
        <v>19</v>
      </c>
      <c r="AB410" t="s">
        <v>25</v>
      </c>
      <c r="AC410">
        <v>2015</v>
      </c>
      <c r="AD410" t="s">
        <v>12</v>
      </c>
      <c r="AE410" t="s">
        <v>13</v>
      </c>
      <c r="AF410">
        <v>2464255</v>
      </c>
    </row>
    <row r="411" spans="27:32">
      <c r="AA411" t="s">
        <v>19</v>
      </c>
      <c r="AB411" t="s">
        <v>25</v>
      </c>
      <c r="AC411">
        <v>2014</v>
      </c>
      <c r="AD411" t="s">
        <v>12</v>
      </c>
      <c r="AE411" t="s">
        <v>13</v>
      </c>
      <c r="AF411">
        <v>2502938</v>
      </c>
    </row>
    <row r="412" spans="27:32">
      <c r="AA412" t="s">
        <v>19</v>
      </c>
      <c r="AB412" t="s">
        <v>25</v>
      </c>
      <c r="AC412">
        <v>2013</v>
      </c>
      <c r="AD412" t="s">
        <v>12</v>
      </c>
      <c r="AE412" t="s">
        <v>13</v>
      </c>
      <c r="AF412">
        <v>2423842</v>
      </c>
    </row>
    <row r="413" spans="27:32">
      <c r="AA413" t="s">
        <v>19</v>
      </c>
      <c r="AB413" t="s">
        <v>25</v>
      </c>
      <c r="AC413">
        <v>2012</v>
      </c>
      <c r="AD413" t="s">
        <v>12</v>
      </c>
      <c r="AE413" t="s">
        <v>13</v>
      </c>
      <c r="AF413">
        <v>2186031</v>
      </c>
    </row>
    <row r="414" spans="27:32">
      <c r="AA414" t="s">
        <v>19</v>
      </c>
      <c r="AB414" t="s">
        <v>25</v>
      </c>
      <c r="AC414">
        <v>2011</v>
      </c>
      <c r="AD414" t="s">
        <v>12</v>
      </c>
      <c r="AE414" t="s">
        <v>13</v>
      </c>
      <c r="AF414">
        <v>2241848</v>
      </c>
    </row>
    <row r="415" spans="27:32">
      <c r="AA415" t="s">
        <v>19</v>
      </c>
      <c r="AB415" t="s">
        <v>25</v>
      </c>
      <c r="AC415">
        <v>2010</v>
      </c>
      <c r="AD415" t="s">
        <v>12</v>
      </c>
      <c r="AE415" t="s">
        <v>13</v>
      </c>
      <c r="AF415">
        <v>2264440</v>
      </c>
    </row>
    <row r="416" spans="27:32">
      <c r="AA416" t="s">
        <v>19</v>
      </c>
      <c r="AB416" t="s">
        <v>25</v>
      </c>
      <c r="AC416">
        <v>2009</v>
      </c>
      <c r="AD416" t="s">
        <v>12</v>
      </c>
      <c r="AE416" t="s">
        <v>13</v>
      </c>
      <c r="AF416">
        <v>2083987</v>
      </c>
    </row>
    <row r="417" spans="27:32">
      <c r="AA417" t="s">
        <v>19</v>
      </c>
      <c r="AB417" t="s">
        <v>25</v>
      </c>
      <c r="AC417">
        <v>2008</v>
      </c>
      <c r="AD417" t="s">
        <v>12</v>
      </c>
      <c r="AE417" t="s">
        <v>13</v>
      </c>
      <c r="AF417">
        <v>2613790</v>
      </c>
    </row>
    <row r="418" spans="27:32">
      <c r="AA418" t="s">
        <v>19</v>
      </c>
      <c r="AB418" t="s">
        <v>25</v>
      </c>
      <c r="AC418">
        <v>2007</v>
      </c>
      <c r="AD418" t="s">
        <v>12</v>
      </c>
      <c r="AE418" t="s">
        <v>13</v>
      </c>
      <c r="AF418">
        <v>1070297</v>
      </c>
    </row>
    <row r="419" spans="27:32">
      <c r="AA419" t="s">
        <v>19</v>
      </c>
      <c r="AB419" t="s">
        <v>25</v>
      </c>
      <c r="AC419">
        <v>2006</v>
      </c>
      <c r="AD419" t="s">
        <v>12</v>
      </c>
      <c r="AE419" t="s">
        <v>13</v>
      </c>
      <c r="AF419">
        <v>370184</v>
      </c>
    </row>
    <row r="420" spans="27:32">
      <c r="AA420" t="s">
        <v>19</v>
      </c>
      <c r="AB420" t="s">
        <v>25</v>
      </c>
      <c r="AC420">
        <v>2005</v>
      </c>
      <c r="AD420" t="s">
        <v>12</v>
      </c>
      <c r="AE420" t="s">
        <v>13</v>
      </c>
      <c r="AF420">
        <v>383437</v>
      </c>
    </row>
    <row r="421" spans="27:32">
      <c r="AA421" t="s">
        <v>22</v>
      </c>
      <c r="AB421" t="s">
        <v>11</v>
      </c>
      <c r="AC421">
        <v>2022</v>
      </c>
      <c r="AD421" t="s">
        <v>12</v>
      </c>
      <c r="AE421" t="s">
        <v>13</v>
      </c>
      <c r="AF421">
        <v>16582019</v>
      </c>
    </row>
    <row r="422" spans="27:32">
      <c r="AA422" t="s">
        <v>22</v>
      </c>
      <c r="AB422" t="s">
        <v>11</v>
      </c>
      <c r="AC422">
        <v>2021</v>
      </c>
      <c r="AD422" t="s">
        <v>12</v>
      </c>
      <c r="AE422" t="s">
        <v>13</v>
      </c>
      <c r="AF422">
        <v>16949655</v>
      </c>
    </row>
    <row r="423" spans="27:32">
      <c r="AA423" t="s">
        <v>22</v>
      </c>
      <c r="AB423" t="s">
        <v>11</v>
      </c>
      <c r="AC423">
        <v>2020</v>
      </c>
      <c r="AD423" t="s">
        <v>12</v>
      </c>
      <c r="AE423" t="s">
        <v>13</v>
      </c>
      <c r="AF423">
        <v>17344622</v>
      </c>
    </row>
    <row r="424" spans="27:32">
      <c r="AA424" t="s">
        <v>22</v>
      </c>
      <c r="AB424" t="s">
        <v>11</v>
      </c>
      <c r="AC424">
        <v>2019</v>
      </c>
      <c r="AD424" t="s">
        <v>12</v>
      </c>
      <c r="AE424" t="s">
        <v>13</v>
      </c>
      <c r="AF424">
        <v>18145370</v>
      </c>
    </row>
    <row r="425" spans="27:32">
      <c r="AA425" t="s">
        <v>22</v>
      </c>
      <c r="AB425" t="s">
        <v>11</v>
      </c>
      <c r="AC425">
        <v>2018</v>
      </c>
      <c r="AD425" t="s">
        <v>12</v>
      </c>
      <c r="AE425" t="s">
        <v>13</v>
      </c>
      <c r="AF425">
        <v>18207864</v>
      </c>
    </row>
    <row r="426" spans="27:32">
      <c r="AA426" t="s">
        <v>22</v>
      </c>
      <c r="AB426" t="s">
        <v>11</v>
      </c>
      <c r="AC426">
        <v>2017</v>
      </c>
      <c r="AD426" t="s">
        <v>12</v>
      </c>
      <c r="AE426" t="s">
        <v>13</v>
      </c>
      <c r="AF426">
        <v>18211127</v>
      </c>
    </row>
    <row r="427" spans="27:32">
      <c r="AA427" t="s">
        <v>22</v>
      </c>
      <c r="AB427" t="s">
        <v>11</v>
      </c>
      <c r="AC427">
        <v>2016</v>
      </c>
      <c r="AD427" t="s">
        <v>12</v>
      </c>
      <c r="AE427" t="s">
        <v>13</v>
      </c>
      <c r="AF427">
        <v>18282267</v>
      </c>
    </row>
    <row r="428" spans="27:32">
      <c r="AA428" t="s">
        <v>22</v>
      </c>
      <c r="AB428" t="s">
        <v>11</v>
      </c>
      <c r="AC428">
        <v>2015</v>
      </c>
      <c r="AD428" t="s">
        <v>12</v>
      </c>
      <c r="AE428" t="s">
        <v>13</v>
      </c>
      <c r="AF428">
        <v>18021876</v>
      </c>
    </row>
    <row r="429" spans="27:32">
      <c r="AA429" t="s">
        <v>22</v>
      </c>
      <c r="AB429" t="s">
        <v>11</v>
      </c>
      <c r="AC429">
        <v>2014</v>
      </c>
      <c r="AD429" t="s">
        <v>12</v>
      </c>
      <c r="AE429" t="s">
        <v>13</v>
      </c>
      <c r="AF429">
        <v>17933217</v>
      </c>
    </row>
    <row r="430" spans="27:32">
      <c r="AA430" t="s">
        <v>22</v>
      </c>
      <c r="AB430" t="s">
        <v>11</v>
      </c>
      <c r="AC430">
        <v>2013</v>
      </c>
      <c r="AD430" t="s">
        <v>12</v>
      </c>
      <c r="AE430" t="s">
        <v>13</v>
      </c>
      <c r="AF430">
        <v>17845840</v>
      </c>
    </row>
    <row r="431" spans="27:32">
      <c r="AA431" t="s">
        <v>22</v>
      </c>
      <c r="AB431" t="s">
        <v>11</v>
      </c>
      <c r="AC431">
        <v>2012</v>
      </c>
      <c r="AD431" t="s">
        <v>12</v>
      </c>
      <c r="AE431" t="s">
        <v>13</v>
      </c>
      <c r="AF431">
        <v>18328503</v>
      </c>
    </row>
    <row r="432" spans="27:32">
      <c r="AA432" t="s">
        <v>22</v>
      </c>
      <c r="AB432" t="s">
        <v>11</v>
      </c>
      <c r="AC432">
        <v>2011</v>
      </c>
      <c r="AD432" t="s">
        <v>12</v>
      </c>
      <c r="AE432" t="s">
        <v>13</v>
      </c>
      <c r="AF432">
        <v>19341480</v>
      </c>
    </row>
    <row r="433" spans="27:32">
      <c r="AA433" t="s">
        <v>22</v>
      </c>
      <c r="AB433" t="s">
        <v>11</v>
      </c>
      <c r="AC433">
        <v>2010</v>
      </c>
      <c r="AD433" t="s">
        <v>12</v>
      </c>
      <c r="AE433" t="s">
        <v>13</v>
      </c>
      <c r="AF433">
        <v>18791185</v>
      </c>
    </row>
    <row r="434" spans="27:32">
      <c r="AA434" t="s">
        <v>22</v>
      </c>
      <c r="AB434" t="s">
        <v>11</v>
      </c>
      <c r="AC434">
        <v>2009</v>
      </c>
      <c r="AD434" t="s">
        <v>12</v>
      </c>
      <c r="AE434" t="s">
        <v>13</v>
      </c>
      <c r="AF434">
        <v>17955590</v>
      </c>
    </row>
    <row r="435" spans="27:32">
      <c r="AA435" t="s">
        <v>22</v>
      </c>
      <c r="AB435" t="s">
        <v>11</v>
      </c>
      <c r="AC435">
        <v>2008</v>
      </c>
      <c r="AD435" t="s">
        <v>12</v>
      </c>
      <c r="AE435" t="s">
        <v>13</v>
      </c>
      <c r="AF435">
        <v>20765359</v>
      </c>
    </row>
    <row r="436" spans="27:32">
      <c r="AA436" t="s">
        <v>22</v>
      </c>
      <c r="AB436" t="s">
        <v>11</v>
      </c>
      <c r="AC436">
        <v>2007</v>
      </c>
      <c r="AD436" t="s">
        <v>12</v>
      </c>
      <c r="AE436" t="s">
        <v>13</v>
      </c>
      <c r="AF436">
        <v>20324970</v>
      </c>
    </row>
    <row r="437" spans="27:32">
      <c r="AA437" t="s">
        <v>22</v>
      </c>
      <c r="AB437" t="s">
        <v>11</v>
      </c>
      <c r="AC437">
        <v>2006</v>
      </c>
      <c r="AD437" t="s">
        <v>12</v>
      </c>
      <c r="AE437" t="s">
        <v>13</v>
      </c>
      <c r="AF437">
        <v>19729234</v>
      </c>
    </row>
    <row r="438" spans="27:32">
      <c r="AA438" t="s">
        <v>22</v>
      </c>
      <c r="AB438" t="s">
        <v>11</v>
      </c>
      <c r="AC438">
        <v>2005</v>
      </c>
      <c r="AD438" t="s">
        <v>12</v>
      </c>
      <c r="AE438" t="s">
        <v>13</v>
      </c>
      <c r="AF438">
        <v>19809057</v>
      </c>
    </row>
    <row r="439" spans="27:32">
      <c r="AA439" t="s">
        <v>22</v>
      </c>
      <c r="AB439" t="s">
        <v>25</v>
      </c>
      <c r="AC439">
        <v>2020</v>
      </c>
      <c r="AD439" t="s">
        <v>12</v>
      </c>
      <c r="AE439" t="s">
        <v>13</v>
      </c>
      <c r="AF439">
        <v>1130015</v>
      </c>
    </row>
    <row r="440" spans="27:32">
      <c r="AA440" t="s">
        <v>22</v>
      </c>
      <c r="AB440" t="s">
        <v>25</v>
      </c>
      <c r="AC440">
        <v>2019</v>
      </c>
      <c r="AD440" t="s">
        <v>12</v>
      </c>
      <c r="AE440" t="s">
        <v>13</v>
      </c>
      <c r="AF440">
        <v>1233293</v>
      </c>
    </row>
    <row r="441" spans="27:32">
      <c r="AA441" t="s">
        <v>22</v>
      </c>
      <c r="AB441" t="s">
        <v>25</v>
      </c>
      <c r="AC441">
        <v>2018</v>
      </c>
      <c r="AD441" t="s">
        <v>12</v>
      </c>
      <c r="AE441" t="s">
        <v>13</v>
      </c>
      <c r="AF441">
        <v>1246004</v>
      </c>
    </row>
    <row r="442" spans="27:32">
      <c r="AA442" t="s">
        <v>22</v>
      </c>
      <c r="AB442" t="s">
        <v>25</v>
      </c>
      <c r="AC442">
        <v>2017</v>
      </c>
      <c r="AD442" t="s">
        <v>12</v>
      </c>
      <c r="AE442" t="s">
        <v>13</v>
      </c>
      <c r="AF442">
        <v>1251120</v>
      </c>
    </row>
    <row r="443" spans="27:32">
      <c r="AA443" t="s">
        <v>22</v>
      </c>
      <c r="AB443" t="s">
        <v>25</v>
      </c>
      <c r="AC443">
        <v>2016</v>
      </c>
      <c r="AD443" t="s">
        <v>12</v>
      </c>
      <c r="AE443" t="s">
        <v>13</v>
      </c>
      <c r="AF443">
        <v>1233330</v>
      </c>
    </row>
    <row r="444" spans="27:32">
      <c r="AA444" t="s">
        <v>22</v>
      </c>
      <c r="AB444" t="s">
        <v>25</v>
      </c>
      <c r="AC444">
        <v>2015</v>
      </c>
      <c r="AD444" t="s">
        <v>12</v>
      </c>
      <c r="AE444" t="s">
        <v>13</v>
      </c>
      <c r="AF444">
        <v>1214311</v>
      </c>
    </row>
    <row r="445" spans="27:32">
      <c r="AA445" t="s">
        <v>22</v>
      </c>
      <c r="AB445" t="s">
        <v>25</v>
      </c>
      <c r="AC445">
        <v>2014</v>
      </c>
      <c r="AD445" t="s">
        <v>12</v>
      </c>
      <c r="AE445" t="s">
        <v>13</v>
      </c>
      <c r="AF445">
        <v>1236331</v>
      </c>
    </row>
    <row r="446" spans="27:32">
      <c r="AA446" t="s">
        <v>22</v>
      </c>
      <c r="AB446" t="s">
        <v>25</v>
      </c>
      <c r="AC446">
        <v>2013</v>
      </c>
      <c r="AD446" t="s">
        <v>12</v>
      </c>
      <c r="AE446" t="s">
        <v>13</v>
      </c>
      <c r="AF446">
        <v>1250354</v>
      </c>
    </row>
    <row r="447" spans="27:32">
      <c r="AA447" t="s">
        <v>22</v>
      </c>
      <c r="AB447" t="s">
        <v>25</v>
      </c>
      <c r="AC447">
        <v>2012</v>
      </c>
      <c r="AD447" t="s">
        <v>12</v>
      </c>
      <c r="AE447" t="s">
        <v>13</v>
      </c>
      <c r="AF447">
        <v>1247950</v>
      </c>
    </row>
    <row r="448" spans="27:32">
      <c r="AA448" t="s">
        <v>22</v>
      </c>
      <c r="AB448" t="s">
        <v>25</v>
      </c>
      <c r="AC448">
        <v>2011</v>
      </c>
      <c r="AD448" t="s">
        <v>12</v>
      </c>
      <c r="AE448" t="s">
        <v>13</v>
      </c>
      <c r="AF448">
        <v>1335194</v>
      </c>
    </row>
    <row r="449" spans="27:32">
      <c r="AA449" t="s">
        <v>22</v>
      </c>
      <c r="AB449" t="s">
        <v>25</v>
      </c>
      <c r="AC449">
        <v>2010</v>
      </c>
      <c r="AD449" t="s">
        <v>12</v>
      </c>
      <c r="AE449" t="s">
        <v>13</v>
      </c>
      <c r="AF449">
        <v>1224827</v>
      </c>
    </row>
    <row r="450" spans="27:32">
      <c r="AA450" t="s">
        <v>22</v>
      </c>
      <c r="AB450" t="s">
        <v>25</v>
      </c>
      <c r="AC450">
        <v>2009</v>
      </c>
      <c r="AD450" t="s">
        <v>12</v>
      </c>
      <c r="AE450" t="s">
        <v>13</v>
      </c>
      <c r="AF450">
        <v>1118307</v>
      </c>
    </row>
    <row r="451" spans="27:32">
      <c r="AA451" t="s">
        <v>22</v>
      </c>
      <c r="AB451" t="s">
        <v>25</v>
      </c>
      <c r="AC451">
        <v>2008</v>
      </c>
      <c r="AD451" t="s">
        <v>12</v>
      </c>
      <c r="AE451" t="s">
        <v>13</v>
      </c>
      <c r="AF451">
        <v>1360943</v>
      </c>
    </row>
    <row r="452" spans="27:32">
      <c r="AA452" t="s">
        <v>22</v>
      </c>
      <c r="AB452" t="s">
        <v>25</v>
      </c>
      <c r="AC452">
        <v>2007</v>
      </c>
      <c r="AD452" t="s">
        <v>12</v>
      </c>
      <c r="AE452" t="s">
        <v>13</v>
      </c>
      <c r="AF452">
        <v>314135</v>
      </c>
    </row>
    <row r="453" spans="27:32">
      <c r="AA453" t="s">
        <v>22</v>
      </c>
      <c r="AB453" t="s">
        <v>25</v>
      </c>
      <c r="AC453">
        <v>2006</v>
      </c>
      <c r="AD453" t="s">
        <v>12</v>
      </c>
      <c r="AE453" t="s">
        <v>13</v>
      </c>
      <c r="AF453">
        <v>357291</v>
      </c>
    </row>
    <row r="454" spans="27:32">
      <c r="AA454" t="s">
        <v>22</v>
      </c>
      <c r="AB454" t="s">
        <v>25</v>
      </c>
      <c r="AC454">
        <v>2005</v>
      </c>
      <c r="AD454" t="s">
        <v>12</v>
      </c>
      <c r="AE454" t="s">
        <v>13</v>
      </c>
      <c r="AF454">
        <v>315019</v>
      </c>
    </row>
    <row r="455" spans="27:32">
      <c r="AA455" t="s">
        <v>23</v>
      </c>
      <c r="AB455" t="s">
        <v>11</v>
      </c>
      <c r="AC455">
        <v>2022</v>
      </c>
      <c r="AD455" t="s">
        <v>12</v>
      </c>
      <c r="AE455" t="s">
        <v>13</v>
      </c>
      <c r="AF455">
        <v>12280547</v>
      </c>
    </row>
    <row r="456" spans="27:32">
      <c r="AA456" t="s">
        <v>23</v>
      </c>
      <c r="AB456" t="s">
        <v>11</v>
      </c>
      <c r="AC456">
        <v>2021</v>
      </c>
      <c r="AD456" t="s">
        <v>12</v>
      </c>
      <c r="AE456" t="s">
        <v>13</v>
      </c>
      <c r="AF456">
        <v>13268058</v>
      </c>
    </row>
    <row r="457" spans="27:32">
      <c r="AA457" t="s">
        <v>23</v>
      </c>
      <c r="AB457" t="s">
        <v>11</v>
      </c>
      <c r="AC457">
        <v>2020</v>
      </c>
      <c r="AD457" t="s">
        <v>12</v>
      </c>
      <c r="AE457" t="s">
        <v>13</v>
      </c>
      <c r="AF457">
        <v>13526778</v>
      </c>
    </row>
    <row r="458" spans="27:32">
      <c r="AA458" t="s">
        <v>23</v>
      </c>
      <c r="AB458" t="s">
        <v>11</v>
      </c>
      <c r="AC458">
        <v>2019</v>
      </c>
      <c r="AD458" t="s">
        <v>12</v>
      </c>
      <c r="AE458" t="s">
        <v>13</v>
      </c>
      <c r="AF458">
        <v>14711965</v>
      </c>
    </row>
    <row r="459" spans="27:32">
      <c r="AA459" t="s">
        <v>23</v>
      </c>
      <c r="AB459" t="s">
        <v>11</v>
      </c>
      <c r="AC459">
        <v>2018</v>
      </c>
      <c r="AD459" t="s">
        <v>12</v>
      </c>
      <c r="AE459" t="s">
        <v>13</v>
      </c>
      <c r="AF459">
        <v>14844168</v>
      </c>
    </row>
    <row r="460" spans="27:32">
      <c r="AA460" t="s">
        <v>23</v>
      </c>
      <c r="AB460" t="s">
        <v>11</v>
      </c>
      <c r="AC460">
        <v>2017</v>
      </c>
      <c r="AD460" t="s">
        <v>12</v>
      </c>
      <c r="AE460" t="s">
        <v>13</v>
      </c>
      <c r="AF460">
        <v>14523510</v>
      </c>
    </row>
    <row r="461" spans="27:32">
      <c r="AA461" t="s">
        <v>23</v>
      </c>
      <c r="AB461" t="s">
        <v>11</v>
      </c>
      <c r="AC461">
        <v>2016</v>
      </c>
      <c r="AD461" t="s">
        <v>12</v>
      </c>
      <c r="AE461" t="s">
        <v>13</v>
      </c>
      <c r="AF461">
        <v>13931333</v>
      </c>
    </row>
    <row r="462" spans="27:32">
      <c r="AA462" t="s">
        <v>23</v>
      </c>
      <c r="AB462" t="s">
        <v>11</v>
      </c>
      <c r="AC462">
        <v>2015</v>
      </c>
      <c r="AD462" t="s">
        <v>12</v>
      </c>
      <c r="AE462" t="s">
        <v>13</v>
      </c>
      <c r="AF462">
        <v>13425989</v>
      </c>
    </row>
    <row r="463" spans="27:32">
      <c r="AA463" t="s">
        <v>23</v>
      </c>
      <c r="AB463" t="s">
        <v>11</v>
      </c>
      <c r="AC463">
        <v>2014</v>
      </c>
      <c r="AD463" t="s">
        <v>12</v>
      </c>
      <c r="AE463" t="s">
        <v>13</v>
      </c>
      <c r="AF463">
        <v>13195079</v>
      </c>
    </row>
    <row r="464" spans="27:32">
      <c r="AA464" t="s">
        <v>23</v>
      </c>
      <c r="AB464" t="s">
        <v>11</v>
      </c>
      <c r="AC464">
        <v>2013</v>
      </c>
      <c r="AD464" t="s">
        <v>12</v>
      </c>
      <c r="AE464" t="s">
        <v>13</v>
      </c>
      <c r="AF464">
        <v>13479283</v>
      </c>
    </row>
    <row r="465" spans="27:32">
      <c r="AA465" t="s">
        <v>23</v>
      </c>
      <c r="AB465" t="s">
        <v>11</v>
      </c>
      <c r="AC465">
        <v>2012</v>
      </c>
      <c r="AD465" t="s">
        <v>12</v>
      </c>
      <c r="AE465" t="s">
        <v>13</v>
      </c>
      <c r="AF465">
        <v>9493017</v>
      </c>
    </row>
    <row r="466" spans="27:32">
      <c r="AA466" t="s">
        <v>23</v>
      </c>
      <c r="AB466" t="s">
        <v>11</v>
      </c>
      <c r="AC466">
        <v>2011</v>
      </c>
      <c r="AD466" t="s">
        <v>12</v>
      </c>
      <c r="AE466" t="s">
        <v>13</v>
      </c>
      <c r="AF466">
        <v>10601574</v>
      </c>
    </row>
    <row r="467" spans="27:32">
      <c r="AA467" t="s">
        <v>23</v>
      </c>
      <c r="AB467" t="s">
        <v>11</v>
      </c>
      <c r="AC467">
        <v>2010</v>
      </c>
      <c r="AD467" t="s">
        <v>12</v>
      </c>
      <c r="AE467" t="s">
        <v>13</v>
      </c>
      <c r="AF467">
        <v>10626054</v>
      </c>
    </row>
    <row r="468" spans="27:32">
      <c r="AA468" t="s">
        <v>23</v>
      </c>
      <c r="AB468" t="s">
        <v>11</v>
      </c>
      <c r="AC468">
        <v>2009</v>
      </c>
      <c r="AD468" t="s">
        <v>12</v>
      </c>
      <c r="AE468" t="s">
        <v>13</v>
      </c>
      <c r="AF468">
        <v>10862636</v>
      </c>
    </row>
    <row r="469" spans="27:32">
      <c r="AA469" t="s">
        <v>23</v>
      </c>
      <c r="AB469" t="s">
        <v>11</v>
      </c>
      <c r="AC469">
        <v>2008</v>
      </c>
      <c r="AD469" t="s">
        <v>12</v>
      </c>
      <c r="AE469" t="s">
        <v>13</v>
      </c>
      <c r="AF469">
        <v>15197234</v>
      </c>
    </row>
    <row r="470" spans="27:32">
      <c r="AA470" t="s">
        <v>23</v>
      </c>
      <c r="AB470" t="s">
        <v>11</v>
      </c>
      <c r="AC470">
        <v>2007</v>
      </c>
      <c r="AD470" t="s">
        <v>12</v>
      </c>
      <c r="AE470" t="s">
        <v>13</v>
      </c>
      <c r="AF470">
        <v>15362056</v>
      </c>
    </row>
    <row r="471" spans="27:32">
      <c r="AA471" t="s">
        <v>23</v>
      </c>
      <c r="AB471" t="s">
        <v>11</v>
      </c>
      <c r="AC471">
        <v>2006</v>
      </c>
      <c r="AD471" t="s">
        <v>12</v>
      </c>
      <c r="AE471" t="s">
        <v>13</v>
      </c>
      <c r="AF471">
        <v>15253828</v>
      </c>
    </row>
    <row r="472" spans="27:32">
      <c r="AA472" t="s">
        <v>23</v>
      </c>
      <c r="AB472" t="s">
        <v>11</v>
      </c>
      <c r="AC472">
        <v>2005</v>
      </c>
      <c r="AD472" t="s">
        <v>12</v>
      </c>
      <c r="AE472" t="s">
        <v>13</v>
      </c>
      <c r="AF472">
        <v>14729683</v>
      </c>
    </row>
    <row r="473" spans="27:32">
      <c r="AA473" t="s">
        <v>23</v>
      </c>
      <c r="AB473" t="s">
        <v>25</v>
      </c>
      <c r="AC473">
        <v>2020</v>
      </c>
      <c r="AD473" t="s">
        <v>12</v>
      </c>
      <c r="AE473" t="s">
        <v>13</v>
      </c>
      <c r="AF473">
        <v>418493</v>
      </c>
    </row>
    <row r="474" spans="27:32">
      <c r="AA474" t="s">
        <v>23</v>
      </c>
      <c r="AB474" t="s">
        <v>25</v>
      </c>
      <c r="AC474">
        <v>2019</v>
      </c>
      <c r="AD474" t="s">
        <v>12</v>
      </c>
      <c r="AE474" t="s">
        <v>13</v>
      </c>
      <c r="AF474">
        <v>614660</v>
      </c>
    </row>
    <row r="475" spans="27:32">
      <c r="AA475" t="s">
        <v>23</v>
      </c>
      <c r="AB475" t="s">
        <v>25</v>
      </c>
      <c r="AC475">
        <v>2018</v>
      </c>
      <c r="AD475" t="s">
        <v>12</v>
      </c>
      <c r="AE475" t="s">
        <v>13</v>
      </c>
      <c r="AF475">
        <v>639819</v>
      </c>
    </row>
    <row r="476" spans="27:32">
      <c r="AA476" t="s">
        <v>23</v>
      </c>
      <c r="AB476" t="s">
        <v>25</v>
      </c>
      <c r="AC476">
        <v>2017</v>
      </c>
      <c r="AD476" t="s">
        <v>12</v>
      </c>
      <c r="AE476" t="s">
        <v>13</v>
      </c>
      <c r="AF476">
        <v>603227</v>
      </c>
    </row>
    <row r="477" spans="27:32">
      <c r="AA477" t="s">
        <v>23</v>
      </c>
      <c r="AB477" t="s">
        <v>25</v>
      </c>
      <c r="AC477">
        <v>2016</v>
      </c>
      <c r="AD477" t="s">
        <v>12</v>
      </c>
      <c r="AE477" t="s">
        <v>13</v>
      </c>
      <c r="AF477">
        <v>587819</v>
      </c>
    </row>
    <row r="478" spans="27:32">
      <c r="AA478" t="s">
        <v>23</v>
      </c>
      <c r="AB478" t="s">
        <v>25</v>
      </c>
      <c r="AC478">
        <v>2015</v>
      </c>
      <c r="AD478" t="s">
        <v>12</v>
      </c>
      <c r="AE478" t="s">
        <v>13</v>
      </c>
      <c r="AF478">
        <v>583512</v>
      </c>
    </row>
    <row r="479" spans="27:32">
      <c r="AA479" t="s">
        <v>23</v>
      </c>
      <c r="AB479" t="s">
        <v>25</v>
      </c>
      <c r="AC479">
        <v>2014</v>
      </c>
      <c r="AD479" t="s">
        <v>12</v>
      </c>
      <c r="AE479" t="s">
        <v>13</v>
      </c>
      <c r="AF479">
        <v>589424</v>
      </c>
    </row>
    <row r="480" spans="27:32">
      <c r="AA480" t="s">
        <v>23</v>
      </c>
      <c r="AB480" t="s">
        <v>25</v>
      </c>
      <c r="AC480">
        <v>2013</v>
      </c>
      <c r="AD480" t="s">
        <v>12</v>
      </c>
      <c r="AE480" t="s">
        <v>13</v>
      </c>
      <c r="AF480">
        <v>531716</v>
      </c>
    </row>
    <row r="481" spans="27:32">
      <c r="AA481" t="s">
        <v>23</v>
      </c>
      <c r="AB481" t="s">
        <v>25</v>
      </c>
      <c r="AC481">
        <v>2012</v>
      </c>
      <c r="AD481" t="s">
        <v>12</v>
      </c>
      <c r="AE481" t="s">
        <v>13</v>
      </c>
      <c r="AF481">
        <v>719622</v>
      </c>
    </row>
    <row r="482" spans="27:32">
      <c r="AA482" t="s">
        <v>23</v>
      </c>
      <c r="AB482" t="s">
        <v>25</v>
      </c>
      <c r="AC482">
        <v>2011</v>
      </c>
      <c r="AD482" t="s">
        <v>12</v>
      </c>
      <c r="AE482" t="s">
        <v>13</v>
      </c>
      <c r="AF482">
        <v>780013</v>
      </c>
    </row>
    <row r="483" spans="27:32">
      <c r="AA483" t="s">
        <v>23</v>
      </c>
      <c r="AB483" t="s">
        <v>25</v>
      </c>
      <c r="AC483">
        <v>2010</v>
      </c>
      <c r="AD483" t="s">
        <v>12</v>
      </c>
      <c r="AE483" t="s">
        <v>13</v>
      </c>
      <c r="AF483">
        <v>759202</v>
      </c>
    </row>
    <row r="484" spans="27:32">
      <c r="AA484" t="s">
        <v>23</v>
      </c>
      <c r="AB484" t="s">
        <v>25</v>
      </c>
      <c r="AC484">
        <v>2009</v>
      </c>
      <c r="AD484" t="s">
        <v>12</v>
      </c>
      <c r="AE484" t="s">
        <v>13</v>
      </c>
      <c r="AF484">
        <v>649893</v>
      </c>
    </row>
    <row r="485" spans="27:32">
      <c r="AA485" t="s">
        <v>23</v>
      </c>
      <c r="AB485" t="s">
        <v>25</v>
      </c>
      <c r="AC485">
        <v>2008</v>
      </c>
      <c r="AD485" t="s">
        <v>12</v>
      </c>
      <c r="AE485" t="s">
        <v>13</v>
      </c>
      <c r="AF485">
        <v>1004067</v>
      </c>
    </row>
    <row r="486" spans="27:32">
      <c r="AA486" t="s">
        <v>23</v>
      </c>
      <c r="AB486" t="s">
        <v>25</v>
      </c>
      <c r="AC486">
        <v>2007</v>
      </c>
      <c r="AD486" t="s">
        <v>12</v>
      </c>
      <c r="AE486" t="s">
        <v>13</v>
      </c>
      <c r="AF486">
        <v>186612</v>
      </c>
    </row>
    <row r="487" spans="27:32">
      <c r="AA487" t="s">
        <v>23</v>
      </c>
      <c r="AB487" t="s">
        <v>25</v>
      </c>
      <c r="AC487">
        <v>2006</v>
      </c>
      <c r="AD487" t="s">
        <v>12</v>
      </c>
      <c r="AE487" t="s">
        <v>13</v>
      </c>
      <c r="AF487">
        <v>127089</v>
      </c>
    </row>
    <row r="488" spans="27:32">
      <c r="AA488" t="s">
        <v>23</v>
      </c>
      <c r="AB488" t="s">
        <v>25</v>
      </c>
      <c r="AC488">
        <v>2005</v>
      </c>
      <c r="AD488" t="s">
        <v>12</v>
      </c>
      <c r="AE488" t="s">
        <v>13</v>
      </c>
      <c r="AF488">
        <v>136527</v>
      </c>
    </row>
    <row r="489" spans="27:32">
      <c r="AA489" t="s">
        <v>33</v>
      </c>
      <c r="AB489" t="s">
        <v>11</v>
      </c>
      <c r="AC489">
        <v>2022</v>
      </c>
      <c r="AD489" t="s">
        <v>12</v>
      </c>
      <c r="AE489" t="s">
        <v>13</v>
      </c>
      <c r="AF489">
        <v>1889938</v>
      </c>
    </row>
    <row r="490" spans="27:32">
      <c r="AA490" t="s">
        <v>33</v>
      </c>
      <c r="AB490" t="s">
        <v>11</v>
      </c>
      <c r="AC490">
        <v>2021</v>
      </c>
      <c r="AD490" t="s">
        <v>12</v>
      </c>
      <c r="AE490" t="s">
        <v>13</v>
      </c>
      <c r="AF490">
        <v>1964940</v>
      </c>
    </row>
    <row r="491" spans="27:32">
      <c r="AA491" t="s">
        <v>33</v>
      </c>
      <c r="AB491" t="s">
        <v>11</v>
      </c>
      <c r="AC491">
        <v>2020</v>
      </c>
      <c r="AD491" t="s">
        <v>12</v>
      </c>
      <c r="AE491" t="s">
        <v>13</v>
      </c>
      <c r="AF491">
        <v>2117653</v>
      </c>
    </row>
    <row r="492" spans="27:32">
      <c r="AA492" t="s">
        <v>33</v>
      </c>
      <c r="AB492" t="s">
        <v>11</v>
      </c>
      <c r="AC492">
        <v>2019</v>
      </c>
      <c r="AD492" t="s">
        <v>12</v>
      </c>
      <c r="AE492" t="s">
        <v>13</v>
      </c>
      <c r="AF492">
        <v>2166988</v>
      </c>
    </row>
    <row r="493" spans="27:32">
      <c r="AA493" t="s">
        <v>33</v>
      </c>
      <c r="AB493" t="s">
        <v>11</v>
      </c>
      <c r="AC493">
        <v>2018</v>
      </c>
      <c r="AD493" t="s">
        <v>12</v>
      </c>
      <c r="AE493" t="s">
        <v>13</v>
      </c>
      <c r="AF493">
        <v>2295858</v>
      </c>
    </row>
    <row r="494" spans="27:32">
      <c r="AA494" t="s">
        <v>33</v>
      </c>
      <c r="AB494" t="s">
        <v>11</v>
      </c>
      <c r="AC494">
        <v>2017</v>
      </c>
      <c r="AD494" t="s">
        <v>12</v>
      </c>
      <c r="AE494" t="s">
        <v>13</v>
      </c>
      <c r="AF494">
        <v>2178864</v>
      </c>
    </row>
    <row r="495" spans="27:32">
      <c r="AA495" t="s">
        <v>33</v>
      </c>
      <c r="AB495" t="s">
        <v>11</v>
      </c>
      <c r="AC495">
        <v>2016</v>
      </c>
      <c r="AD495" t="s">
        <v>12</v>
      </c>
      <c r="AE495" t="s">
        <v>13</v>
      </c>
      <c r="AF495">
        <v>2033048</v>
      </c>
    </row>
    <row r="496" spans="27:32">
      <c r="AA496" t="s">
        <v>33</v>
      </c>
      <c r="AB496" t="s">
        <v>11</v>
      </c>
      <c r="AC496">
        <v>2015</v>
      </c>
      <c r="AD496" t="s">
        <v>12</v>
      </c>
      <c r="AE496" t="s">
        <v>13</v>
      </c>
      <c r="AF496">
        <v>1952191</v>
      </c>
    </row>
    <row r="497" spans="27:32">
      <c r="AA497" t="s">
        <v>33</v>
      </c>
      <c r="AB497" t="s">
        <v>11</v>
      </c>
      <c r="AC497">
        <v>2014</v>
      </c>
      <c r="AD497" t="s">
        <v>12</v>
      </c>
      <c r="AE497" t="s">
        <v>13</v>
      </c>
      <c r="AF497">
        <v>1940917</v>
      </c>
    </row>
    <row r="498" spans="27:32">
      <c r="AA498" t="s">
        <v>33</v>
      </c>
      <c r="AB498" t="s">
        <v>11</v>
      </c>
      <c r="AC498">
        <v>2013</v>
      </c>
      <c r="AD498" t="s">
        <v>12</v>
      </c>
      <c r="AE498" t="s">
        <v>13</v>
      </c>
      <c r="AF498">
        <v>1955040</v>
      </c>
    </row>
    <row r="499" spans="27:32">
      <c r="AA499" t="s">
        <v>33</v>
      </c>
      <c r="AB499" t="s">
        <v>11</v>
      </c>
      <c r="AC499">
        <v>2012</v>
      </c>
      <c r="AD499" t="s">
        <v>12</v>
      </c>
      <c r="AE499" t="s">
        <v>13</v>
      </c>
      <c r="AF499">
        <v>1678896</v>
      </c>
    </row>
    <row r="500" spans="27:32">
      <c r="AA500" t="s">
        <v>33</v>
      </c>
      <c r="AB500" t="s">
        <v>11</v>
      </c>
      <c r="AC500">
        <v>2011</v>
      </c>
      <c r="AD500" t="s">
        <v>12</v>
      </c>
      <c r="AE500" t="s">
        <v>13</v>
      </c>
      <c r="AF500">
        <v>1760814</v>
      </c>
    </row>
    <row r="501" spans="27:32">
      <c r="AA501" t="s">
        <v>33</v>
      </c>
      <c r="AB501" t="s">
        <v>11</v>
      </c>
      <c r="AC501">
        <v>2010</v>
      </c>
      <c r="AD501" t="s">
        <v>12</v>
      </c>
      <c r="AE501" t="s">
        <v>13</v>
      </c>
      <c r="AF501">
        <v>1695997</v>
      </c>
    </row>
    <row r="502" spans="27:32">
      <c r="AA502" t="s">
        <v>33</v>
      </c>
      <c r="AB502" t="s">
        <v>11</v>
      </c>
      <c r="AC502">
        <v>2009</v>
      </c>
      <c r="AD502" t="s">
        <v>12</v>
      </c>
      <c r="AE502" t="s">
        <v>13</v>
      </c>
      <c r="AF502">
        <v>1608508</v>
      </c>
    </row>
    <row r="503" spans="27:32">
      <c r="AA503" t="s">
        <v>33</v>
      </c>
      <c r="AB503" t="s">
        <v>11</v>
      </c>
      <c r="AC503">
        <v>2008</v>
      </c>
      <c r="AD503" t="s">
        <v>12</v>
      </c>
      <c r="AE503" t="s">
        <v>13</v>
      </c>
      <c r="AF503">
        <v>1801025</v>
      </c>
    </row>
    <row r="504" spans="27:32">
      <c r="AA504" t="s">
        <v>33</v>
      </c>
      <c r="AB504" t="s">
        <v>11</v>
      </c>
      <c r="AC504">
        <v>2007</v>
      </c>
      <c r="AD504" t="s">
        <v>12</v>
      </c>
      <c r="AE504" t="s">
        <v>13</v>
      </c>
      <c r="AF504">
        <v>777122</v>
      </c>
    </row>
    <row r="505" spans="27:32">
      <c r="AA505" t="s">
        <v>33</v>
      </c>
      <c r="AB505" t="s">
        <v>11</v>
      </c>
      <c r="AC505">
        <v>2006</v>
      </c>
      <c r="AD505" t="s">
        <v>12</v>
      </c>
      <c r="AE505" t="s">
        <v>13</v>
      </c>
      <c r="AF505">
        <v>767738</v>
      </c>
    </row>
    <row r="506" spans="27:32">
      <c r="AA506" t="s">
        <v>33</v>
      </c>
      <c r="AB506" t="s">
        <v>11</v>
      </c>
      <c r="AC506">
        <v>2005</v>
      </c>
      <c r="AD506" t="s">
        <v>12</v>
      </c>
      <c r="AE506" t="s">
        <v>13</v>
      </c>
      <c r="AF506">
        <v>737626</v>
      </c>
    </row>
    <row r="507" spans="27:32">
      <c r="AA507" t="s">
        <v>33</v>
      </c>
      <c r="AB507" t="s">
        <v>25</v>
      </c>
      <c r="AC507">
        <v>2020</v>
      </c>
      <c r="AD507" t="s">
        <v>12</v>
      </c>
      <c r="AE507" t="s">
        <v>13</v>
      </c>
      <c r="AF507">
        <v>322148</v>
      </c>
    </row>
    <row r="508" spans="27:32">
      <c r="AA508" t="s">
        <v>33</v>
      </c>
      <c r="AB508" t="s">
        <v>25</v>
      </c>
      <c r="AC508">
        <v>2019</v>
      </c>
      <c r="AD508" t="s">
        <v>12</v>
      </c>
      <c r="AE508" t="s">
        <v>13</v>
      </c>
      <c r="AF508">
        <v>342151</v>
      </c>
    </row>
    <row r="509" spans="27:32">
      <c r="AA509" t="s">
        <v>33</v>
      </c>
      <c r="AB509" t="s">
        <v>25</v>
      </c>
      <c r="AC509">
        <v>2018</v>
      </c>
      <c r="AD509" t="s">
        <v>12</v>
      </c>
      <c r="AE509" t="s">
        <v>13</v>
      </c>
      <c r="AF509">
        <v>333143</v>
      </c>
    </row>
    <row r="510" spans="27:32">
      <c r="AA510" t="s">
        <v>33</v>
      </c>
      <c r="AB510" t="s">
        <v>25</v>
      </c>
      <c r="AC510">
        <v>2017</v>
      </c>
      <c r="AD510" t="s">
        <v>12</v>
      </c>
      <c r="AE510" t="s">
        <v>13</v>
      </c>
      <c r="AF510">
        <v>304281</v>
      </c>
    </row>
    <row r="511" spans="27:32">
      <c r="AA511" t="s">
        <v>33</v>
      </c>
      <c r="AB511" t="s">
        <v>25</v>
      </c>
      <c r="AC511">
        <v>2016</v>
      </c>
      <c r="AD511" t="s">
        <v>12</v>
      </c>
      <c r="AE511" t="s">
        <v>13</v>
      </c>
      <c r="AF511">
        <v>302936</v>
      </c>
    </row>
    <row r="512" spans="27:32">
      <c r="AA512" t="s">
        <v>33</v>
      </c>
      <c r="AB512" t="s">
        <v>25</v>
      </c>
      <c r="AC512">
        <v>2015</v>
      </c>
      <c r="AD512" t="s">
        <v>12</v>
      </c>
      <c r="AE512" t="s">
        <v>13</v>
      </c>
      <c r="AF512">
        <v>288764</v>
      </c>
    </row>
    <row r="513" spans="27:32">
      <c r="AA513" t="s">
        <v>33</v>
      </c>
      <c r="AB513" t="s">
        <v>25</v>
      </c>
      <c r="AC513">
        <v>2014</v>
      </c>
      <c r="AD513" t="s">
        <v>12</v>
      </c>
      <c r="AE513" t="s">
        <v>13</v>
      </c>
      <c r="AF513">
        <v>296292</v>
      </c>
    </row>
    <row r="514" spans="27:32">
      <c r="AA514" t="s">
        <v>33</v>
      </c>
      <c r="AB514" t="s">
        <v>25</v>
      </c>
      <c r="AC514">
        <v>2013</v>
      </c>
      <c r="AD514" t="s">
        <v>12</v>
      </c>
      <c r="AE514" t="s">
        <v>13</v>
      </c>
      <c r="AF514">
        <v>287912</v>
      </c>
    </row>
    <row r="515" spans="27:32">
      <c r="AA515" t="s">
        <v>33</v>
      </c>
      <c r="AB515" t="s">
        <v>25</v>
      </c>
      <c r="AC515">
        <v>2012</v>
      </c>
      <c r="AD515" t="s">
        <v>12</v>
      </c>
      <c r="AE515" t="s">
        <v>13</v>
      </c>
      <c r="AF515">
        <v>306596</v>
      </c>
    </row>
    <row r="516" spans="27:32">
      <c r="AA516" t="s">
        <v>33</v>
      </c>
      <c r="AB516" t="s">
        <v>25</v>
      </c>
      <c r="AC516">
        <v>2011</v>
      </c>
      <c r="AD516" t="s">
        <v>12</v>
      </c>
      <c r="AE516" t="s">
        <v>13</v>
      </c>
      <c r="AF516">
        <v>322593</v>
      </c>
    </row>
    <row r="517" spans="27:32">
      <c r="AA517" t="s">
        <v>33</v>
      </c>
      <c r="AB517" t="s">
        <v>25</v>
      </c>
      <c r="AC517">
        <v>2010</v>
      </c>
      <c r="AD517" t="s">
        <v>12</v>
      </c>
      <c r="AE517" t="s">
        <v>13</v>
      </c>
      <c r="AF517">
        <v>315053</v>
      </c>
    </row>
    <row r="518" spans="27:32">
      <c r="AA518" t="s">
        <v>33</v>
      </c>
      <c r="AB518" t="s">
        <v>25</v>
      </c>
      <c r="AC518">
        <v>2009</v>
      </c>
      <c r="AD518" t="s">
        <v>12</v>
      </c>
      <c r="AE518" t="s">
        <v>13</v>
      </c>
      <c r="AF518">
        <v>300309</v>
      </c>
    </row>
    <row r="519" spans="27:32">
      <c r="AA519" t="s">
        <v>33</v>
      </c>
      <c r="AB519" t="s">
        <v>25</v>
      </c>
      <c r="AC519">
        <v>2008</v>
      </c>
      <c r="AD519" t="s">
        <v>12</v>
      </c>
      <c r="AE519" t="s">
        <v>13</v>
      </c>
      <c r="AF519">
        <v>310433</v>
      </c>
    </row>
    <row r="520" spans="27:32">
      <c r="AA520" t="s">
        <v>33</v>
      </c>
      <c r="AB520" t="s">
        <v>25</v>
      </c>
      <c r="AC520">
        <v>2007</v>
      </c>
      <c r="AD520" t="s">
        <v>12</v>
      </c>
      <c r="AE520" t="s">
        <v>13</v>
      </c>
      <c r="AF520">
        <v>51672</v>
      </c>
    </row>
    <row r="521" spans="27:32">
      <c r="AA521" t="s">
        <v>33</v>
      </c>
      <c r="AB521" t="s">
        <v>25</v>
      </c>
      <c r="AC521">
        <v>2006</v>
      </c>
      <c r="AD521" t="s">
        <v>12</v>
      </c>
      <c r="AE521" t="s">
        <v>13</v>
      </c>
      <c r="AF521">
        <v>63183</v>
      </c>
    </row>
    <row r="522" spans="27:32">
      <c r="AA522" t="s">
        <v>33</v>
      </c>
      <c r="AB522" t="s">
        <v>25</v>
      </c>
      <c r="AC522">
        <v>2005</v>
      </c>
      <c r="AD522" t="s">
        <v>12</v>
      </c>
      <c r="AE522" t="s">
        <v>13</v>
      </c>
      <c r="AF522">
        <v>58866</v>
      </c>
    </row>
    <row r="523" spans="27:32">
      <c r="AA523" t="s">
        <v>36</v>
      </c>
      <c r="AB523" t="s">
        <v>11</v>
      </c>
      <c r="AC523">
        <v>2022</v>
      </c>
      <c r="AD523" t="s">
        <v>12</v>
      </c>
      <c r="AE523" t="s">
        <v>13</v>
      </c>
      <c r="AF523">
        <v>1032783</v>
      </c>
    </row>
    <row r="524" spans="27:32">
      <c r="AA524" t="s">
        <v>36</v>
      </c>
      <c r="AB524" t="s">
        <v>11</v>
      </c>
      <c r="AC524">
        <v>2021</v>
      </c>
      <c r="AD524" t="s">
        <v>12</v>
      </c>
      <c r="AE524" t="s">
        <v>13</v>
      </c>
      <c r="AF524">
        <v>1098527</v>
      </c>
    </row>
    <row r="525" spans="27:32">
      <c r="AA525" t="s">
        <v>36</v>
      </c>
      <c r="AB525" t="s">
        <v>11</v>
      </c>
      <c r="AC525">
        <v>2020</v>
      </c>
      <c r="AD525" t="s">
        <v>12</v>
      </c>
      <c r="AE525" t="s">
        <v>13</v>
      </c>
      <c r="AF525">
        <v>1204128</v>
      </c>
    </row>
    <row r="526" spans="27:32">
      <c r="AA526" t="s">
        <v>36</v>
      </c>
      <c r="AB526" t="s">
        <v>11</v>
      </c>
      <c r="AC526">
        <v>2019</v>
      </c>
      <c r="AD526" t="s">
        <v>12</v>
      </c>
      <c r="AE526" t="s">
        <v>13</v>
      </c>
      <c r="AF526">
        <v>1248381</v>
      </c>
    </row>
    <row r="527" spans="27:32">
      <c r="AA527" t="s">
        <v>36</v>
      </c>
      <c r="AB527" t="s">
        <v>11</v>
      </c>
      <c r="AC527">
        <v>2018</v>
      </c>
      <c r="AD527" t="s">
        <v>12</v>
      </c>
      <c r="AE527" t="s">
        <v>13</v>
      </c>
      <c r="AF527">
        <v>1201233</v>
      </c>
    </row>
    <row r="528" spans="27:32">
      <c r="AA528" t="s">
        <v>36</v>
      </c>
      <c r="AB528" t="s">
        <v>11</v>
      </c>
      <c r="AC528">
        <v>2017</v>
      </c>
      <c r="AD528" t="s">
        <v>12</v>
      </c>
      <c r="AE528" t="s">
        <v>13</v>
      </c>
      <c r="AF528">
        <v>1177479</v>
      </c>
    </row>
    <row r="529" spans="27:32">
      <c r="AA529" t="s">
        <v>36</v>
      </c>
      <c r="AB529" t="s">
        <v>11</v>
      </c>
      <c r="AC529">
        <v>2016</v>
      </c>
      <c r="AD529" t="s">
        <v>12</v>
      </c>
      <c r="AE529" t="s">
        <v>13</v>
      </c>
      <c r="AF529">
        <v>1120346</v>
      </c>
    </row>
    <row r="530" spans="27:32">
      <c r="AA530" t="s">
        <v>36</v>
      </c>
      <c r="AB530" t="s">
        <v>11</v>
      </c>
      <c r="AC530">
        <v>2015</v>
      </c>
      <c r="AD530" t="s">
        <v>12</v>
      </c>
      <c r="AE530" t="s">
        <v>13</v>
      </c>
      <c r="AF530">
        <v>1054702</v>
      </c>
    </row>
    <row r="531" spans="27:32">
      <c r="AA531" t="s">
        <v>36</v>
      </c>
      <c r="AB531" t="s">
        <v>11</v>
      </c>
      <c r="AC531">
        <v>2014</v>
      </c>
      <c r="AD531" t="s">
        <v>12</v>
      </c>
      <c r="AE531" t="s">
        <v>13</v>
      </c>
      <c r="AF531">
        <v>1050883</v>
      </c>
    </row>
    <row r="532" spans="27:32">
      <c r="AA532" t="s">
        <v>36</v>
      </c>
      <c r="AB532" t="s">
        <v>11</v>
      </c>
      <c r="AC532">
        <v>2013</v>
      </c>
      <c r="AD532" t="s">
        <v>12</v>
      </c>
      <c r="AE532" t="s">
        <v>13</v>
      </c>
      <c r="AF532">
        <v>1071300</v>
      </c>
    </row>
    <row r="533" spans="27:32">
      <c r="AA533" t="s">
        <v>36</v>
      </c>
      <c r="AB533" t="s">
        <v>11</v>
      </c>
      <c r="AC533">
        <v>2012</v>
      </c>
      <c r="AD533" t="s">
        <v>12</v>
      </c>
      <c r="AE533" t="s">
        <v>13</v>
      </c>
      <c r="AF533">
        <v>256712</v>
      </c>
    </row>
    <row r="534" spans="27:32">
      <c r="AA534" t="s">
        <v>36</v>
      </c>
      <c r="AB534" t="s">
        <v>11</v>
      </c>
      <c r="AC534">
        <v>2011</v>
      </c>
      <c r="AD534" t="s">
        <v>12</v>
      </c>
      <c r="AE534" t="s">
        <v>13</v>
      </c>
      <c r="AF534">
        <v>273372</v>
      </c>
    </row>
    <row r="535" spans="27:32">
      <c r="AA535" t="s">
        <v>36</v>
      </c>
      <c r="AB535" t="s">
        <v>11</v>
      </c>
      <c r="AC535">
        <v>2010</v>
      </c>
      <c r="AD535" t="s">
        <v>12</v>
      </c>
      <c r="AE535" t="s">
        <v>13</v>
      </c>
      <c r="AF535">
        <v>260576</v>
      </c>
    </row>
    <row r="536" spans="27:32">
      <c r="AA536" t="s">
        <v>36</v>
      </c>
      <c r="AB536" t="s">
        <v>11</v>
      </c>
      <c r="AC536">
        <v>2009</v>
      </c>
      <c r="AD536" t="s">
        <v>12</v>
      </c>
      <c r="AE536" t="s">
        <v>13</v>
      </c>
      <c r="AF536">
        <v>241088</v>
      </c>
    </row>
    <row r="537" spans="27:32">
      <c r="AA537" t="s">
        <v>36</v>
      </c>
      <c r="AB537" t="s">
        <v>11</v>
      </c>
      <c r="AC537">
        <v>2008</v>
      </c>
      <c r="AD537" t="s">
        <v>12</v>
      </c>
      <c r="AE537" t="s">
        <v>13</v>
      </c>
      <c r="AF537">
        <v>290525</v>
      </c>
    </row>
    <row r="538" spans="27:32">
      <c r="AA538" t="s">
        <v>36</v>
      </c>
      <c r="AB538" t="s">
        <v>11</v>
      </c>
      <c r="AC538">
        <v>2007</v>
      </c>
      <c r="AD538" t="s">
        <v>12</v>
      </c>
      <c r="AE538" t="s">
        <v>13</v>
      </c>
      <c r="AF538">
        <v>101639</v>
      </c>
    </row>
    <row r="539" spans="27:32">
      <c r="AA539" t="s">
        <v>36</v>
      </c>
      <c r="AB539" t="s">
        <v>11</v>
      </c>
      <c r="AC539">
        <v>2006</v>
      </c>
      <c r="AD539" t="s">
        <v>12</v>
      </c>
      <c r="AE539" t="s">
        <v>13</v>
      </c>
      <c r="AF539">
        <v>104293</v>
      </c>
    </row>
    <row r="540" spans="27:32">
      <c r="AA540" t="s">
        <v>36</v>
      </c>
      <c r="AB540" t="s">
        <v>11</v>
      </c>
      <c r="AC540">
        <v>2005</v>
      </c>
      <c r="AD540" t="s">
        <v>12</v>
      </c>
      <c r="AE540" t="s">
        <v>13</v>
      </c>
      <c r="AF540">
        <v>45592</v>
      </c>
    </row>
    <row r="541" spans="27:32">
      <c r="AA541" t="s">
        <v>36</v>
      </c>
      <c r="AB541" t="s">
        <v>25</v>
      </c>
      <c r="AC541">
        <v>2020</v>
      </c>
      <c r="AD541" t="s">
        <v>12</v>
      </c>
      <c r="AE541" t="s">
        <v>13</v>
      </c>
      <c r="AF541">
        <v>132812</v>
      </c>
    </row>
    <row r="542" spans="27:32">
      <c r="AA542" t="s">
        <v>36</v>
      </c>
      <c r="AB542" t="s">
        <v>25</v>
      </c>
      <c r="AC542">
        <v>2019</v>
      </c>
      <c r="AD542" t="s">
        <v>12</v>
      </c>
      <c r="AE542" t="s">
        <v>13</v>
      </c>
      <c r="AF542">
        <v>157631</v>
      </c>
    </row>
    <row r="543" spans="27:32">
      <c r="AA543" t="s">
        <v>36</v>
      </c>
      <c r="AB543" t="s">
        <v>25</v>
      </c>
      <c r="AC543">
        <v>2018</v>
      </c>
      <c r="AD543" t="s">
        <v>12</v>
      </c>
      <c r="AE543" t="s">
        <v>13</v>
      </c>
      <c r="AF543">
        <v>154965</v>
      </c>
    </row>
    <row r="544" spans="27:32">
      <c r="AA544" t="s">
        <v>36</v>
      </c>
      <c r="AB544" t="s">
        <v>25</v>
      </c>
      <c r="AC544">
        <v>2017</v>
      </c>
      <c r="AD544" t="s">
        <v>12</v>
      </c>
      <c r="AE544" t="s">
        <v>13</v>
      </c>
      <c r="AF544">
        <v>152426</v>
      </c>
    </row>
    <row r="545" spans="27:32">
      <c r="AA545" t="s">
        <v>36</v>
      </c>
      <c r="AB545" t="s">
        <v>25</v>
      </c>
      <c r="AC545">
        <v>2016</v>
      </c>
      <c r="AD545" t="s">
        <v>12</v>
      </c>
      <c r="AE545" t="s">
        <v>13</v>
      </c>
      <c r="AF545">
        <v>149777</v>
      </c>
    </row>
    <row r="546" spans="27:32">
      <c r="AA546" t="s">
        <v>36</v>
      </c>
      <c r="AB546" t="s">
        <v>25</v>
      </c>
      <c r="AC546">
        <v>2015</v>
      </c>
      <c r="AD546" t="s">
        <v>12</v>
      </c>
      <c r="AE546" t="s">
        <v>13</v>
      </c>
      <c r="AF546">
        <v>149575</v>
      </c>
    </row>
    <row r="547" spans="27:32">
      <c r="AA547" t="s">
        <v>36</v>
      </c>
      <c r="AB547" t="s">
        <v>25</v>
      </c>
      <c r="AC547">
        <v>2014</v>
      </c>
      <c r="AD547" t="s">
        <v>12</v>
      </c>
      <c r="AE547" t="s">
        <v>13</v>
      </c>
      <c r="AF547">
        <v>140793</v>
      </c>
    </row>
    <row r="548" spans="27:32">
      <c r="AA548" t="s">
        <v>36</v>
      </c>
      <c r="AB548" t="s">
        <v>25</v>
      </c>
      <c r="AC548">
        <v>2013</v>
      </c>
      <c r="AD548" t="s">
        <v>12</v>
      </c>
      <c r="AE548" t="s">
        <v>13</v>
      </c>
      <c r="AF548">
        <v>128683</v>
      </c>
    </row>
    <row r="549" spans="27:32">
      <c r="AA549" t="s">
        <v>36</v>
      </c>
      <c r="AB549" t="s">
        <v>25</v>
      </c>
      <c r="AC549">
        <v>2012</v>
      </c>
      <c r="AD549" t="s">
        <v>12</v>
      </c>
      <c r="AE549" t="s">
        <v>13</v>
      </c>
      <c r="AF549">
        <v>128541</v>
      </c>
    </row>
    <row r="550" spans="27:32">
      <c r="AA550" t="s">
        <v>36</v>
      </c>
      <c r="AB550" t="s">
        <v>25</v>
      </c>
      <c r="AC550">
        <v>2011</v>
      </c>
      <c r="AD550" t="s">
        <v>12</v>
      </c>
      <c r="AE550" t="s">
        <v>13</v>
      </c>
      <c r="AF550">
        <v>135786</v>
      </c>
    </row>
    <row r="551" spans="27:32">
      <c r="AA551" t="s">
        <v>36</v>
      </c>
      <c r="AB551" t="s">
        <v>25</v>
      </c>
      <c r="AC551">
        <v>2010</v>
      </c>
      <c r="AD551" t="s">
        <v>12</v>
      </c>
      <c r="AE551" t="s">
        <v>13</v>
      </c>
      <c r="AF551">
        <v>132124</v>
      </c>
    </row>
    <row r="552" spans="27:32">
      <c r="AA552" t="s">
        <v>36</v>
      </c>
      <c r="AB552" t="s">
        <v>25</v>
      </c>
      <c r="AC552">
        <v>2009</v>
      </c>
      <c r="AD552" t="s">
        <v>12</v>
      </c>
      <c r="AE552" t="s">
        <v>13</v>
      </c>
      <c r="AF552">
        <v>127602</v>
      </c>
    </row>
    <row r="553" spans="27:32">
      <c r="AA553" t="s">
        <v>36</v>
      </c>
      <c r="AB553" t="s">
        <v>25</v>
      </c>
      <c r="AC553">
        <v>2008</v>
      </c>
      <c r="AD553" t="s">
        <v>12</v>
      </c>
      <c r="AE553" t="s">
        <v>13</v>
      </c>
      <c r="AF553">
        <v>147744</v>
      </c>
    </row>
    <row r="554" spans="27:32">
      <c r="AA554" t="s">
        <v>36</v>
      </c>
      <c r="AB554" t="s">
        <v>25</v>
      </c>
      <c r="AC554">
        <v>2007</v>
      </c>
      <c r="AD554" t="s">
        <v>12</v>
      </c>
      <c r="AE554" t="s">
        <v>13</v>
      </c>
      <c r="AF554">
        <v>0</v>
      </c>
    </row>
    <row r="555" spans="27:32">
      <c r="AA555" t="s">
        <v>30</v>
      </c>
      <c r="AB555" t="s">
        <v>11</v>
      </c>
      <c r="AC555">
        <v>2022</v>
      </c>
      <c r="AD555" t="s">
        <v>12</v>
      </c>
      <c r="AE555" t="s">
        <v>13</v>
      </c>
      <c r="AF555">
        <v>4325856</v>
      </c>
    </row>
    <row r="556" spans="27:32">
      <c r="AA556" t="s">
        <v>30</v>
      </c>
      <c r="AB556" t="s">
        <v>11</v>
      </c>
      <c r="AC556">
        <v>2021</v>
      </c>
      <c r="AD556" t="s">
        <v>12</v>
      </c>
      <c r="AE556" t="s">
        <v>13</v>
      </c>
      <c r="AF556">
        <v>4651434</v>
      </c>
    </row>
    <row r="557" spans="27:32">
      <c r="AA557" t="s">
        <v>30</v>
      </c>
      <c r="AB557" t="s">
        <v>11</v>
      </c>
      <c r="AC557">
        <v>2020</v>
      </c>
      <c r="AD557" t="s">
        <v>12</v>
      </c>
      <c r="AE557" t="s">
        <v>13</v>
      </c>
      <c r="AF557">
        <v>5011404</v>
      </c>
    </row>
    <row r="558" spans="27:32">
      <c r="AA558" t="s">
        <v>30</v>
      </c>
      <c r="AB558" t="s">
        <v>11</v>
      </c>
      <c r="AC558">
        <v>2019</v>
      </c>
      <c r="AD558" t="s">
        <v>12</v>
      </c>
      <c r="AE558" t="s">
        <v>13</v>
      </c>
      <c r="AF558">
        <v>5233903</v>
      </c>
    </row>
    <row r="559" spans="27:32">
      <c r="AA559" t="s">
        <v>30</v>
      </c>
      <c r="AB559" t="s">
        <v>11</v>
      </c>
      <c r="AC559">
        <v>2018</v>
      </c>
      <c r="AD559" t="s">
        <v>12</v>
      </c>
      <c r="AE559" t="s">
        <v>13</v>
      </c>
      <c r="AF559">
        <v>5495721</v>
      </c>
    </row>
    <row r="560" spans="27:32">
      <c r="AA560" t="s">
        <v>30</v>
      </c>
      <c r="AB560" t="s">
        <v>11</v>
      </c>
      <c r="AC560">
        <v>2017</v>
      </c>
      <c r="AD560" t="s">
        <v>12</v>
      </c>
      <c r="AE560" t="s">
        <v>13</v>
      </c>
      <c r="AF560">
        <v>5465276</v>
      </c>
    </row>
    <row r="561" spans="27:32">
      <c r="AA561" t="s">
        <v>30</v>
      </c>
      <c r="AB561" t="s">
        <v>11</v>
      </c>
      <c r="AC561">
        <v>2016</v>
      </c>
      <c r="AD561" t="s">
        <v>12</v>
      </c>
      <c r="AE561" t="s">
        <v>13</v>
      </c>
      <c r="AF561">
        <v>5522743</v>
      </c>
    </row>
    <row r="562" spans="27:32">
      <c r="AA562" t="s">
        <v>30</v>
      </c>
      <c r="AB562" t="s">
        <v>11</v>
      </c>
      <c r="AC562">
        <v>2015</v>
      </c>
      <c r="AD562" t="s">
        <v>12</v>
      </c>
      <c r="AE562" t="s">
        <v>13</v>
      </c>
      <c r="AF562">
        <v>5504765</v>
      </c>
    </row>
    <row r="563" spans="27:32">
      <c r="AA563" t="s">
        <v>30</v>
      </c>
      <c r="AB563" t="s">
        <v>11</v>
      </c>
      <c r="AC563">
        <v>2014</v>
      </c>
      <c r="AD563" t="s">
        <v>12</v>
      </c>
      <c r="AE563" t="s">
        <v>13</v>
      </c>
      <c r="AF563">
        <v>5456805</v>
      </c>
    </row>
    <row r="564" spans="27:32">
      <c r="AA564" t="s">
        <v>30</v>
      </c>
      <c r="AB564" t="s">
        <v>11</v>
      </c>
      <c r="AC564">
        <v>2013</v>
      </c>
      <c r="AD564" t="s">
        <v>12</v>
      </c>
      <c r="AE564" t="s">
        <v>13</v>
      </c>
      <c r="AF564">
        <v>5681927</v>
      </c>
    </row>
    <row r="565" spans="27:32">
      <c r="AA565" t="s">
        <v>30</v>
      </c>
      <c r="AB565" t="s">
        <v>11</v>
      </c>
      <c r="AC565">
        <v>2012</v>
      </c>
      <c r="AD565" t="s">
        <v>12</v>
      </c>
      <c r="AE565" t="s">
        <v>13</v>
      </c>
      <c r="AF565">
        <v>5657844</v>
      </c>
    </row>
    <row r="566" spans="27:32">
      <c r="AA566" t="s">
        <v>30</v>
      </c>
      <c r="AB566" t="s">
        <v>11</v>
      </c>
      <c r="AC566">
        <v>2011</v>
      </c>
      <c r="AD566" t="s">
        <v>12</v>
      </c>
      <c r="AE566" t="s">
        <v>13</v>
      </c>
      <c r="AF566">
        <v>5569777</v>
      </c>
    </row>
    <row r="567" spans="27:32">
      <c r="AA567" t="s">
        <v>30</v>
      </c>
      <c r="AB567" t="s">
        <v>11</v>
      </c>
      <c r="AC567">
        <v>2010</v>
      </c>
      <c r="AD567" t="s">
        <v>12</v>
      </c>
      <c r="AE567" t="s">
        <v>13</v>
      </c>
      <c r="AF567">
        <v>5867314</v>
      </c>
    </row>
    <row r="568" spans="27:32">
      <c r="AA568" t="s">
        <v>30</v>
      </c>
      <c r="AB568" t="s">
        <v>11</v>
      </c>
      <c r="AC568">
        <v>2009</v>
      </c>
      <c r="AD568" t="s">
        <v>12</v>
      </c>
      <c r="AE568" t="s">
        <v>13</v>
      </c>
      <c r="AF568">
        <v>5536677</v>
      </c>
    </row>
    <row r="569" spans="27:32">
      <c r="AA569" t="s">
        <v>30</v>
      </c>
      <c r="AB569" t="s">
        <v>11</v>
      </c>
      <c r="AC569">
        <v>2008</v>
      </c>
      <c r="AD569" t="s">
        <v>12</v>
      </c>
      <c r="AE569" t="s">
        <v>13</v>
      </c>
      <c r="AF569">
        <v>6020304</v>
      </c>
    </row>
    <row r="570" spans="27:32">
      <c r="AA570" t="s">
        <v>30</v>
      </c>
      <c r="AB570" t="s">
        <v>11</v>
      </c>
      <c r="AC570">
        <v>2007</v>
      </c>
      <c r="AD570" t="s">
        <v>12</v>
      </c>
      <c r="AE570" t="s">
        <v>13</v>
      </c>
      <c r="AF570">
        <v>6020580</v>
      </c>
    </row>
    <row r="571" spans="27:32">
      <c r="AA571" t="s">
        <v>30</v>
      </c>
      <c r="AB571" t="s">
        <v>11</v>
      </c>
      <c r="AC571">
        <v>2006</v>
      </c>
      <c r="AD571" t="s">
        <v>12</v>
      </c>
      <c r="AE571" t="s">
        <v>13</v>
      </c>
      <c r="AF571">
        <v>6491932</v>
      </c>
    </row>
    <row r="572" spans="27:32">
      <c r="AA572" t="s">
        <v>30</v>
      </c>
      <c r="AB572" t="s">
        <v>11</v>
      </c>
      <c r="AC572">
        <v>2005</v>
      </c>
      <c r="AD572" t="s">
        <v>12</v>
      </c>
      <c r="AE572" t="s">
        <v>13</v>
      </c>
      <c r="AF572">
        <v>6576307</v>
      </c>
    </row>
    <row r="573" spans="27:32">
      <c r="AA573" t="s">
        <v>30</v>
      </c>
      <c r="AB573" t="s">
        <v>25</v>
      </c>
      <c r="AC573">
        <v>2020</v>
      </c>
      <c r="AD573" t="s">
        <v>12</v>
      </c>
      <c r="AE573" t="s">
        <v>13</v>
      </c>
      <c r="AF573">
        <v>457713</v>
      </c>
    </row>
    <row r="574" spans="27:32">
      <c r="AA574" t="s">
        <v>30</v>
      </c>
      <c r="AB574" t="s">
        <v>25</v>
      </c>
      <c r="AC574">
        <v>2019</v>
      </c>
      <c r="AD574" t="s">
        <v>12</v>
      </c>
      <c r="AE574" t="s">
        <v>13</v>
      </c>
      <c r="AF574">
        <v>490787</v>
      </c>
    </row>
    <row r="575" spans="27:32">
      <c r="AA575" t="s">
        <v>30</v>
      </c>
      <c r="AB575" t="s">
        <v>25</v>
      </c>
      <c r="AC575">
        <v>2018</v>
      </c>
      <c r="AD575" t="s">
        <v>12</v>
      </c>
      <c r="AE575" t="s">
        <v>13</v>
      </c>
      <c r="AF575">
        <v>473686</v>
      </c>
    </row>
    <row r="576" spans="27:32">
      <c r="AA576" t="s">
        <v>30</v>
      </c>
      <c r="AB576" t="s">
        <v>25</v>
      </c>
      <c r="AC576">
        <v>2017</v>
      </c>
      <c r="AD576" t="s">
        <v>12</v>
      </c>
      <c r="AE576" t="s">
        <v>13</v>
      </c>
      <c r="AF576">
        <v>479157</v>
      </c>
    </row>
    <row r="577" spans="27:32">
      <c r="AA577" t="s">
        <v>30</v>
      </c>
      <c r="AB577" t="s">
        <v>25</v>
      </c>
      <c r="AC577">
        <v>2016</v>
      </c>
      <c r="AD577" t="s">
        <v>12</v>
      </c>
      <c r="AE577" t="s">
        <v>13</v>
      </c>
      <c r="AF577">
        <v>493844</v>
      </c>
    </row>
    <row r="578" spans="27:32">
      <c r="AA578" t="s">
        <v>30</v>
      </c>
      <c r="AB578" t="s">
        <v>25</v>
      </c>
      <c r="AC578">
        <v>2015</v>
      </c>
      <c r="AD578" t="s">
        <v>12</v>
      </c>
      <c r="AE578" t="s">
        <v>13</v>
      </c>
      <c r="AF578">
        <v>541621</v>
      </c>
    </row>
    <row r="579" spans="27:32">
      <c r="AA579" t="s">
        <v>30</v>
      </c>
      <c r="AB579" t="s">
        <v>25</v>
      </c>
      <c r="AC579">
        <v>2014</v>
      </c>
      <c r="AD579" t="s">
        <v>12</v>
      </c>
      <c r="AE579" t="s">
        <v>13</v>
      </c>
      <c r="AF579">
        <v>516485</v>
      </c>
    </row>
    <row r="580" spans="27:32">
      <c r="AA580" t="s">
        <v>30</v>
      </c>
      <c r="AB580" t="s">
        <v>25</v>
      </c>
      <c r="AC580">
        <v>2013</v>
      </c>
      <c r="AD580" t="s">
        <v>12</v>
      </c>
      <c r="AE580" t="s">
        <v>13</v>
      </c>
      <c r="AF580">
        <v>526535</v>
      </c>
    </row>
    <row r="581" spans="27:32">
      <c r="AA581" t="s">
        <v>30</v>
      </c>
      <c r="AB581" t="s">
        <v>25</v>
      </c>
      <c r="AC581">
        <v>2012</v>
      </c>
      <c r="AD581" t="s">
        <v>12</v>
      </c>
      <c r="AE581" t="s">
        <v>13</v>
      </c>
      <c r="AF581">
        <v>454028</v>
      </c>
    </row>
    <row r="582" spans="27:32">
      <c r="AA582" t="s">
        <v>30</v>
      </c>
      <c r="AB582" t="s">
        <v>25</v>
      </c>
      <c r="AC582">
        <v>2011</v>
      </c>
      <c r="AD582" t="s">
        <v>12</v>
      </c>
      <c r="AE582" t="s">
        <v>13</v>
      </c>
      <c r="AF582">
        <v>467999</v>
      </c>
    </row>
    <row r="583" spans="27:32">
      <c r="AA583" t="s">
        <v>30</v>
      </c>
      <c r="AB583" t="s">
        <v>25</v>
      </c>
      <c r="AC583">
        <v>2010</v>
      </c>
      <c r="AD583" t="s">
        <v>12</v>
      </c>
      <c r="AE583" t="s">
        <v>13</v>
      </c>
      <c r="AF583">
        <v>475877</v>
      </c>
    </row>
    <row r="584" spans="27:32">
      <c r="AA584" t="s">
        <v>30</v>
      </c>
      <c r="AB584" t="s">
        <v>25</v>
      </c>
      <c r="AC584">
        <v>2009</v>
      </c>
      <c r="AD584" t="s">
        <v>12</v>
      </c>
      <c r="AE584" t="s">
        <v>13</v>
      </c>
      <c r="AF584">
        <v>446162</v>
      </c>
    </row>
    <row r="585" spans="27:32">
      <c r="AA585" t="s">
        <v>30</v>
      </c>
      <c r="AB585" t="s">
        <v>25</v>
      </c>
      <c r="AC585">
        <v>2008</v>
      </c>
      <c r="AD585" t="s">
        <v>12</v>
      </c>
      <c r="AE585" t="s">
        <v>13</v>
      </c>
      <c r="AF585">
        <v>590006</v>
      </c>
    </row>
    <row r="586" spans="27:32">
      <c r="AA586" t="s">
        <v>30</v>
      </c>
      <c r="AB586" t="s">
        <v>25</v>
      </c>
      <c r="AC586">
        <v>2007</v>
      </c>
      <c r="AD586" t="s">
        <v>12</v>
      </c>
      <c r="AE586" t="s">
        <v>13</v>
      </c>
      <c r="AF586">
        <v>90553</v>
      </c>
    </row>
    <row r="587" spans="27:32">
      <c r="AA587" t="s">
        <v>30</v>
      </c>
      <c r="AB587" t="s">
        <v>25</v>
      </c>
      <c r="AC587">
        <v>2006</v>
      </c>
      <c r="AD587" t="s">
        <v>12</v>
      </c>
      <c r="AE587" t="s">
        <v>13</v>
      </c>
      <c r="AF587">
        <v>92863</v>
      </c>
    </row>
    <row r="588" spans="27:32">
      <c r="AA588" t="s">
        <v>30</v>
      </c>
      <c r="AB588" t="s">
        <v>25</v>
      </c>
      <c r="AC588">
        <v>2005</v>
      </c>
      <c r="AD588" t="s">
        <v>12</v>
      </c>
      <c r="AE588" t="s">
        <v>13</v>
      </c>
      <c r="AF588">
        <v>99425</v>
      </c>
    </row>
    <row r="589" spans="27:32">
      <c r="AA589" t="s">
        <v>21</v>
      </c>
      <c r="AB589" t="s">
        <v>11</v>
      </c>
      <c r="AC589">
        <v>2022</v>
      </c>
      <c r="AD589" t="s">
        <v>12</v>
      </c>
      <c r="AE589" t="s">
        <v>13</v>
      </c>
      <c r="AF589">
        <v>16955578</v>
      </c>
    </row>
    <row r="590" spans="27:32">
      <c r="AA590" t="s">
        <v>21</v>
      </c>
      <c r="AB590" t="s">
        <v>11</v>
      </c>
      <c r="AC590">
        <v>2021</v>
      </c>
      <c r="AD590" t="s">
        <v>12</v>
      </c>
      <c r="AE590" t="s">
        <v>13</v>
      </c>
      <c r="AF590">
        <v>19067188</v>
      </c>
    </row>
    <row r="591" spans="27:32">
      <c r="AA591" t="s">
        <v>21</v>
      </c>
      <c r="AB591" t="s">
        <v>11</v>
      </c>
      <c r="AC591">
        <v>2020</v>
      </c>
      <c r="AD591" t="s">
        <v>12</v>
      </c>
      <c r="AE591" t="s">
        <v>13</v>
      </c>
      <c r="AF591">
        <v>19439880</v>
      </c>
    </row>
    <row r="592" spans="27:32">
      <c r="AA592" t="s">
        <v>21</v>
      </c>
      <c r="AB592" t="s">
        <v>11</v>
      </c>
      <c r="AC592">
        <v>2019</v>
      </c>
      <c r="AD592" t="s">
        <v>12</v>
      </c>
      <c r="AE592" t="s">
        <v>13</v>
      </c>
      <c r="AF592">
        <v>20668544</v>
      </c>
    </row>
    <row r="593" spans="27:32">
      <c r="AA593" t="s">
        <v>21</v>
      </c>
      <c r="AB593" t="s">
        <v>11</v>
      </c>
      <c r="AC593">
        <v>2018</v>
      </c>
      <c r="AD593" t="s">
        <v>12</v>
      </c>
      <c r="AE593" t="s">
        <v>13</v>
      </c>
      <c r="AF593">
        <v>20792690</v>
      </c>
    </row>
    <row r="594" spans="27:32">
      <c r="AA594" t="s">
        <v>21</v>
      </c>
      <c r="AB594" t="s">
        <v>11</v>
      </c>
      <c r="AC594">
        <v>2017</v>
      </c>
      <c r="AD594" t="s">
        <v>12</v>
      </c>
      <c r="AE594" t="s">
        <v>13</v>
      </c>
      <c r="AF594">
        <v>21016099</v>
      </c>
    </row>
    <row r="595" spans="27:32">
      <c r="AA595" t="s">
        <v>21</v>
      </c>
      <c r="AB595" t="s">
        <v>11</v>
      </c>
      <c r="AC595">
        <v>2016</v>
      </c>
      <c r="AD595" t="s">
        <v>12</v>
      </c>
      <c r="AE595" t="s">
        <v>13</v>
      </c>
      <c r="AF595">
        <v>20412846</v>
      </c>
    </row>
    <row r="596" spans="27:32">
      <c r="AA596" t="s">
        <v>21</v>
      </c>
      <c r="AB596" t="s">
        <v>11</v>
      </c>
      <c r="AC596">
        <v>2015</v>
      </c>
      <c r="AD596" t="s">
        <v>12</v>
      </c>
      <c r="AE596" t="s">
        <v>13</v>
      </c>
      <c r="AF596">
        <v>20584558</v>
      </c>
    </row>
    <row r="597" spans="27:32">
      <c r="AA597" t="s">
        <v>21</v>
      </c>
      <c r="AB597" t="s">
        <v>11</v>
      </c>
      <c r="AC597">
        <v>2014</v>
      </c>
      <c r="AD597" t="s">
        <v>12</v>
      </c>
      <c r="AE597" t="s">
        <v>13</v>
      </c>
      <c r="AF597">
        <v>20421823</v>
      </c>
    </row>
    <row r="598" spans="27:32">
      <c r="AA598" t="s">
        <v>21</v>
      </c>
      <c r="AB598" t="s">
        <v>11</v>
      </c>
      <c r="AC598">
        <v>2013</v>
      </c>
      <c r="AD598" t="s">
        <v>12</v>
      </c>
      <c r="AE598" t="s">
        <v>13</v>
      </c>
      <c r="AF598">
        <v>21319778</v>
      </c>
    </row>
    <row r="599" spans="27:32">
      <c r="AA599" t="s">
        <v>21</v>
      </c>
      <c r="AB599" t="s">
        <v>11</v>
      </c>
      <c r="AC599">
        <v>2012</v>
      </c>
      <c r="AD599" t="s">
        <v>12</v>
      </c>
      <c r="AE599" t="s">
        <v>13</v>
      </c>
      <c r="AF599">
        <v>21765584</v>
      </c>
    </row>
    <row r="600" spans="27:32">
      <c r="AA600" t="s">
        <v>21</v>
      </c>
      <c r="AB600" t="s">
        <v>11</v>
      </c>
      <c r="AC600">
        <v>2011</v>
      </c>
      <c r="AD600" t="s">
        <v>12</v>
      </c>
      <c r="AE600" t="s">
        <v>13</v>
      </c>
      <c r="AF600">
        <v>22982747</v>
      </c>
    </row>
    <row r="601" spans="27:32">
      <c r="AA601" t="s">
        <v>21</v>
      </c>
      <c r="AB601" t="s">
        <v>11</v>
      </c>
      <c r="AC601">
        <v>2010</v>
      </c>
      <c r="AD601" t="s">
        <v>12</v>
      </c>
      <c r="AE601" t="s">
        <v>13</v>
      </c>
      <c r="AF601">
        <v>23976130</v>
      </c>
    </row>
    <row r="602" spans="27:32">
      <c r="AA602" t="s">
        <v>21</v>
      </c>
      <c r="AB602" t="s">
        <v>11</v>
      </c>
      <c r="AC602">
        <v>2009</v>
      </c>
      <c r="AD602" t="s">
        <v>12</v>
      </c>
      <c r="AE602" t="s">
        <v>13</v>
      </c>
      <c r="AF602">
        <v>22348721</v>
      </c>
    </row>
    <row r="603" spans="27:32">
      <c r="AA603" t="s">
        <v>21</v>
      </c>
      <c r="AB603" t="s">
        <v>11</v>
      </c>
      <c r="AC603">
        <v>2008</v>
      </c>
      <c r="AD603" t="s">
        <v>12</v>
      </c>
      <c r="AE603" t="s">
        <v>13</v>
      </c>
      <c r="AF603">
        <v>25341298</v>
      </c>
    </row>
    <row r="604" spans="27:32">
      <c r="AA604" t="s">
        <v>21</v>
      </c>
      <c r="AB604" t="s">
        <v>11</v>
      </c>
      <c r="AC604">
        <v>2007</v>
      </c>
      <c r="AD604" t="s">
        <v>12</v>
      </c>
      <c r="AE604" t="s">
        <v>13</v>
      </c>
      <c r="AF604">
        <v>25387710</v>
      </c>
    </row>
    <row r="605" spans="27:32">
      <c r="AA605" t="s">
        <v>21</v>
      </c>
      <c r="AB605" t="s">
        <v>11</v>
      </c>
      <c r="AC605">
        <v>2006</v>
      </c>
      <c r="AD605" t="s">
        <v>12</v>
      </c>
      <c r="AE605" t="s">
        <v>13</v>
      </c>
      <c r="AF605">
        <v>25840909</v>
      </c>
    </row>
    <row r="606" spans="27:32">
      <c r="AA606" t="s">
        <v>21</v>
      </c>
      <c r="AB606" t="s">
        <v>11</v>
      </c>
      <c r="AC606">
        <v>2005</v>
      </c>
      <c r="AD606" t="s">
        <v>12</v>
      </c>
      <c r="AE606" t="s">
        <v>13</v>
      </c>
      <c r="AF606">
        <v>25846626</v>
      </c>
    </row>
    <row r="607" spans="27:32">
      <c r="AA607" t="s">
        <v>21</v>
      </c>
      <c r="AB607" t="s">
        <v>25</v>
      </c>
      <c r="AC607">
        <v>2020</v>
      </c>
      <c r="AD607" t="s">
        <v>12</v>
      </c>
      <c r="AE607" t="s">
        <v>13</v>
      </c>
      <c r="AF607">
        <v>790831</v>
      </c>
    </row>
    <row r="608" spans="27:32">
      <c r="AA608" t="s">
        <v>21</v>
      </c>
      <c r="AB608" t="s">
        <v>25</v>
      </c>
      <c r="AC608">
        <v>2019</v>
      </c>
      <c r="AD608" t="s">
        <v>12</v>
      </c>
      <c r="AE608" t="s">
        <v>13</v>
      </c>
      <c r="AF608">
        <v>829356</v>
      </c>
    </row>
    <row r="609" spans="27:32">
      <c r="AA609" t="s">
        <v>21</v>
      </c>
      <c r="AB609" t="s">
        <v>25</v>
      </c>
      <c r="AC609">
        <v>2018</v>
      </c>
      <c r="AD609" t="s">
        <v>12</v>
      </c>
      <c r="AE609" t="s">
        <v>13</v>
      </c>
      <c r="AF609">
        <v>784574</v>
      </c>
    </row>
    <row r="610" spans="27:32">
      <c r="AA610" t="s">
        <v>21</v>
      </c>
      <c r="AB610" t="s">
        <v>25</v>
      </c>
      <c r="AC610">
        <v>2017</v>
      </c>
      <c r="AD610" t="s">
        <v>12</v>
      </c>
      <c r="AE610" t="s">
        <v>13</v>
      </c>
      <c r="AF610">
        <v>736194</v>
      </c>
    </row>
    <row r="611" spans="27:32">
      <c r="AA611" t="s">
        <v>21</v>
      </c>
      <c r="AB611" t="s">
        <v>25</v>
      </c>
      <c r="AC611">
        <v>2016</v>
      </c>
      <c r="AD611" t="s">
        <v>12</v>
      </c>
      <c r="AE611" t="s">
        <v>13</v>
      </c>
      <c r="AF611">
        <v>729090</v>
      </c>
    </row>
    <row r="612" spans="27:32">
      <c r="AA612" t="s">
        <v>21</v>
      </c>
      <c r="AB612" t="s">
        <v>25</v>
      </c>
      <c r="AC612">
        <v>2015</v>
      </c>
      <c r="AD612" t="s">
        <v>12</v>
      </c>
      <c r="AE612" t="s">
        <v>13</v>
      </c>
      <c r="AF612">
        <v>777297</v>
      </c>
    </row>
    <row r="613" spans="27:32">
      <c r="AA613" t="s">
        <v>21</v>
      </c>
      <c r="AB613" t="s">
        <v>25</v>
      </c>
      <c r="AC613">
        <v>2014</v>
      </c>
      <c r="AD613" t="s">
        <v>12</v>
      </c>
      <c r="AE613" t="s">
        <v>13</v>
      </c>
      <c r="AF613">
        <v>801536</v>
      </c>
    </row>
    <row r="614" spans="27:32">
      <c r="AA614" t="s">
        <v>21</v>
      </c>
      <c r="AB614" t="s">
        <v>25</v>
      </c>
      <c r="AC614">
        <v>2013</v>
      </c>
      <c r="AD614" t="s">
        <v>12</v>
      </c>
      <c r="AE614" t="s">
        <v>13</v>
      </c>
      <c r="AF614">
        <v>878347</v>
      </c>
    </row>
    <row r="615" spans="27:32">
      <c r="AA615" t="s">
        <v>21</v>
      </c>
      <c r="AB615" t="s">
        <v>25</v>
      </c>
      <c r="AC615">
        <v>2012</v>
      </c>
      <c r="AD615" t="s">
        <v>12</v>
      </c>
      <c r="AE615" t="s">
        <v>13</v>
      </c>
      <c r="AF615">
        <v>889021</v>
      </c>
    </row>
    <row r="616" spans="27:32">
      <c r="AA616" t="s">
        <v>21</v>
      </c>
      <c r="AB616" t="s">
        <v>25</v>
      </c>
      <c r="AC616">
        <v>2011</v>
      </c>
      <c r="AD616" t="s">
        <v>12</v>
      </c>
      <c r="AE616" t="s">
        <v>13</v>
      </c>
      <c r="AF616">
        <v>749115</v>
      </c>
    </row>
    <row r="617" spans="27:32">
      <c r="AA617" t="s">
        <v>21</v>
      </c>
      <c r="AB617" t="s">
        <v>25</v>
      </c>
      <c r="AC617">
        <v>2010</v>
      </c>
      <c r="AD617" t="s">
        <v>12</v>
      </c>
      <c r="AE617" t="s">
        <v>13</v>
      </c>
      <c r="AF617">
        <v>767837</v>
      </c>
    </row>
    <row r="618" spans="27:32">
      <c r="AA618" t="s">
        <v>21</v>
      </c>
      <c r="AB618" t="s">
        <v>25</v>
      </c>
      <c r="AC618">
        <v>2009</v>
      </c>
      <c r="AD618" t="s">
        <v>12</v>
      </c>
      <c r="AE618" t="s">
        <v>13</v>
      </c>
      <c r="AF618">
        <v>770727</v>
      </c>
    </row>
    <row r="619" spans="27:32">
      <c r="AA619" t="s">
        <v>21</v>
      </c>
      <c r="AB619" t="s">
        <v>25</v>
      </c>
      <c r="AC619">
        <v>2008</v>
      </c>
      <c r="AD619" t="s">
        <v>12</v>
      </c>
      <c r="AE619" t="s">
        <v>13</v>
      </c>
      <c r="AF619">
        <v>1014678</v>
      </c>
    </row>
    <row r="620" spans="27:32">
      <c r="AA620" t="s">
        <v>21</v>
      </c>
      <c r="AB620" t="s">
        <v>25</v>
      </c>
      <c r="AC620">
        <v>2007</v>
      </c>
      <c r="AD620" t="s">
        <v>12</v>
      </c>
      <c r="AE620" t="s">
        <v>13</v>
      </c>
      <c r="AF620">
        <v>54678</v>
      </c>
    </row>
    <row r="621" spans="27:32">
      <c r="AA621" t="s">
        <v>21</v>
      </c>
      <c r="AB621" t="s">
        <v>25</v>
      </c>
      <c r="AC621">
        <v>2006</v>
      </c>
      <c r="AD621" t="s">
        <v>12</v>
      </c>
      <c r="AE621" t="s">
        <v>13</v>
      </c>
      <c r="AF621">
        <v>55028</v>
      </c>
    </row>
    <row r="622" spans="27:32">
      <c r="AA622" t="s">
        <v>21</v>
      </c>
      <c r="AB622" t="s">
        <v>25</v>
      </c>
      <c r="AC622">
        <v>2005</v>
      </c>
      <c r="AD622" t="s">
        <v>12</v>
      </c>
      <c r="AE622" t="s">
        <v>13</v>
      </c>
      <c r="AF622">
        <v>136194</v>
      </c>
    </row>
    <row r="623" spans="27:32">
      <c r="AA623" t="s">
        <v>35</v>
      </c>
      <c r="AB623" t="s">
        <v>11</v>
      </c>
      <c r="AC623">
        <v>2022</v>
      </c>
      <c r="AD623" t="s">
        <v>12</v>
      </c>
      <c r="AE623" t="s">
        <v>13</v>
      </c>
      <c r="AF623">
        <v>1520499</v>
      </c>
    </row>
    <row r="624" spans="27:32">
      <c r="AA624" t="s">
        <v>35</v>
      </c>
      <c r="AB624" t="s">
        <v>11</v>
      </c>
      <c r="AC624">
        <v>2021</v>
      </c>
      <c r="AD624" t="s">
        <v>12</v>
      </c>
      <c r="AE624" t="s">
        <v>13</v>
      </c>
      <c r="AF624">
        <v>1627130</v>
      </c>
    </row>
    <row r="625" spans="27:32">
      <c r="AA625" t="s">
        <v>35</v>
      </c>
      <c r="AB625" t="s">
        <v>11</v>
      </c>
      <c r="AC625">
        <v>2020</v>
      </c>
      <c r="AD625" t="s">
        <v>12</v>
      </c>
      <c r="AE625" t="s">
        <v>13</v>
      </c>
      <c r="AF625">
        <v>1441395</v>
      </c>
    </row>
    <row r="626" spans="27:32">
      <c r="AA626" t="s">
        <v>35</v>
      </c>
      <c r="AB626" t="s">
        <v>11</v>
      </c>
      <c r="AC626">
        <v>2019</v>
      </c>
      <c r="AD626" t="s">
        <v>12</v>
      </c>
      <c r="AE626" t="s">
        <v>13</v>
      </c>
      <c r="AF626">
        <v>1615221</v>
      </c>
    </row>
    <row r="627" spans="27:32">
      <c r="AA627" t="s">
        <v>35</v>
      </c>
      <c r="AB627" t="s">
        <v>11</v>
      </c>
      <c r="AC627">
        <v>2018</v>
      </c>
      <c r="AD627" t="s">
        <v>12</v>
      </c>
      <c r="AE627" t="s">
        <v>13</v>
      </c>
      <c r="AF627">
        <v>1688557</v>
      </c>
    </row>
    <row r="628" spans="27:32">
      <c r="AA628" t="s">
        <v>35</v>
      </c>
      <c r="AB628" t="s">
        <v>11</v>
      </c>
      <c r="AC628">
        <v>2017</v>
      </c>
      <c r="AD628" t="s">
        <v>12</v>
      </c>
      <c r="AE628" t="s">
        <v>13</v>
      </c>
      <c r="AF628">
        <v>1643712</v>
      </c>
    </row>
    <row r="629" spans="27:32">
      <c r="AA629" t="s">
        <v>35</v>
      </c>
      <c r="AB629" t="s">
        <v>11</v>
      </c>
      <c r="AC629">
        <v>2016</v>
      </c>
      <c r="AD629" t="s">
        <v>12</v>
      </c>
      <c r="AE629" t="s">
        <v>13</v>
      </c>
      <c r="AF629">
        <v>1759368</v>
      </c>
    </row>
    <row r="630" spans="27:32">
      <c r="AA630" t="s">
        <v>35</v>
      </c>
      <c r="AB630" t="s">
        <v>11</v>
      </c>
      <c r="AC630">
        <v>2015</v>
      </c>
      <c r="AD630" t="s">
        <v>12</v>
      </c>
      <c r="AE630" t="s">
        <v>13</v>
      </c>
      <c r="AF630">
        <v>1673898</v>
      </c>
    </row>
    <row r="631" spans="27:32">
      <c r="AA631" t="s">
        <v>35</v>
      </c>
      <c r="AB631" t="s">
        <v>11</v>
      </c>
      <c r="AC631">
        <v>2014</v>
      </c>
      <c r="AD631" t="s">
        <v>12</v>
      </c>
      <c r="AE631" t="s">
        <v>13</v>
      </c>
      <c r="AF631">
        <v>1625279</v>
      </c>
    </row>
    <row r="632" spans="27:32">
      <c r="AA632" t="s">
        <v>35</v>
      </c>
      <c r="AB632" t="s">
        <v>11</v>
      </c>
      <c r="AC632">
        <v>2013</v>
      </c>
      <c r="AD632" t="s">
        <v>12</v>
      </c>
      <c r="AE632" t="s">
        <v>13</v>
      </c>
      <c r="AF632">
        <v>1527618</v>
      </c>
    </row>
    <row r="633" spans="27:32">
      <c r="AA633" t="s">
        <v>35</v>
      </c>
      <c r="AB633" t="s">
        <v>11</v>
      </c>
      <c r="AC633">
        <v>2012</v>
      </c>
      <c r="AD633" t="s">
        <v>12</v>
      </c>
      <c r="AE633" t="s">
        <v>13</v>
      </c>
      <c r="AF633">
        <v>1473633</v>
      </c>
    </row>
    <row r="634" spans="27:32">
      <c r="AA634" t="s">
        <v>35</v>
      </c>
      <c r="AB634" t="s">
        <v>11</v>
      </c>
      <c r="AC634">
        <v>2011</v>
      </c>
      <c r="AD634" t="s">
        <v>12</v>
      </c>
      <c r="AE634" t="s">
        <v>13</v>
      </c>
      <c r="AF634">
        <v>1577517</v>
      </c>
    </row>
    <row r="635" spans="27:32">
      <c r="AA635" t="s">
        <v>35</v>
      </c>
      <c r="AB635" t="s">
        <v>11</v>
      </c>
      <c r="AC635">
        <v>2010</v>
      </c>
      <c r="AD635" t="s">
        <v>12</v>
      </c>
      <c r="AE635" t="s">
        <v>13</v>
      </c>
      <c r="AF635">
        <v>1623974</v>
      </c>
    </row>
    <row r="636" spans="27:32">
      <c r="AA636" t="s">
        <v>35</v>
      </c>
      <c r="AB636" t="s">
        <v>11</v>
      </c>
      <c r="AC636">
        <v>2009</v>
      </c>
      <c r="AD636" t="s">
        <v>12</v>
      </c>
      <c r="AE636" t="s">
        <v>13</v>
      </c>
      <c r="AF636">
        <v>1283453</v>
      </c>
    </row>
    <row r="637" spans="27:32">
      <c r="AA637" t="s">
        <v>35</v>
      </c>
      <c r="AB637" t="s">
        <v>11</v>
      </c>
      <c r="AC637">
        <v>2008</v>
      </c>
      <c r="AD637" t="s">
        <v>12</v>
      </c>
      <c r="AE637" t="s">
        <v>13</v>
      </c>
      <c r="AF637">
        <v>1480222</v>
      </c>
    </row>
    <row r="638" spans="27:32">
      <c r="AA638" t="s">
        <v>35</v>
      </c>
      <c r="AB638" t="s">
        <v>11</v>
      </c>
      <c r="AC638">
        <v>2007</v>
      </c>
      <c r="AD638" t="s">
        <v>12</v>
      </c>
      <c r="AE638" t="s">
        <v>13</v>
      </c>
      <c r="AF638">
        <v>357865</v>
      </c>
    </row>
    <row r="639" spans="27:32">
      <c r="AA639" t="s">
        <v>35</v>
      </c>
      <c r="AB639" t="s">
        <v>11</v>
      </c>
      <c r="AC639">
        <v>2006</v>
      </c>
      <c r="AD639" t="s">
        <v>12</v>
      </c>
      <c r="AE639" t="s">
        <v>13</v>
      </c>
      <c r="AF639">
        <v>372881</v>
      </c>
    </row>
    <row r="640" spans="27:32">
      <c r="AA640" t="s">
        <v>35</v>
      </c>
      <c r="AB640" t="s">
        <v>11</v>
      </c>
      <c r="AC640">
        <v>2005</v>
      </c>
      <c r="AD640" t="s">
        <v>12</v>
      </c>
      <c r="AE640" t="s">
        <v>13</v>
      </c>
      <c r="AF640">
        <v>357269</v>
      </c>
    </row>
    <row r="641" spans="27:32">
      <c r="AA641" t="s">
        <v>32</v>
      </c>
      <c r="AB641" t="s">
        <v>11</v>
      </c>
      <c r="AC641">
        <v>2022</v>
      </c>
      <c r="AD641" t="s">
        <v>12</v>
      </c>
      <c r="AE641" t="s">
        <v>13</v>
      </c>
      <c r="AF641">
        <v>2337083</v>
      </c>
    </row>
    <row r="642" spans="27:32">
      <c r="AA642" t="s">
        <v>32</v>
      </c>
      <c r="AB642" t="s">
        <v>11</v>
      </c>
      <c r="AC642">
        <v>2021</v>
      </c>
      <c r="AD642" t="s">
        <v>12</v>
      </c>
      <c r="AE642" t="s">
        <v>13</v>
      </c>
      <c r="AF642">
        <v>2658244</v>
      </c>
    </row>
    <row r="643" spans="27:32">
      <c r="AA643" t="s">
        <v>32</v>
      </c>
      <c r="AB643" t="s">
        <v>11</v>
      </c>
      <c r="AC643">
        <v>2020</v>
      </c>
      <c r="AD643" t="s">
        <v>12</v>
      </c>
      <c r="AE643" t="s">
        <v>13</v>
      </c>
      <c r="AF643">
        <v>3446093</v>
      </c>
    </row>
    <row r="644" spans="27:32">
      <c r="AA644" t="s">
        <v>32</v>
      </c>
      <c r="AB644" t="s">
        <v>11</v>
      </c>
      <c r="AC644">
        <v>2019</v>
      </c>
      <c r="AD644" t="s">
        <v>12</v>
      </c>
      <c r="AE644" t="s">
        <v>13</v>
      </c>
      <c r="AF644">
        <v>3484689</v>
      </c>
    </row>
    <row r="645" spans="27:32">
      <c r="AA645" t="s">
        <v>32</v>
      </c>
      <c r="AB645" t="s">
        <v>11</v>
      </c>
      <c r="AC645">
        <v>2018</v>
      </c>
      <c r="AD645" t="s">
        <v>12</v>
      </c>
      <c r="AE645" t="s">
        <v>13</v>
      </c>
      <c r="AF645">
        <v>3741561</v>
      </c>
    </row>
    <row r="646" spans="27:32">
      <c r="AA646" t="s">
        <v>32</v>
      </c>
      <c r="AB646" t="s">
        <v>11</v>
      </c>
      <c r="AC646">
        <v>2017</v>
      </c>
      <c r="AD646" t="s">
        <v>12</v>
      </c>
      <c r="AE646" t="s">
        <v>13</v>
      </c>
      <c r="AF646">
        <v>4218995</v>
      </c>
    </row>
    <row r="647" spans="27:32">
      <c r="AA647" t="s">
        <v>32</v>
      </c>
      <c r="AB647" t="s">
        <v>11</v>
      </c>
      <c r="AC647">
        <v>2016</v>
      </c>
      <c r="AD647" t="s">
        <v>12</v>
      </c>
      <c r="AE647" t="s">
        <v>13</v>
      </c>
      <c r="AF647">
        <v>4223469</v>
      </c>
    </row>
    <row r="648" spans="27:32">
      <c r="AA648" t="s">
        <v>32</v>
      </c>
      <c r="AB648" t="s">
        <v>11</v>
      </c>
      <c r="AC648">
        <v>2015</v>
      </c>
      <c r="AD648" t="s">
        <v>12</v>
      </c>
      <c r="AE648" t="s">
        <v>13</v>
      </c>
      <c r="AF648">
        <v>4311521</v>
      </c>
    </row>
    <row r="649" spans="27:32">
      <c r="AA649" t="s">
        <v>32</v>
      </c>
      <c r="AB649" t="s">
        <v>11</v>
      </c>
      <c r="AC649">
        <v>2014</v>
      </c>
      <c r="AD649" t="s">
        <v>12</v>
      </c>
      <c r="AE649" t="s">
        <v>13</v>
      </c>
      <c r="AF649">
        <v>4186105</v>
      </c>
    </row>
    <row r="650" spans="27:32">
      <c r="AA650" t="s">
        <v>32</v>
      </c>
      <c r="AB650" t="s">
        <v>11</v>
      </c>
      <c r="AC650">
        <v>2013</v>
      </c>
      <c r="AD650" t="s">
        <v>12</v>
      </c>
      <c r="AE650" t="s">
        <v>13</v>
      </c>
      <c r="AF650">
        <v>4467777</v>
      </c>
    </row>
    <row r="651" spans="27:32">
      <c r="AA651" t="s">
        <v>32</v>
      </c>
      <c r="AB651" t="s">
        <v>11</v>
      </c>
      <c r="AC651">
        <v>2012</v>
      </c>
      <c r="AD651" t="s">
        <v>12</v>
      </c>
      <c r="AE651" t="s">
        <v>13</v>
      </c>
      <c r="AF651">
        <v>512605</v>
      </c>
    </row>
    <row r="652" spans="27:32">
      <c r="AA652" t="s">
        <v>32</v>
      </c>
      <c r="AB652" t="s">
        <v>11</v>
      </c>
      <c r="AC652">
        <v>2011</v>
      </c>
      <c r="AD652" t="s">
        <v>12</v>
      </c>
      <c r="AE652" t="s">
        <v>13</v>
      </c>
      <c r="AF652">
        <v>603682</v>
      </c>
    </row>
    <row r="653" spans="27:32">
      <c r="AA653" t="s">
        <v>32</v>
      </c>
      <c r="AB653" t="s">
        <v>11</v>
      </c>
      <c r="AC653">
        <v>2010</v>
      </c>
      <c r="AD653" t="s">
        <v>12</v>
      </c>
      <c r="AE653" t="s">
        <v>13</v>
      </c>
      <c r="AF653">
        <v>477463</v>
      </c>
    </row>
    <row r="654" spans="27:32">
      <c r="AA654" t="s">
        <v>32</v>
      </c>
      <c r="AB654" t="s">
        <v>11</v>
      </c>
      <c r="AC654">
        <v>2009</v>
      </c>
      <c r="AD654" t="s">
        <v>12</v>
      </c>
      <c r="AE654" t="s">
        <v>13</v>
      </c>
      <c r="AF654">
        <v>345987</v>
      </c>
    </row>
    <row r="655" spans="27:32">
      <c r="AA655" t="s">
        <v>32</v>
      </c>
      <c r="AB655" t="s">
        <v>11</v>
      </c>
      <c r="AC655">
        <v>2008</v>
      </c>
      <c r="AD655" t="s">
        <v>12</v>
      </c>
      <c r="AE655" t="s">
        <v>13</v>
      </c>
      <c r="AF655">
        <v>429288</v>
      </c>
    </row>
    <row r="656" spans="27:32">
      <c r="AA656" t="s">
        <v>32</v>
      </c>
      <c r="AB656" t="s">
        <v>11</v>
      </c>
      <c r="AC656">
        <v>2007</v>
      </c>
      <c r="AD656" t="s">
        <v>12</v>
      </c>
      <c r="AE656" t="s">
        <v>13</v>
      </c>
      <c r="AF656">
        <v>513268</v>
      </c>
    </row>
    <row r="657" spans="27:32">
      <c r="AA657" t="s">
        <v>32</v>
      </c>
      <c r="AB657" t="s">
        <v>11</v>
      </c>
      <c r="AC657">
        <v>2006</v>
      </c>
      <c r="AD657" t="s">
        <v>12</v>
      </c>
      <c r="AE657" t="s">
        <v>13</v>
      </c>
      <c r="AF657">
        <v>282768</v>
      </c>
    </row>
    <row r="658" spans="27:32">
      <c r="AA658" t="s">
        <v>32</v>
      </c>
      <c r="AB658" t="s">
        <v>11</v>
      </c>
      <c r="AC658">
        <v>2005</v>
      </c>
      <c r="AD658" t="s">
        <v>12</v>
      </c>
      <c r="AE658" t="s">
        <v>13</v>
      </c>
      <c r="AF658">
        <v>289185</v>
      </c>
    </row>
    <row r="659" spans="27:32">
      <c r="AA659" t="s">
        <v>39</v>
      </c>
      <c r="AB659" t="s">
        <v>11</v>
      </c>
      <c r="AC659">
        <v>2022</v>
      </c>
      <c r="AD659" t="s">
        <v>12</v>
      </c>
      <c r="AE659" t="s">
        <v>13</v>
      </c>
      <c r="AF659">
        <v>100858</v>
      </c>
    </row>
    <row r="660" spans="27:32">
      <c r="AA660" t="s">
        <v>39</v>
      </c>
      <c r="AB660" t="s">
        <v>11</v>
      </c>
      <c r="AC660">
        <v>2021</v>
      </c>
      <c r="AD660" t="s">
        <v>12</v>
      </c>
      <c r="AE660" t="s">
        <v>13</v>
      </c>
      <c r="AF660">
        <v>117418</v>
      </c>
    </row>
    <row r="661" spans="27:32">
      <c r="AA661" t="s">
        <v>39</v>
      </c>
      <c r="AB661" t="s">
        <v>11</v>
      </c>
      <c r="AC661">
        <v>2020</v>
      </c>
      <c r="AD661" t="s">
        <v>12</v>
      </c>
      <c r="AE661" t="s">
        <v>13</v>
      </c>
      <c r="AF661">
        <v>110945</v>
      </c>
    </row>
    <row r="662" spans="27:32">
      <c r="AA662" t="s">
        <v>39</v>
      </c>
      <c r="AB662" t="s">
        <v>11</v>
      </c>
      <c r="AC662">
        <v>2019</v>
      </c>
      <c r="AD662" t="s">
        <v>12</v>
      </c>
      <c r="AE662" t="s">
        <v>13</v>
      </c>
      <c r="AF662">
        <v>113963</v>
      </c>
    </row>
    <row r="663" spans="27:32">
      <c r="AA663" t="s">
        <v>39</v>
      </c>
      <c r="AB663" t="s">
        <v>11</v>
      </c>
      <c r="AC663">
        <v>2018</v>
      </c>
      <c r="AD663" t="s">
        <v>12</v>
      </c>
      <c r="AE663" t="s">
        <v>13</v>
      </c>
      <c r="AF663">
        <v>111673</v>
      </c>
    </row>
    <row r="664" spans="27:32">
      <c r="AA664" t="s">
        <v>39</v>
      </c>
      <c r="AB664" t="s">
        <v>11</v>
      </c>
      <c r="AC664">
        <v>2017</v>
      </c>
      <c r="AD664" t="s">
        <v>12</v>
      </c>
      <c r="AE664" t="s">
        <v>13</v>
      </c>
      <c r="AF664">
        <v>131752</v>
      </c>
    </row>
    <row r="665" spans="27:32">
      <c r="AA665" t="s">
        <v>39</v>
      </c>
      <c r="AB665" t="s">
        <v>11</v>
      </c>
      <c r="AC665">
        <v>2016</v>
      </c>
      <c r="AD665" t="s">
        <v>12</v>
      </c>
      <c r="AE665" t="s">
        <v>13</v>
      </c>
      <c r="AF665">
        <v>126289</v>
      </c>
    </row>
    <row r="666" spans="27:32">
      <c r="AA666" t="s">
        <v>39</v>
      </c>
      <c r="AB666" t="s">
        <v>11</v>
      </c>
      <c r="AC666">
        <v>2015</v>
      </c>
      <c r="AD666" t="s">
        <v>12</v>
      </c>
      <c r="AE666" t="s">
        <v>13</v>
      </c>
      <c r="AF666">
        <v>135601</v>
      </c>
    </row>
    <row r="667" spans="27:32">
      <c r="AA667" t="s">
        <v>39</v>
      </c>
      <c r="AB667" t="s">
        <v>11</v>
      </c>
      <c r="AC667">
        <v>2014</v>
      </c>
      <c r="AD667" t="s">
        <v>12</v>
      </c>
      <c r="AE667" t="s">
        <v>13</v>
      </c>
      <c r="AF667">
        <v>143924</v>
      </c>
    </row>
    <row r="668" spans="27:32">
      <c r="AA668" t="s">
        <v>39</v>
      </c>
      <c r="AB668" t="s">
        <v>11</v>
      </c>
      <c r="AC668">
        <v>2013</v>
      </c>
      <c r="AD668" t="s">
        <v>12</v>
      </c>
      <c r="AE668" t="s">
        <v>13</v>
      </c>
      <c r="AF668">
        <v>141792</v>
      </c>
    </row>
    <row r="669" spans="27:32">
      <c r="AA669" t="s">
        <v>40</v>
      </c>
      <c r="AB669" t="s">
        <v>11</v>
      </c>
      <c r="AC669">
        <v>2020</v>
      </c>
      <c r="AD669" t="s">
        <v>12</v>
      </c>
      <c r="AE669" t="s">
        <v>13</v>
      </c>
      <c r="AF669">
        <v>11818</v>
      </c>
    </row>
    <row r="670" spans="27:32">
      <c r="AA670" t="s">
        <v>40</v>
      </c>
      <c r="AB670" t="s">
        <v>11</v>
      </c>
      <c r="AC670">
        <v>2019</v>
      </c>
      <c r="AD670" t="s">
        <v>12</v>
      </c>
      <c r="AE670" t="s">
        <v>13</v>
      </c>
      <c r="AF670">
        <v>10099</v>
      </c>
    </row>
    <row r="671" spans="27:32">
      <c r="AA671" t="s">
        <v>40</v>
      </c>
      <c r="AB671" t="s">
        <v>11</v>
      </c>
      <c r="AC671">
        <v>2018</v>
      </c>
      <c r="AD671" t="s">
        <v>12</v>
      </c>
      <c r="AE671" t="s">
        <v>13</v>
      </c>
      <c r="AF671">
        <v>10833</v>
      </c>
    </row>
    <row r="672" spans="27:32">
      <c r="AA672" t="s">
        <v>40</v>
      </c>
      <c r="AB672" t="s">
        <v>11</v>
      </c>
      <c r="AC672">
        <v>2017</v>
      </c>
      <c r="AD672" t="s">
        <v>12</v>
      </c>
      <c r="AE672" t="s">
        <v>13</v>
      </c>
      <c r="AF672">
        <v>9940</v>
      </c>
    </row>
    <row r="673" spans="27:32">
      <c r="AA673" t="s">
        <v>40</v>
      </c>
      <c r="AB673" t="s">
        <v>11</v>
      </c>
      <c r="AC673">
        <v>2016</v>
      </c>
      <c r="AD673" t="s">
        <v>12</v>
      </c>
      <c r="AE673" t="s">
        <v>13</v>
      </c>
      <c r="AF673">
        <v>11112</v>
      </c>
    </row>
    <row r="674" spans="27:32">
      <c r="AA674" t="s">
        <v>40</v>
      </c>
      <c r="AB674" t="s">
        <v>11</v>
      </c>
      <c r="AC674">
        <v>2015</v>
      </c>
      <c r="AD674" t="s">
        <v>12</v>
      </c>
      <c r="AE674" t="s">
        <v>13</v>
      </c>
      <c r="AF674">
        <v>9070</v>
      </c>
    </row>
    <row r="675" spans="27:32">
      <c r="AA675" t="s">
        <v>40</v>
      </c>
      <c r="AB675" t="s">
        <v>11</v>
      </c>
      <c r="AC675">
        <v>2014</v>
      </c>
      <c r="AD675" t="s">
        <v>12</v>
      </c>
      <c r="AE675" t="s">
        <v>13</v>
      </c>
      <c r="AF675">
        <v>11751</v>
      </c>
    </row>
    <row r="676" spans="27:32">
      <c r="AA676" t="s">
        <v>40</v>
      </c>
      <c r="AB676" t="s">
        <v>11</v>
      </c>
      <c r="AC676">
        <v>2013</v>
      </c>
      <c r="AD676" t="s">
        <v>12</v>
      </c>
      <c r="AE676" t="s">
        <v>13</v>
      </c>
      <c r="AF676">
        <v>10482</v>
      </c>
    </row>
    <row r="677" spans="27:32">
      <c r="AA677" t="s">
        <v>20</v>
      </c>
      <c r="AB677" t="s">
        <v>11</v>
      </c>
      <c r="AC677">
        <v>2022</v>
      </c>
      <c r="AD677" t="s">
        <v>12</v>
      </c>
      <c r="AE677" t="s">
        <v>13</v>
      </c>
      <c r="AF677">
        <v>12568616</v>
      </c>
    </row>
    <row r="678" spans="27:32">
      <c r="AA678" t="s">
        <v>20</v>
      </c>
      <c r="AB678" t="s">
        <v>11</v>
      </c>
      <c r="AC678">
        <v>2021</v>
      </c>
      <c r="AD678" t="s">
        <v>12</v>
      </c>
      <c r="AE678" t="s">
        <v>13</v>
      </c>
      <c r="AF678">
        <v>17847609</v>
      </c>
    </row>
    <row r="679" spans="27:32">
      <c r="AA679" t="s">
        <v>20</v>
      </c>
      <c r="AB679" t="s">
        <v>11</v>
      </c>
      <c r="AC679">
        <v>2020</v>
      </c>
      <c r="AD679" t="s">
        <v>12</v>
      </c>
      <c r="AE679" t="s">
        <v>13</v>
      </c>
      <c r="AF679">
        <v>21014636</v>
      </c>
    </row>
    <row r="680" spans="27:32">
      <c r="AA680" t="s">
        <v>20</v>
      </c>
      <c r="AB680" t="s">
        <v>11</v>
      </c>
      <c r="AC680">
        <v>2019</v>
      </c>
      <c r="AD680" t="s">
        <v>12</v>
      </c>
      <c r="AE680" t="s">
        <v>13</v>
      </c>
      <c r="AF680">
        <v>20701206</v>
      </c>
    </row>
    <row r="681" spans="27:32">
      <c r="AA681" t="s">
        <v>20</v>
      </c>
      <c r="AB681" t="s">
        <v>11</v>
      </c>
      <c r="AC681">
        <v>2018</v>
      </c>
      <c r="AD681" t="s">
        <v>12</v>
      </c>
      <c r="AE681" t="s">
        <v>13</v>
      </c>
      <c r="AF681">
        <v>20606360</v>
      </c>
    </row>
    <row r="682" spans="27:32">
      <c r="AA682" t="s">
        <v>20</v>
      </c>
      <c r="AB682" t="s">
        <v>11</v>
      </c>
      <c r="AC682">
        <v>2017</v>
      </c>
      <c r="AD682" t="s">
        <v>12</v>
      </c>
      <c r="AE682" t="s">
        <v>13</v>
      </c>
      <c r="AF682">
        <v>22187048</v>
      </c>
    </row>
    <row r="683" spans="27:32">
      <c r="AA683" t="s">
        <v>20</v>
      </c>
      <c r="AB683" t="s">
        <v>11</v>
      </c>
      <c r="AC683">
        <v>2016</v>
      </c>
      <c r="AD683" t="s">
        <v>12</v>
      </c>
      <c r="AE683" t="s">
        <v>13</v>
      </c>
      <c r="AF683">
        <v>21157771</v>
      </c>
    </row>
    <row r="684" spans="27:32">
      <c r="AA684" t="s">
        <v>20</v>
      </c>
      <c r="AB684" t="s">
        <v>11</v>
      </c>
      <c r="AC684">
        <v>2015</v>
      </c>
      <c r="AD684" t="s">
        <v>12</v>
      </c>
      <c r="AE684" t="s">
        <v>13</v>
      </c>
      <c r="AF684">
        <v>21621781</v>
      </c>
    </row>
    <row r="685" spans="27:32">
      <c r="AA685" t="s">
        <v>20</v>
      </c>
      <c r="AB685" t="s">
        <v>11</v>
      </c>
      <c r="AC685">
        <v>2014</v>
      </c>
      <c r="AD685" t="s">
        <v>12</v>
      </c>
      <c r="AE685" t="s">
        <v>13</v>
      </c>
      <c r="AF685">
        <v>21082735</v>
      </c>
    </row>
    <row r="686" spans="27:32">
      <c r="AA686" t="s">
        <v>20</v>
      </c>
      <c r="AB686" t="s">
        <v>11</v>
      </c>
      <c r="AC686">
        <v>2013</v>
      </c>
      <c r="AD686" t="s">
        <v>12</v>
      </c>
      <c r="AE686" t="s">
        <v>13</v>
      </c>
      <c r="AF686">
        <v>21053022</v>
      </c>
    </row>
    <row r="687" spans="27:32">
      <c r="AA687" t="s">
        <v>20</v>
      </c>
      <c r="AB687" t="s">
        <v>11</v>
      </c>
      <c r="AC687">
        <v>2012</v>
      </c>
      <c r="AD687" t="s">
        <v>12</v>
      </c>
      <c r="AE687" t="s">
        <v>13</v>
      </c>
      <c r="AF687">
        <v>1994919</v>
      </c>
    </row>
    <row r="688" spans="27:32">
      <c r="AA688" t="s">
        <v>20</v>
      </c>
      <c r="AB688" t="s">
        <v>11</v>
      </c>
      <c r="AC688">
        <v>2011</v>
      </c>
      <c r="AD688" t="s">
        <v>12</v>
      </c>
      <c r="AE688" t="s">
        <v>13</v>
      </c>
      <c r="AF688">
        <v>1938140</v>
      </c>
    </row>
    <row r="689" spans="27:32">
      <c r="AA689" t="s">
        <v>20</v>
      </c>
      <c r="AB689" t="s">
        <v>11</v>
      </c>
      <c r="AC689">
        <v>2010</v>
      </c>
      <c r="AD689" t="s">
        <v>12</v>
      </c>
      <c r="AE689" t="s">
        <v>13</v>
      </c>
      <c r="AF689">
        <v>1550632</v>
      </c>
    </row>
    <row r="690" spans="27:32">
      <c r="AA690" t="s">
        <v>20</v>
      </c>
      <c r="AB690" t="s">
        <v>11</v>
      </c>
      <c r="AC690">
        <v>2009</v>
      </c>
      <c r="AD690" t="s">
        <v>12</v>
      </c>
      <c r="AE690" t="s">
        <v>13</v>
      </c>
      <c r="AF690">
        <v>1427011</v>
      </c>
    </row>
    <row r="691" spans="27:32">
      <c r="AA691" t="s">
        <v>20</v>
      </c>
      <c r="AB691" t="s">
        <v>11</v>
      </c>
      <c r="AC691">
        <v>2008</v>
      </c>
      <c r="AD691" t="s">
        <v>12</v>
      </c>
      <c r="AE691" t="s">
        <v>13</v>
      </c>
      <c r="AF691">
        <v>1757818</v>
      </c>
    </row>
    <row r="692" spans="27:32">
      <c r="AA692" t="s">
        <v>20</v>
      </c>
      <c r="AB692" t="s">
        <v>11</v>
      </c>
      <c r="AC692">
        <v>2007</v>
      </c>
      <c r="AD692" t="s">
        <v>12</v>
      </c>
      <c r="AE692" t="s">
        <v>13</v>
      </c>
      <c r="AF692">
        <v>2065717</v>
      </c>
    </row>
    <row r="693" spans="27:32">
      <c r="AA693" t="s">
        <v>20</v>
      </c>
      <c r="AB693" t="s">
        <v>11</v>
      </c>
      <c r="AC693">
        <v>2006</v>
      </c>
      <c r="AD693" t="s">
        <v>12</v>
      </c>
      <c r="AE693" t="s">
        <v>13</v>
      </c>
      <c r="AF693">
        <v>1602901</v>
      </c>
    </row>
    <row r="694" spans="27:32">
      <c r="AA694" t="s">
        <v>20</v>
      </c>
      <c r="AB694" t="s">
        <v>11</v>
      </c>
      <c r="AC694">
        <v>2005</v>
      </c>
      <c r="AD694" t="s">
        <v>12</v>
      </c>
      <c r="AE694" t="s">
        <v>13</v>
      </c>
      <c r="AF694">
        <v>1600551</v>
      </c>
    </row>
    <row r="695" spans="27:32">
      <c r="AA695" t="s">
        <v>20</v>
      </c>
      <c r="AB695" t="s">
        <v>25</v>
      </c>
      <c r="AC695">
        <v>2020</v>
      </c>
      <c r="AD695" t="s">
        <v>12</v>
      </c>
      <c r="AE695" t="s">
        <v>13</v>
      </c>
      <c r="AF695">
        <v>1702364</v>
      </c>
    </row>
    <row r="696" spans="27:32">
      <c r="AA696" t="s">
        <v>20</v>
      </c>
      <c r="AB696" t="s">
        <v>25</v>
      </c>
      <c r="AC696">
        <v>2019</v>
      </c>
      <c r="AD696" t="s">
        <v>12</v>
      </c>
      <c r="AE696" t="s">
        <v>13</v>
      </c>
      <c r="AF696">
        <v>1611554</v>
      </c>
    </row>
    <row r="697" spans="27:32">
      <c r="AA697" t="s">
        <v>20</v>
      </c>
      <c r="AB697" t="s">
        <v>25</v>
      </c>
      <c r="AC697">
        <v>2018</v>
      </c>
      <c r="AD697" t="s">
        <v>12</v>
      </c>
      <c r="AE697" t="s">
        <v>13</v>
      </c>
      <c r="AF697">
        <v>1364718</v>
      </c>
    </row>
    <row r="698" spans="27:32">
      <c r="AA698" t="s">
        <v>20</v>
      </c>
      <c r="AB698" t="s">
        <v>25</v>
      </c>
      <c r="AC698">
        <v>2017</v>
      </c>
      <c r="AD698" t="s">
        <v>12</v>
      </c>
      <c r="AE698" t="s">
        <v>13</v>
      </c>
      <c r="AF698">
        <v>1779429</v>
      </c>
    </row>
    <row r="699" spans="27:32">
      <c r="AA699" t="s">
        <v>20</v>
      </c>
      <c r="AB699" t="s">
        <v>25</v>
      </c>
      <c r="AC699">
        <v>2016</v>
      </c>
      <c r="AD699" t="s">
        <v>12</v>
      </c>
      <c r="AE699" t="s">
        <v>13</v>
      </c>
      <c r="AF699">
        <v>1460285</v>
      </c>
    </row>
    <row r="700" spans="27:32">
      <c r="AA700" t="s">
        <v>20</v>
      </c>
      <c r="AB700" t="s">
        <v>25</v>
      </c>
      <c r="AC700">
        <v>2015</v>
      </c>
      <c r="AD700" t="s">
        <v>12</v>
      </c>
      <c r="AE700" t="s">
        <v>13</v>
      </c>
      <c r="AF700">
        <v>1639258</v>
      </c>
    </row>
    <row r="701" spans="27:32">
      <c r="AA701" t="s">
        <v>20</v>
      </c>
      <c r="AB701" t="s">
        <v>25</v>
      </c>
      <c r="AC701">
        <v>2014</v>
      </c>
      <c r="AD701" t="s">
        <v>12</v>
      </c>
      <c r="AE701" t="s">
        <v>13</v>
      </c>
      <c r="AF701">
        <v>1553244</v>
      </c>
    </row>
    <row r="702" spans="27:32">
      <c r="AA702" t="s">
        <v>20</v>
      </c>
      <c r="AB702" t="s">
        <v>25</v>
      </c>
      <c r="AC702">
        <v>2013</v>
      </c>
      <c r="AD702" t="s">
        <v>12</v>
      </c>
      <c r="AE702" t="s">
        <v>13</v>
      </c>
      <c r="AF702">
        <v>1494052</v>
      </c>
    </row>
    <row r="703" spans="27:32">
      <c r="AA703" t="s">
        <v>20</v>
      </c>
      <c r="AB703" t="s">
        <v>25</v>
      </c>
      <c r="AC703">
        <v>2012</v>
      </c>
      <c r="AD703" t="s">
        <v>12</v>
      </c>
      <c r="AE703" t="s">
        <v>13</v>
      </c>
      <c r="AF703">
        <v>89583</v>
      </c>
    </row>
    <row r="704" spans="27:32">
      <c r="AA704" t="s">
        <v>20</v>
      </c>
      <c r="AB704" t="s">
        <v>25</v>
      </c>
      <c r="AC704">
        <v>2011</v>
      </c>
      <c r="AD704" t="s">
        <v>12</v>
      </c>
      <c r="AE704" t="s">
        <v>13</v>
      </c>
      <c r="AF704">
        <v>87392</v>
      </c>
    </row>
    <row r="705" spans="27:32">
      <c r="AA705" t="s">
        <v>20</v>
      </c>
      <c r="AB705" t="s">
        <v>25</v>
      </c>
      <c r="AC705">
        <v>2010</v>
      </c>
      <c r="AD705" t="s">
        <v>12</v>
      </c>
      <c r="AE705" t="s">
        <v>13</v>
      </c>
      <c r="AF705">
        <v>74737</v>
      </c>
    </row>
    <row r="706" spans="27:32">
      <c r="AA706" t="s">
        <v>20</v>
      </c>
      <c r="AB706" t="s">
        <v>25</v>
      </c>
      <c r="AC706">
        <v>2009</v>
      </c>
      <c r="AD706" t="s">
        <v>12</v>
      </c>
      <c r="AE706" t="s">
        <v>13</v>
      </c>
      <c r="AF706">
        <v>72707</v>
      </c>
    </row>
    <row r="707" spans="27:32">
      <c r="AA707" t="s">
        <v>20</v>
      </c>
      <c r="AB707" t="s">
        <v>25</v>
      </c>
      <c r="AC707">
        <v>2008</v>
      </c>
      <c r="AD707" t="s">
        <v>12</v>
      </c>
      <c r="AE707" t="s">
        <v>13</v>
      </c>
      <c r="AF707">
        <v>70354</v>
      </c>
    </row>
    <row r="708" spans="27:32">
      <c r="AA708" t="s">
        <v>20</v>
      </c>
      <c r="AB708" t="s">
        <v>25</v>
      </c>
      <c r="AC708">
        <v>2007</v>
      </c>
      <c r="AD708" t="s">
        <v>12</v>
      </c>
      <c r="AE708" t="s">
        <v>13</v>
      </c>
      <c r="AF708">
        <v>63787</v>
      </c>
    </row>
    <row r="709" spans="27:32">
      <c r="AA709" t="s">
        <v>20</v>
      </c>
      <c r="AB709" t="s">
        <v>25</v>
      </c>
      <c r="AC709">
        <v>2006</v>
      </c>
      <c r="AD709" t="s">
        <v>12</v>
      </c>
      <c r="AE709" t="s">
        <v>13</v>
      </c>
      <c r="AF709">
        <v>72250</v>
      </c>
    </row>
    <row r="710" spans="27:32">
      <c r="AA710" t="s">
        <v>20</v>
      </c>
      <c r="AB710" t="s">
        <v>25</v>
      </c>
      <c r="AC710">
        <v>2005</v>
      </c>
      <c r="AD710" t="s">
        <v>12</v>
      </c>
      <c r="AE710" t="s">
        <v>13</v>
      </c>
      <c r="AF710">
        <v>36882</v>
      </c>
    </row>
    <row r="711" spans="27:32">
      <c r="AA711" t="s">
        <v>18</v>
      </c>
      <c r="AB711" t="s">
        <v>11</v>
      </c>
      <c r="AC711">
        <v>2022</v>
      </c>
      <c r="AD711" t="s">
        <v>12</v>
      </c>
      <c r="AE711" t="s">
        <v>13</v>
      </c>
      <c r="AF711">
        <v>30318907</v>
      </c>
    </row>
    <row r="712" spans="27:32">
      <c r="AA712" t="s">
        <v>18</v>
      </c>
      <c r="AB712" t="s">
        <v>11</v>
      </c>
      <c r="AC712">
        <v>2021</v>
      </c>
      <c r="AD712" t="s">
        <v>12</v>
      </c>
      <c r="AE712" t="s">
        <v>13</v>
      </c>
      <c r="AF712">
        <v>35399413</v>
      </c>
    </row>
    <row r="713" spans="27:32">
      <c r="AA713" t="s">
        <v>18</v>
      </c>
      <c r="AB713" t="s">
        <v>11</v>
      </c>
      <c r="AC713">
        <v>2020</v>
      </c>
      <c r="AD713" t="s">
        <v>12</v>
      </c>
      <c r="AE713" t="s">
        <v>13</v>
      </c>
      <c r="AF713">
        <v>35578194</v>
      </c>
    </row>
    <row r="714" spans="27:32">
      <c r="AA714" t="s">
        <v>18</v>
      </c>
      <c r="AB714" t="s">
        <v>11</v>
      </c>
      <c r="AC714">
        <v>2019</v>
      </c>
      <c r="AD714" t="s">
        <v>12</v>
      </c>
      <c r="AE714" t="s">
        <v>13</v>
      </c>
      <c r="AF714">
        <v>35960244</v>
      </c>
    </row>
    <row r="715" spans="27:32">
      <c r="AA715" t="s">
        <v>18</v>
      </c>
      <c r="AB715" t="s">
        <v>11</v>
      </c>
      <c r="AC715">
        <v>2018</v>
      </c>
      <c r="AD715" t="s">
        <v>12</v>
      </c>
      <c r="AE715" t="s">
        <v>13</v>
      </c>
      <c r="AF715">
        <v>38108664</v>
      </c>
    </row>
    <row r="716" spans="27:32">
      <c r="AA716" t="s">
        <v>18</v>
      </c>
      <c r="AB716" t="s">
        <v>11</v>
      </c>
      <c r="AC716">
        <v>2017</v>
      </c>
      <c r="AD716" t="s">
        <v>12</v>
      </c>
      <c r="AE716" t="s">
        <v>13</v>
      </c>
      <c r="AF716">
        <v>38105838</v>
      </c>
    </row>
    <row r="717" spans="27:32">
      <c r="AA717" t="s">
        <v>18</v>
      </c>
      <c r="AB717" t="s">
        <v>11</v>
      </c>
      <c r="AC717">
        <v>2016</v>
      </c>
      <c r="AD717" t="s">
        <v>12</v>
      </c>
      <c r="AE717" t="s">
        <v>13</v>
      </c>
      <c r="AF717">
        <v>37765516</v>
      </c>
    </row>
    <row r="718" spans="27:32">
      <c r="AA718" t="s">
        <v>18</v>
      </c>
      <c r="AB718" t="s">
        <v>11</v>
      </c>
      <c r="AC718">
        <v>2015</v>
      </c>
      <c r="AD718" t="s">
        <v>12</v>
      </c>
      <c r="AE718" t="s">
        <v>13</v>
      </c>
      <c r="AF718">
        <v>38141657</v>
      </c>
    </row>
    <row r="719" spans="27:32">
      <c r="AA719" t="s">
        <v>18</v>
      </c>
      <c r="AB719" t="s">
        <v>11</v>
      </c>
      <c r="AC719">
        <v>2014</v>
      </c>
      <c r="AD719" t="s">
        <v>12</v>
      </c>
      <c r="AE719" t="s">
        <v>13</v>
      </c>
      <c r="AF719">
        <v>37444385</v>
      </c>
    </row>
    <row r="720" spans="27:32">
      <c r="AA720" t="s">
        <v>18</v>
      </c>
      <c r="AB720" t="s">
        <v>11</v>
      </c>
      <c r="AC720">
        <v>2013</v>
      </c>
      <c r="AD720" t="s">
        <v>12</v>
      </c>
      <c r="AE720" t="s">
        <v>13</v>
      </c>
      <c r="AF720">
        <v>38190105</v>
      </c>
    </row>
    <row r="721" spans="27:32">
      <c r="AA721" t="s">
        <v>18</v>
      </c>
      <c r="AB721" t="s">
        <v>11</v>
      </c>
      <c r="AC721">
        <v>2012</v>
      </c>
      <c r="AD721" t="s">
        <v>12</v>
      </c>
      <c r="AE721" t="s">
        <v>13</v>
      </c>
      <c r="AF721">
        <v>26552833</v>
      </c>
    </row>
    <row r="722" spans="27:32">
      <c r="AA722" t="s">
        <v>18</v>
      </c>
      <c r="AB722" t="s">
        <v>11</v>
      </c>
      <c r="AC722">
        <v>2011</v>
      </c>
      <c r="AD722" t="s">
        <v>12</v>
      </c>
      <c r="AE722" t="s">
        <v>13</v>
      </c>
      <c r="AF722">
        <v>28041592</v>
      </c>
    </row>
    <row r="723" spans="27:32">
      <c r="AA723" t="s">
        <v>18</v>
      </c>
      <c r="AB723" t="s">
        <v>11</v>
      </c>
      <c r="AC723">
        <v>2010</v>
      </c>
      <c r="AD723" t="s">
        <v>12</v>
      </c>
      <c r="AE723" t="s">
        <v>13</v>
      </c>
      <c r="AF723">
        <v>29302194</v>
      </c>
    </row>
    <row r="724" spans="27:32">
      <c r="AA724" t="s">
        <v>18</v>
      </c>
      <c r="AB724" t="s">
        <v>11</v>
      </c>
      <c r="AC724">
        <v>2009</v>
      </c>
      <c r="AD724" t="s">
        <v>12</v>
      </c>
      <c r="AE724" t="s">
        <v>13</v>
      </c>
      <c r="AF724">
        <v>28468206</v>
      </c>
    </row>
    <row r="725" spans="27:32">
      <c r="AA725" t="s">
        <v>18</v>
      </c>
      <c r="AB725" t="s">
        <v>11</v>
      </c>
      <c r="AC725">
        <v>2008</v>
      </c>
      <c r="AD725" t="s">
        <v>12</v>
      </c>
      <c r="AE725" t="s">
        <v>13</v>
      </c>
      <c r="AF725">
        <v>31434735</v>
      </c>
    </row>
    <row r="726" spans="27:32">
      <c r="AA726" t="s">
        <v>18</v>
      </c>
      <c r="AB726" t="s">
        <v>11</v>
      </c>
      <c r="AC726">
        <v>2007</v>
      </c>
      <c r="AD726" t="s">
        <v>12</v>
      </c>
      <c r="AE726" t="s">
        <v>13</v>
      </c>
      <c r="AF726">
        <v>13135938</v>
      </c>
    </row>
    <row r="727" spans="27:32">
      <c r="AA727" t="s">
        <v>18</v>
      </c>
      <c r="AB727" t="s">
        <v>11</v>
      </c>
      <c r="AC727">
        <v>2006</v>
      </c>
      <c r="AD727" t="s">
        <v>12</v>
      </c>
      <c r="AE727" t="s">
        <v>13</v>
      </c>
      <c r="AF727">
        <v>12462367</v>
      </c>
    </row>
    <row r="728" spans="27:32">
      <c r="AA728" t="s">
        <v>18</v>
      </c>
      <c r="AB728" t="s">
        <v>11</v>
      </c>
      <c r="AC728">
        <v>2005</v>
      </c>
      <c r="AD728" t="s">
        <v>12</v>
      </c>
      <c r="AE728" t="s">
        <v>13</v>
      </c>
      <c r="AF728">
        <v>12192580</v>
      </c>
    </row>
    <row r="729" spans="27:32">
      <c r="AA729" t="s">
        <v>18</v>
      </c>
      <c r="AB729" t="s">
        <v>25</v>
      </c>
      <c r="AC729">
        <v>2020</v>
      </c>
      <c r="AD729" t="s">
        <v>12</v>
      </c>
      <c r="AE729" t="s">
        <v>13</v>
      </c>
      <c r="AF729">
        <v>2074524</v>
      </c>
    </row>
    <row r="730" spans="27:32">
      <c r="AA730" t="s">
        <v>18</v>
      </c>
      <c r="AB730" t="s">
        <v>25</v>
      </c>
      <c r="AC730">
        <v>2019</v>
      </c>
      <c r="AD730" t="s">
        <v>12</v>
      </c>
      <c r="AE730" t="s">
        <v>13</v>
      </c>
      <c r="AF730">
        <v>2199490</v>
      </c>
    </row>
    <row r="731" spans="27:32">
      <c r="AA731" t="s">
        <v>18</v>
      </c>
      <c r="AB731" t="s">
        <v>25</v>
      </c>
      <c r="AC731">
        <v>2018</v>
      </c>
      <c r="AD731" t="s">
        <v>12</v>
      </c>
      <c r="AE731" t="s">
        <v>13</v>
      </c>
      <c r="AF731">
        <v>2437795</v>
      </c>
    </row>
    <row r="732" spans="27:32">
      <c r="AA732" t="s">
        <v>18</v>
      </c>
      <c r="AB732" t="s">
        <v>25</v>
      </c>
      <c r="AC732">
        <v>2017</v>
      </c>
      <c r="AD732" t="s">
        <v>12</v>
      </c>
      <c r="AE732" t="s">
        <v>13</v>
      </c>
      <c r="AF732">
        <v>2548838</v>
      </c>
    </row>
    <row r="733" spans="27:32">
      <c r="AA733" t="s">
        <v>18</v>
      </c>
      <c r="AB733" t="s">
        <v>25</v>
      </c>
      <c r="AC733">
        <v>2016</v>
      </c>
      <c r="AD733" t="s">
        <v>12</v>
      </c>
      <c r="AE733" t="s">
        <v>13</v>
      </c>
      <c r="AF733">
        <v>2490451</v>
      </c>
    </row>
    <row r="734" spans="27:32">
      <c r="AA734" t="s">
        <v>18</v>
      </c>
      <c r="AB734" t="s">
        <v>25</v>
      </c>
      <c r="AC734">
        <v>2015</v>
      </c>
      <c r="AD734" t="s">
        <v>12</v>
      </c>
      <c r="AE734" t="s">
        <v>13</v>
      </c>
      <c r="AF734">
        <v>2472076</v>
      </c>
    </row>
    <row r="735" spans="27:32">
      <c r="AA735" t="s">
        <v>18</v>
      </c>
      <c r="AB735" t="s">
        <v>25</v>
      </c>
      <c r="AC735">
        <v>2014</v>
      </c>
      <c r="AD735" t="s">
        <v>12</v>
      </c>
      <c r="AE735" t="s">
        <v>13</v>
      </c>
      <c r="AF735">
        <v>2294763</v>
      </c>
    </row>
    <row r="736" spans="27:32">
      <c r="AA736" t="s">
        <v>18</v>
      </c>
      <c r="AB736" t="s">
        <v>25</v>
      </c>
      <c r="AC736">
        <v>2013</v>
      </c>
      <c r="AD736" t="s">
        <v>12</v>
      </c>
      <c r="AE736" t="s">
        <v>13</v>
      </c>
      <c r="AF736">
        <v>2921458</v>
      </c>
    </row>
    <row r="737" spans="27:32">
      <c r="AA737" t="s">
        <v>18</v>
      </c>
      <c r="AB737" t="s">
        <v>25</v>
      </c>
      <c r="AC737">
        <v>2012</v>
      </c>
      <c r="AD737" t="s">
        <v>12</v>
      </c>
      <c r="AE737" t="s">
        <v>13</v>
      </c>
      <c r="AF737">
        <v>2514913</v>
      </c>
    </row>
    <row r="738" spans="27:32">
      <c r="AA738" t="s">
        <v>18</v>
      </c>
      <c r="AB738" t="s">
        <v>25</v>
      </c>
      <c r="AC738">
        <v>2011</v>
      </c>
      <c r="AD738" t="s">
        <v>12</v>
      </c>
      <c r="AE738" t="s">
        <v>13</v>
      </c>
      <c r="AF738">
        <v>2640349</v>
      </c>
    </row>
    <row r="739" spans="27:32">
      <c r="AA739" t="s">
        <v>18</v>
      </c>
      <c r="AB739" t="s">
        <v>25</v>
      </c>
      <c r="AC739">
        <v>2010</v>
      </c>
      <c r="AD739" t="s">
        <v>12</v>
      </c>
      <c r="AE739" t="s">
        <v>13</v>
      </c>
      <c r="AF739">
        <v>2652635</v>
      </c>
    </row>
    <row r="740" spans="27:32">
      <c r="AA740" t="s">
        <v>18</v>
      </c>
      <c r="AB740" t="s">
        <v>25</v>
      </c>
      <c r="AC740">
        <v>2009</v>
      </c>
      <c r="AD740" t="s">
        <v>12</v>
      </c>
      <c r="AE740" t="s">
        <v>13</v>
      </c>
      <c r="AF740">
        <v>2499851</v>
      </c>
    </row>
    <row r="741" spans="27:32">
      <c r="AA741" t="s">
        <v>18</v>
      </c>
      <c r="AB741" t="s">
        <v>25</v>
      </c>
      <c r="AC741">
        <v>2008</v>
      </c>
      <c r="AD741" t="s">
        <v>12</v>
      </c>
      <c r="AE741" t="s">
        <v>13</v>
      </c>
      <c r="AF741">
        <v>2768011</v>
      </c>
    </row>
    <row r="742" spans="27:32">
      <c r="AA742" t="s">
        <v>18</v>
      </c>
      <c r="AB742" t="s">
        <v>25</v>
      </c>
      <c r="AC742">
        <v>2007</v>
      </c>
      <c r="AD742" t="s">
        <v>12</v>
      </c>
      <c r="AE742" t="s">
        <v>13</v>
      </c>
      <c r="AF742">
        <v>772739</v>
      </c>
    </row>
    <row r="743" spans="27:32">
      <c r="AA743" t="s">
        <v>18</v>
      </c>
      <c r="AB743" t="s">
        <v>25</v>
      </c>
      <c r="AC743">
        <v>2006</v>
      </c>
      <c r="AD743" t="s">
        <v>12</v>
      </c>
      <c r="AE743" t="s">
        <v>13</v>
      </c>
      <c r="AF743">
        <v>814246</v>
      </c>
    </row>
    <row r="744" spans="27:32">
      <c r="AA744" t="s">
        <v>18</v>
      </c>
      <c r="AB744" t="s">
        <v>25</v>
      </c>
      <c r="AC744">
        <v>2005</v>
      </c>
      <c r="AD744" t="s">
        <v>12</v>
      </c>
      <c r="AE744" t="s">
        <v>13</v>
      </c>
      <c r="AF744">
        <v>874882</v>
      </c>
    </row>
    <row r="745" spans="27:32">
      <c r="AA745" t="s">
        <v>27</v>
      </c>
      <c r="AB745" t="s">
        <v>11</v>
      </c>
      <c r="AC745">
        <v>2022</v>
      </c>
      <c r="AD745" t="s">
        <v>12</v>
      </c>
      <c r="AE745" t="s">
        <v>13</v>
      </c>
      <c r="AF745">
        <v>6543423</v>
      </c>
    </row>
    <row r="746" spans="27:32">
      <c r="AA746" t="s">
        <v>27</v>
      </c>
      <c r="AB746" t="s">
        <v>11</v>
      </c>
      <c r="AC746">
        <v>2021</v>
      </c>
      <c r="AD746" t="s">
        <v>12</v>
      </c>
      <c r="AE746" t="s">
        <v>13</v>
      </c>
      <c r="AF746">
        <v>7095561</v>
      </c>
    </row>
    <row r="747" spans="27:32">
      <c r="AA747" t="s">
        <v>27</v>
      </c>
      <c r="AB747" t="s">
        <v>11</v>
      </c>
      <c r="AC747">
        <v>2020</v>
      </c>
      <c r="AD747" t="s">
        <v>12</v>
      </c>
      <c r="AE747" t="s">
        <v>13</v>
      </c>
      <c r="AF747">
        <v>8764538</v>
      </c>
    </row>
    <row r="748" spans="27:32">
      <c r="AA748" t="s">
        <v>27</v>
      </c>
      <c r="AB748" t="s">
        <v>11</v>
      </c>
      <c r="AC748">
        <v>2019</v>
      </c>
      <c r="AD748" t="s">
        <v>12</v>
      </c>
      <c r="AE748" t="s">
        <v>13</v>
      </c>
      <c r="AF748">
        <v>9237100</v>
      </c>
    </row>
    <row r="749" spans="27:32">
      <c r="AA749" t="s">
        <v>27</v>
      </c>
      <c r="AB749" t="s">
        <v>11</v>
      </c>
      <c r="AC749">
        <v>2018</v>
      </c>
      <c r="AD749" t="s">
        <v>12</v>
      </c>
      <c r="AE749" t="s">
        <v>13</v>
      </c>
      <c r="AF749">
        <v>8402041</v>
      </c>
    </row>
    <row r="750" spans="27:32">
      <c r="AA750" t="s">
        <v>27</v>
      </c>
      <c r="AB750" t="s">
        <v>11</v>
      </c>
      <c r="AC750">
        <v>2017</v>
      </c>
      <c r="AD750" t="s">
        <v>12</v>
      </c>
      <c r="AE750" t="s">
        <v>13</v>
      </c>
      <c r="AF750">
        <v>8650969</v>
      </c>
    </row>
    <row r="751" spans="27:32">
      <c r="AA751" t="s">
        <v>27</v>
      </c>
      <c r="AB751" t="s">
        <v>11</v>
      </c>
      <c r="AC751">
        <v>2016</v>
      </c>
      <c r="AD751" t="s">
        <v>12</v>
      </c>
      <c r="AE751" t="s">
        <v>13</v>
      </c>
      <c r="AF751">
        <v>8292715</v>
      </c>
    </row>
    <row r="752" spans="27:32">
      <c r="AA752" t="s">
        <v>27</v>
      </c>
      <c r="AB752" t="s">
        <v>11</v>
      </c>
      <c r="AC752">
        <v>2015</v>
      </c>
      <c r="AD752" t="s">
        <v>12</v>
      </c>
      <c r="AE752" t="s">
        <v>13</v>
      </c>
      <c r="AF752">
        <v>8353554</v>
      </c>
    </row>
    <row r="753" spans="27:32">
      <c r="AA753" t="s">
        <v>27</v>
      </c>
      <c r="AB753" t="s">
        <v>11</v>
      </c>
      <c r="AC753">
        <v>2014</v>
      </c>
      <c r="AD753" t="s">
        <v>12</v>
      </c>
      <c r="AE753" t="s">
        <v>13</v>
      </c>
      <c r="AF753">
        <v>8686276</v>
      </c>
    </row>
    <row r="754" spans="27:32">
      <c r="AA754" t="s">
        <v>27</v>
      </c>
      <c r="AB754" t="s">
        <v>11</v>
      </c>
      <c r="AC754">
        <v>2013</v>
      </c>
      <c r="AD754" t="s">
        <v>12</v>
      </c>
      <c r="AE754" t="s">
        <v>13</v>
      </c>
      <c r="AF754">
        <v>8910090</v>
      </c>
    </row>
    <row r="755" spans="27:32">
      <c r="AA755" t="s">
        <v>27</v>
      </c>
      <c r="AB755" t="s">
        <v>11</v>
      </c>
      <c r="AC755">
        <v>2012</v>
      </c>
      <c r="AD755" t="s">
        <v>12</v>
      </c>
      <c r="AE755" t="s">
        <v>13</v>
      </c>
      <c r="AF755">
        <v>572871</v>
      </c>
    </row>
    <row r="756" spans="27:32">
      <c r="AA756" t="s">
        <v>27</v>
      </c>
      <c r="AB756" t="s">
        <v>11</v>
      </c>
      <c r="AC756">
        <v>2011</v>
      </c>
      <c r="AD756" t="s">
        <v>12</v>
      </c>
      <c r="AE756" t="s">
        <v>13</v>
      </c>
      <c r="AF756">
        <v>610851</v>
      </c>
    </row>
    <row r="757" spans="27:32">
      <c r="AA757" t="s">
        <v>27</v>
      </c>
      <c r="AB757" t="s">
        <v>11</v>
      </c>
      <c r="AC757">
        <v>2010</v>
      </c>
      <c r="AD757" t="s">
        <v>12</v>
      </c>
      <c r="AE757" t="s">
        <v>13</v>
      </c>
      <c r="AF757">
        <v>709504</v>
      </c>
    </row>
    <row r="758" spans="27:32">
      <c r="AA758" t="s">
        <v>27</v>
      </c>
      <c r="AB758" t="s">
        <v>11</v>
      </c>
      <c r="AC758">
        <v>2009</v>
      </c>
      <c r="AD758" t="s">
        <v>12</v>
      </c>
      <c r="AE758" t="s">
        <v>13</v>
      </c>
      <c r="AF758">
        <v>684917</v>
      </c>
    </row>
    <row r="759" spans="27:32">
      <c r="AA759" t="s">
        <v>27</v>
      </c>
      <c r="AB759" t="s">
        <v>11</v>
      </c>
      <c r="AC759">
        <v>2008</v>
      </c>
      <c r="AD759" t="s">
        <v>12</v>
      </c>
      <c r="AE759" t="s">
        <v>13</v>
      </c>
      <c r="AF759">
        <v>689139</v>
      </c>
    </row>
    <row r="760" spans="27:32">
      <c r="AA760" t="s">
        <v>27</v>
      </c>
      <c r="AB760" t="s">
        <v>11</v>
      </c>
      <c r="AC760">
        <v>2007</v>
      </c>
      <c r="AD760" t="s">
        <v>12</v>
      </c>
      <c r="AE760" t="s">
        <v>13</v>
      </c>
      <c r="AF760">
        <v>957992</v>
      </c>
    </row>
    <row r="761" spans="27:32">
      <c r="AA761" t="s">
        <v>27</v>
      </c>
      <c r="AB761" t="s">
        <v>11</v>
      </c>
      <c r="AC761">
        <v>2006</v>
      </c>
      <c r="AD761" t="s">
        <v>12</v>
      </c>
      <c r="AE761" t="s">
        <v>13</v>
      </c>
      <c r="AF761">
        <v>916497</v>
      </c>
    </row>
    <row r="762" spans="27:32">
      <c r="AA762" t="s">
        <v>27</v>
      </c>
      <c r="AB762" t="s">
        <v>11</v>
      </c>
      <c r="AC762">
        <v>2005</v>
      </c>
      <c r="AD762" t="s">
        <v>12</v>
      </c>
      <c r="AE762" t="s">
        <v>13</v>
      </c>
      <c r="AF762">
        <v>1350911</v>
      </c>
    </row>
    <row r="763" spans="27:32">
      <c r="AA763" t="s">
        <v>27</v>
      </c>
      <c r="AB763" t="s">
        <v>25</v>
      </c>
      <c r="AC763">
        <v>2020</v>
      </c>
      <c r="AD763" t="s">
        <v>12</v>
      </c>
      <c r="AE763" t="s">
        <v>13</v>
      </c>
      <c r="AF763">
        <v>572295</v>
      </c>
    </row>
    <row r="764" spans="27:32">
      <c r="AA764" t="s">
        <v>27</v>
      </c>
      <c r="AB764" t="s">
        <v>25</v>
      </c>
      <c r="AC764">
        <v>2019</v>
      </c>
      <c r="AD764" t="s">
        <v>12</v>
      </c>
      <c r="AE764" t="s">
        <v>13</v>
      </c>
      <c r="AF764">
        <v>561403</v>
      </c>
    </row>
    <row r="765" spans="27:32">
      <c r="AA765" t="s">
        <v>27</v>
      </c>
      <c r="AB765" t="s">
        <v>25</v>
      </c>
      <c r="AC765">
        <v>2018</v>
      </c>
      <c r="AD765" t="s">
        <v>12</v>
      </c>
      <c r="AE765" t="s">
        <v>13</v>
      </c>
      <c r="AF765">
        <v>567502</v>
      </c>
    </row>
    <row r="766" spans="27:32">
      <c r="AA766" t="s">
        <v>27</v>
      </c>
      <c r="AB766" t="s">
        <v>25</v>
      </c>
      <c r="AC766">
        <v>2017</v>
      </c>
      <c r="AD766" t="s">
        <v>12</v>
      </c>
      <c r="AE766" t="s">
        <v>13</v>
      </c>
      <c r="AF766">
        <v>585423</v>
      </c>
    </row>
    <row r="767" spans="27:32">
      <c r="AA767" t="s">
        <v>27</v>
      </c>
      <c r="AB767" t="s">
        <v>25</v>
      </c>
      <c r="AC767">
        <v>2016</v>
      </c>
      <c r="AD767" t="s">
        <v>12</v>
      </c>
      <c r="AE767" t="s">
        <v>13</v>
      </c>
      <c r="AF767">
        <v>625445</v>
      </c>
    </row>
    <row r="768" spans="27:32">
      <c r="AA768" t="s">
        <v>27</v>
      </c>
      <c r="AB768" t="s">
        <v>25</v>
      </c>
      <c r="AC768">
        <v>2015</v>
      </c>
      <c r="AD768" t="s">
        <v>12</v>
      </c>
      <c r="AE768" t="s">
        <v>13</v>
      </c>
      <c r="AF768">
        <v>598244</v>
      </c>
    </row>
    <row r="769" spans="27:32">
      <c r="AA769" t="s">
        <v>27</v>
      </c>
      <c r="AB769" t="s">
        <v>25</v>
      </c>
      <c r="AC769">
        <v>2014</v>
      </c>
      <c r="AD769" t="s">
        <v>12</v>
      </c>
      <c r="AE769" t="s">
        <v>13</v>
      </c>
      <c r="AF769">
        <v>658615</v>
      </c>
    </row>
    <row r="770" spans="27:32">
      <c r="AA770" t="s">
        <v>27</v>
      </c>
      <c r="AB770" t="s">
        <v>25</v>
      </c>
      <c r="AC770">
        <v>2013</v>
      </c>
      <c r="AD770" t="s">
        <v>12</v>
      </c>
      <c r="AE770" t="s">
        <v>13</v>
      </c>
      <c r="AF770">
        <v>593333</v>
      </c>
    </row>
    <row r="771" spans="27:32">
      <c r="AA771" t="s">
        <v>27</v>
      </c>
      <c r="AB771" t="s">
        <v>25</v>
      </c>
      <c r="AC771">
        <v>2012</v>
      </c>
      <c r="AD771" t="s">
        <v>12</v>
      </c>
      <c r="AE771" t="s">
        <v>13</v>
      </c>
      <c r="AF771">
        <v>119042</v>
      </c>
    </row>
    <row r="772" spans="27:32">
      <c r="AA772" t="s">
        <v>27</v>
      </c>
      <c r="AB772" t="s">
        <v>25</v>
      </c>
      <c r="AC772">
        <v>2011</v>
      </c>
      <c r="AD772" t="s">
        <v>12</v>
      </c>
      <c r="AE772" t="s">
        <v>13</v>
      </c>
      <c r="AF772">
        <v>123867</v>
      </c>
    </row>
    <row r="773" spans="27:32">
      <c r="AA773" t="s">
        <v>27</v>
      </c>
      <c r="AB773" t="s">
        <v>25</v>
      </c>
      <c r="AC773">
        <v>2010</v>
      </c>
      <c r="AD773" t="s">
        <v>12</v>
      </c>
      <c r="AE773" t="s">
        <v>13</v>
      </c>
      <c r="AF773">
        <v>111248</v>
      </c>
    </row>
    <row r="774" spans="27:32">
      <c r="AA774" t="s">
        <v>27</v>
      </c>
      <c r="AB774" t="s">
        <v>25</v>
      </c>
      <c r="AC774">
        <v>2009</v>
      </c>
      <c r="AD774" t="s">
        <v>12</v>
      </c>
      <c r="AE774" t="s">
        <v>13</v>
      </c>
      <c r="AF774">
        <v>133402</v>
      </c>
    </row>
    <row r="775" spans="27:32">
      <c r="AA775" t="s">
        <v>27</v>
      </c>
      <c r="AB775" t="s">
        <v>25</v>
      </c>
      <c r="AC775">
        <v>2008</v>
      </c>
      <c r="AD775" t="s">
        <v>12</v>
      </c>
      <c r="AE775" t="s">
        <v>13</v>
      </c>
      <c r="AF775">
        <v>115910</v>
      </c>
    </row>
    <row r="776" spans="27:32">
      <c r="AA776" t="s">
        <v>27</v>
      </c>
      <c r="AB776" t="s">
        <v>25</v>
      </c>
      <c r="AC776">
        <v>2007</v>
      </c>
      <c r="AD776" t="s">
        <v>12</v>
      </c>
      <c r="AE776" t="s">
        <v>13</v>
      </c>
      <c r="AF776">
        <v>109374</v>
      </c>
    </row>
    <row r="777" spans="27:32">
      <c r="AA777" t="s">
        <v>27</v>
      </c>
      <c r="AB777" t="s">
        <v>25</v>
      </c>
      <c r="AC777">
        <v>2006</v>
      </c>
      <c r="AD777" t="s">
        <v>12</v>
      </c>
      <c r="AE777" t="s">
        <v>13</v>
      </c>
      <c r="AF777">
        <v>114707</v>
      </c>
    </row>
    <row r="778" spans="27:32">
      <c r="AA778" t="s">
        <v>27</v>
      </c>
      <c r="AB778" t="s">
        <v>25</v>
      </c>
      <c r="AC778">
        <v>2005</v>
      </c>
      <c r="AD778" t="s">
        <v>12</v>
      </c>
      <c r="AE778" t="s">
        <v>13</v>
      </c>
      <c r="AF778">
        <v>134187</v>
      </c>
    </row>
    <row r="779" spans="27:32">
      <c r="AA779" t="s">
        <v>31</v>
      </c>
      <c r="AB779" t="s">
        <v>11</v>
      </c>
      <c r="AC779">
        <v>2022</v>
      </c>
      <c r="AD779" t="s">
        <v>12</v>
      </c>
      <c r="AE779" t="s">
        <v>13</v>
      </c>
      <c r="AF779">
        <v>4277399</v>
      </c>
    </row>
    <row r="780" spans="27:32">
      <c r="AA780" t="s">
        <v>31</v>
      </c>
      <c r="AB780" t="s">
        <v>11</v>
      </c>
      <c r="AC780">
        <v>2021</v>
      </c>
      <c r="AD780" t="s">
        <v>12</v>
      </c>
      <c r="AE780" t="s">
        <v>13</v>
      </c>
      <c r="AF780">
        <v>4400021</v>
      </c>
    </row>
    <row r="781" spans="27:32">
      <c r="AA781" t="s">
        <v>31</v>
      </c>
      <c r="AB781" t="s">
        <v>11</v>
      </c>
      <c r="AC781">
        <v>2020</v>
      </c>
      <c r="AD781" t="s">
        <v>12</v>
      </c>
      <c r="AE781" t="s">
        <v>13</v>
      </c>
      <c r="AF781">
        <v>4096879</v>
      </c>
    </row>
    <row r="782" spans="27:32">
      <c r="AA782" t="s">
        <v>31</v>
      </c>
      <c r="AB782" t="s">
        <v>11</v>
      </c>
      <c r="AC782">
        <v>2019</v>
      </c>
      <c r="AD782" t="s">
        <v>12</v>
      </c>
      <c r="AE782" t="s">
        <v>13</v>
      </c>
      <c r="AF782">
        <v>4750747</v>
      </c>
    </row>
    <row r="783" spans="27:32">
      <c r="AA783" t="s">
        <v>31</v>
      </c>
      <c r="AB783" t="s">
        <v>11</v>
      </c>
      <c r="AC783">
        <v>2018</v>
      </c>
      <c r="AD783" t="s">
        <v>12</v>
      </c>
      <c r="AE783" t="s">
        <v>13</v>
      </c>
      <c r="AF783">
        <v>3531975</v>
      </c>
    </row>
    <row r="784" spans="27:32">
      <c r="AA784" t="s">
        <v>31</v>
      </c>
      <c r="AB784" t="s">
        <v>11</v>
      </c>
      <c r="AC784">
        <v>2017</v>
      </c>
      <c r="AD784" t="s">
        <v>12</v>
      </c>
      <c r="AE784" t="s">
        <v>13</v>
      </c>
      <c r="AF784">
        <v>3591195</v>
      </c>
    </row>
    <row r="785" spans="27:32">
      <c r="AA785" t="s">
        <v>31</v>
      </c>
      <c r="AB785" t="s">
        <v>11</v>
      </c>
      <c r="AC785">
        <v>2016</v>
      </c>
      <c r="AD785" t="s">
        <v>12</v>
      </c>
      <c r="AE785" t="s">
        <v>13</v>
      </c>
      <c r="AF785">
        <v>3540237</v>
      </c>
    </row>
    <row r="786" spans="27:32">
      <c r="AA786" t="s">
        <v>31</v>
      </c>
      <c r="AB786" t="s">
        <v>11</v>
      </c>
      <c r="AC786">
        <v>2015</v>
      </c>
      <c r="AD786" t="s">
        <v>12</v>
      </c>
      <c r="AE786" t="s">
        <v>13</v>
      </c>
      <c r="AF786">
        <v>3514226</v>
      </c>
    </row>
    <row r="787" spans="27:32">
      <c r="AA787" t="s">
        <v>31</v>
      </c>
      <c r="AB787" t="s">
        <v>11</v>
      </c>
      <c r="AC787">
        <v>2014</v>
      </c>
      <c r="AD787" t="s">
        <v>12</v>
      </c>
      <c r="AE787" t="s">
        <v>13</v>
      </c>
      <c r="AF787">
        <v>3584150</v>
      </c>
    </row>
    <row r="788" spans="27:32">
      <c r="AA788" t="s">
        <v>31</v>
      </c>
      <c r="AB788" t="s">
        <v>11</v>
      </c>
      <c r="AC788">
        <v>2013</v>
      </c>
      <c r="AD788" t="s">
        <v>12</v>
      </c>
      <c r="AE788" t="s">
        <v>13</v>
      </c>
      <c r="AF788">
        <v>3410599</v>
      </c>
    </row>
    <row r="789" spans="27:32">
      <c r="AA789" t="s">
        <v>31</v>
      </c>
      <c r="AB789" t="s">
        <v>11</v>
      </c>
      <c r="AC789">
        <v>2012</v>
      </c>
      <c r="AD789" t="s">
        <v>12</v>
      </c>
      <c r="AE789" t="s">
        <v>13</v>
      </c>
      <c r="AF789">
        <v>1120416</v>
      </c>
    </row>
    <row r="790" spans="27:32">
      <c r="AA790" t="s">
        <v>31</v>
      </c>
      <c r="AB790" t="s">
        <v>11</v>
      </c>
      <c r="AC790">
        <v>2011</v>
      </c>
      <c r="AD790" t="s">
        <v>12</v>
      </c>
      <c r="AE790" t="s">
        <v>13</v>
      </c>
      <c r="AF790">
        <v>1091176</v>
      </c>
    </row>
    <row r="791" spans="27:32">
      <c r="AA791" t="s">
        <v>31</v>
      </c>
      <c r="AB791" t="s">
        <v>11</v>
      </c>
      <c r="AC791">
        <v>2010</v>
      </c>
      <c r="AD791" t="s">
        <v>12</v>
      </c>
      <c r="AE791" t="s">
        <v>13</v>
      </c>
      <c r="AF791">
        <v>1037087</v>
      </c>
    </row>
    <row r="792" spans="27:32">
      <c r="AA792" t="s">
        <v>31</v>
      </c>
      <c r="AB792" t="s">
        <v>11</v>
      </c>
      <c r="AC792">
        <v>2009</v>
      </c>
      <c r="AD792" t="s">
        <v>12</v>
      </c>
      <c r="AE792" t="s">
        <v>13</v>
      </c>
      <c r="AF792">
        <v>925510</v>
      </c>
    </row>
    <row r="793" spans="27:32">
      <c r="AA793" t="s">
        <v>31</v>
      </c>
      <c r="AB793" t="s">
        <v>11</v>
      </c>
      <c r="AC793">
        <v>2008</v>
      </c>
      <c r="AD793" t="s">
        <v>12</v>
      </c>
      <c r="AE793" t="s">
        <v>13</v>
      </c>
      <c r="AF793">
        <v>1149775</v>
      </c>
    </row>
    <row r="794" spans="27:32">
      <c r="AA794" t="s">
        <v>31</v>
      </c>
      <c r="AB794" t="s">
        <v>11</v>
      </c>
      <c r="AC794">
        <v>2007</v>
      </c>
      <c r="AD794" t="s">
        <v>12</v>
      </c>
      <c r="AE794" t="s">
        <v>13</v>
      </c>
      <c r="AF794">
        <v>1120386</v>
      </c>
    </row>
    <row r="795" spans="27:32">
      <c r="AA795" t="s">
        <v>31</v>
      </c>
      <c r="AB795" t="s">
        <v>11</v>
      </c>
      <c r="AC795">
        <v>2006</v>
      </c>
      <c r="AD795" t="s">
        <v>12</v>
      </c>
      <c r="AE795" t="s">
        <v>13</v>
      </c>
      <c r="AF795">
        <v>1140242</v>
      </c>
    </row>
    <row r="796" spans="27:32">
      <c r="AA796" t="s">
        <v>31</v>
      </c>
      <c r="AB796" t="s">
        <v>11</v>
      </c>
      <c r="AC796">
        <v>2005</v>
      </c>
      <c r="AD796" t="s">
        <v>12</v>
      </c>
      <c r="AE796" t="s">
        <v>13</v>
      </c>
      <c r="AF796">
        <v>1157704</v>
      </c>
    </row>
    <row r="797" spans="27:32">
      <c r="AA797" t="s">
        <v>31</v>
      </c>
      <c r="AB797" t="s">
        <v>25</v>
      </c>
      <c r="AC797">
        <v>2020</v>
      </c>
      <c r="AD797" t="s">
        <v>12</v>
      </c>
      <c r="AE797" t="s">
        <v>13</v>
      </c>
      <c r="AF797">
        <v>141908</v>
      </c>
    </row>
    <row r="798" spans="27:32">
      <c r="AA798" t="s">
        <v>31</v>
      </c>
      <c r="AB798" t="s">
        <v>25</v>
      </c>
      <c r="AC798">
        <v>2019</v>
      </c>
      <c r="AD798" t="s">
        <v>12</v>
      </c>
      <c r="AE798" t="s">
        <v>13</v>
      </c>
      <c r="AF798">
        <v>145338</v>
      </c>
    </row>
    <row r="799" spans="27:32">
      <c r="AA799" t="s">
        <v>31</v>
      </c>
      <c r="AB799" t="s">
        <v>25</v>
      </c>
      <c r="AC799">
        <v>2018</v>
      </c>
      <c r="AD799" t="s">
        <v>12</v>
      </c>
      <c r="AE799" t="s">
        <v>13</v>
      </c>
      <c r="AF799">
        <v>133576</v>
      </c>
    </row>
    <row r="800" spans="27:32">
      <c r="AA800" t="s">
        <v>31</v>
      </c>
      <c r="AB800" t="s">
        <v>25</v>
      </c>
      <c r="AC800">
        <v>2017</v>
      </c>
      <c r="AD800" t="s">
        <v>12</v>
      </c>
      <c r="AE800" t="s">
        <v>13</v>
      </c>
      <c r="AF800">
        <v>140342</v>
      </c>
    </row>
    <row r="801" spans="27:32">
      <c r="AA801" t="s">
        <v>31</v>
      </c>
      <c r="AB801" t="s">
        <v>25</v>
      </c>
      <c r="AC801">
        <v>2016</v>
      </c>
      <c r="AD801" t="s">
        <v>12</v>
      </c>
      <c r="AE801" t="s">
        <v>13</v>
      </c>
      <c r="AF801">
        <v>133575</v>
      </c>
    </row>
    <row r="802" spans="27:32">
      <c r="AA802" t="s">
        <v>31</v>
      </c>
      <c r="AB802" t="s">
        <v>25</v>
      </c>
      <c r="AC802">
        <v>2015</v>
      </c>
      <c r="AD802" t="s">
        <v>12</v>
      </c>
      <c r="AE802" t="s">
        <v>13</v>
      </c>
      <c r="AF802">
        <v>130796</v>
      </c>
    </row>
    <row r="803" spans="27:32">
      <c r="AA803" t="s">
        <v>31</v>
      </c>
      <c r="AB803" t="s">
        <v>25</v>
      </c>
      <c r="AC803">
        <v>2014</v>
      </c>
      <c r="AD803" t="s">
        <v>12</v>
      </c>
      <c r="AE803" t="s">
        <v>13</v>
      </c>
      <c r="AF803">
        <v>148146</v>
      </c>
    </row>
    <row r="804" spans="27:32">
      <c r="AA804" t="s">
        <v>31</v>
      </c>
      <c r="AB804" t="s">
        <v>25</v>
      </c>
      <c r="AC804">
        <v>2013</v>
      </c>
      <c r="AD804" t="s">
        <v>12</v>
      </c>
      <c r="AE804" t="s">
        <v>13</v>
      </c>
      <c r="AF804">
        <v>277330</v>
      </c>
    </row>
    <row r="805" spans="27:32">
      <c r="AA805" t="s">
        <v>41</v>
      </c>
      <c r="AB805" t="s">
        <v>11</v>
      </c>
      <c r="AC805">
        <v>2021</v>
      </c>
      <c r="AD805" t="s">
        <v>12</v>
      </c>
      <c r="AE805" t="s">
        <v>13</v>
      </c>
      <c r="AF805">
        <v>46</v>
      </c>
    </row>
    <row r="806" spans="27:32">
      <c r="AA806" t="s">
        <v>41</v>
      </c>
      <c r="AB806" t="s">
        <v>11</v>
      </c>
      <c r="AC806">
        <v>2020</v>
      </c>
      <c r="AD806" t="s">
        <v>12</v>
      </c>
      <c r="AE806" t="s">
        <v>13</v>
      </c>
      <c r="AF806">
        <v>5578</v>
      </c>
    </row>
    <row r="807" spans="27:32">
      <c r="AA807" t="s">
        <v>41</v>
      </c>
      <c r="AB807" t="s">
        <v>11</v>
      </c>
      <c r="AC807">
        <v>2019</v>
      </c>
      <c r="AD807" t="s">
        <v>12</v>
      </c>
      <c r="AE807" t="s">
        <v>13</v>
      </c>
      <c r="AF807">
        <v>10123</v>
      </c>
    </row>
    <row r="808" spans="27:32">
      <c r="AA808" t="s">
        <v>41</v>
      </c>
      <c r="AB808" t="s">
        <v>11</v>
      </c>
      <c r="AC808">
        <v>2018</v>
      </c>
      <c r="AD808" t="s">
        <v>12</v>
      </c>
      <c r="AE808" t="s">
        <v>13</v>
      </c>
      <c r="AF808">
        <v>11220</v>
      </c>
    </row>
    <row r="809" spans="27:32">
      <c r="AA809" t="s">
        <v>41</v>
      </c>
      <c r="AB809" t="s">
        <v>11</v>
      </c>
      <c r="AC809">
        <v>2017</v>
      </c>
      <c r="AD809" t="s">
        <v>12</v>
      </c>
      <c r="AE809" t="s">
        <v>13</v>
      </c>
      <c r="AF809">
        <v>13550</v>
      </c>
    </row>
    <row r="810" spans="27:32">
      <c r="AA810" t="s">
        <v>41</v>
      </c>
      <c r="AB810" t="s">
        <v>11</v>
      </c>
      <c r="AC810">
        <v>2016</v>
      </c>
      <c r="AD810" t="s">
        <v>12</v>
      </c>
      <c r="AE810" t="s">
        <v>13</v>
      </c>
      <c r="AF810">
        <v>15710</v>
      </c>
    </row>
    <row r="811" spans="27:32">
      <c r="AA811" t="s">
        <v>41</v>
      </c>
      <c r="AB811" t="s">
        <v>11</v>
      </c>
      <c r="AC811">
        <v>2015</v>
      </c>
      <c r="AD811" t="s">
        <v>12</v>
      </c>
      <c r="AE811" t="s">
        <v>13</v>
      </c>
      <c r="AF811">
        <v>14491</v>
      </c>
    </row>
    <row r="812" spans="27:32">
      <c r="AA812" t="s">
        <v>41</v>
      </c>
      <c r="AB812" t="s">
        <v>11</v>
      </c>
      <c r="AC812">
        <v>2014</v>
      </c>
      <c r="AD812" t="s">
        <v>12</v>
      </c>
      <c r="AE812" t="s">
        <v>13</v>
      </c>
      <c r="AF812">
        <v>15168</v>
      </c>
    </row>
    <row r="813" spans="27:32">
      <c r="AA813" t="s">
        <v>41</v>
      </c>
      <c r="AB813" t="s">
        <v>11</v>
      </c>
      <c r="AC813">
        <v>2013</v>
      </c>
      <c r="AD813" t="s">
        <v>12</v>
      </c>
      <c r="AE813" t="s">
        <v>13</v>
      </c>
      <c r="AF813">
        <v>15387</v>
      </c>
    </row>
    <row r="814" spans="27:32">
      <c r="AA814" t="s">
        <v>41</v>
      </c>
      <c r="AB814" t="s">
        <v>11</v>
      </c>
      <c r="AC814">
        <v>2012</v>
      </c>
      <c r="AD814" t="s">
        <v>12</v>
      </c>
      <c r="AE814" t="s">
        <v>13</v>
      </c>
      <c r="AF814">
        <v>16102</v>
      </c>
    </row>
    <row r="815" spans="27:32">
      <c r="AA815" t="s">
        <v>41</v>
      </c>
      <c r="AB815" t="s">
        <v>11</v>
      </c>
      <c r="AC815">
        <v>2011</v>
      </c>
      <c r="AD815" t="s">
        <v>12</v>
      </c>
      <c r="AE815" t="s">
        <v>13</v>
      </c>
      <c r="AF815">
        <v>15273</v>
      </c>
    </row>
    <row r="816" spans="27:32">
      <c r="AA816" t="s">
        <v>41</v>
      </c>
      <c r="AB816" t="s">
        <v>11</v>
      </c>
      <c r="AC816">
        <v>2010</v>
      </c>
      <c r="AD816" t="s">
        <v>12</v>
      </c>
      <c r="AE816" t="s">
        <v>13</v>
      </c>
      <c r="AF816">
        <v>16858</v>
      </c>
    </row>
    <row r="817" spans="27:32">
      <c r="AA817" t="s">
        <v>41</v>
      </c>
      <c r="AB817" t="s">
        <v>11</v>
      </c>
      <c r="AC817">
        <v>2009</v>
      </c>
      <c r="AD817" t="s">
        <v>12</v>
      </c>
      <c r="AE817" t="s">
        <v>13</v>
      </c>
      <c r="AF817">
        <v>15596</v>
      </c>
    </row>
    <row r="818" spans="27:32">
      <c r="AA818" t="s">
        <v>41</v>
      </c>
      <c r="AB818" t="s">
        <v>11</v>
      </c>
      <c r="AC818">
        <v>2008</v>
      </c>
      <c r="AD818" t="s">
        <v>12</v>
      </c>
      <c r="AE818" t="s">
        <v>13</v>
      </c>
      <c r="AF818">
        <v>14696</v>
      </c>
    </row>
    <row r="819" spans="27:32">
      <c r="AA819" t="s">
        <v>41</v>
      </c>
      <c r="AB819" t="s">
        <v>11</v>
      </c>
      <c r="AC819">
        <v>2007</v>
      </c>
      <c r="AD819" t="s">
        <v>12</v>
      </c>
      <c r="AE819" t="s">
        <v>13</v>
      </c>
      <c r="AF819">
        <v>14256</v>
      </c>
    </row>
    <row r="820" spans="27:32">
      <c r="AA820" t="s">
        <v>41</v>
      </c>
      <c r="AB820" t="s">
        <v>25</v>
      </c>
      <c r="AC820">
        <v>2020</v>
      </c>
      <c r="AD820" t="s">
        <v>12</v>
      </c>
      <c r="AE820" t="s">
        <v>13</v>
      </c>
      <c r="AF820">
        <v>202</v>
      </c>
    </row>
    <row r="821" spans="27:32">
      <c r="AA821" t="s">
        <v>41</v>
      </c>
      <c r="AB821" t="s">
        <v>25</v>
      </c>
      <c r="AC821">
        <v>2019</v>
      </c>
      <c r="AD821" t="s">
        <v>12</v>
      </c>
      <c r="AE821" t="s">
        <v>13</v>
      </c>
      <c r="AF821">
        <v>221</v>
      </c>
    </row>
    <row r="822" spans="27:32">
      <c r="AA822" t="s">
        <v>41</v>
      </c>
      <c r="AB822" t="s">
        <v>25</v>
      </c>
      <c r="AC822">
        <v>2018</v>
      </c>
      <c r="AD822" t="s">
        <v>12</v>
      </c>
      <c r="AE822" t="s">
        <v>13</v>
      </c>
      <c r="AF822">
        <v>337</v>
      </c>
    </row>
    <row r="823" spans="27:32">
      <c r="AA823" t="s">
        <v>41</v>
      </c>
      <c r="AB823" t="s">
        <v>25</v>
      </c>
      <c r="AC823">
        <v>2017</v>
      </c>
      <c r="AD823" t="s">
        <v>12</v>
      </c>
      <c r="AE823" t="s">
        <v>13</v>
      </c>
      <c r="AF823">
        <v>229</v>
      </c>
    </row>
    <row r="824" spans="27:32">
      <c r="AA824" t="s">
        <v>38</v>
      </c>
      <c r="AB824" t="s">
        <v>11</v>
      </c>
      <c r="AC824">
        <v>2022</v>
      </c>
      <c r="AD824" t="s">
        <v>12</v>
      </c>
      <c r="AE824" t="s">
        <v>13</v>
      </c>
      <c r="AF824">
        <v>801841</v>
      </c>
    </row>
    <row r="825" spans="27:32">
      <c r="AA825" t="s">
        <v>38</v>
      </c>
      <c r="AB825" t="s">
        <v>11</v>
      </c>
      <c r="AC825">
        <v>2021</v>
      </c>
      <c r="AD825" t="s">
        <v>12</v>
      </c>
      <c r="AE825" t="s">
        <v>13</v>
      </c>
      <c r="AF825">
        <v>724801</v>
      </c>
    </row>
    <row r="826" spans="27:32">
      <c r="AA826" t="s">
        <v>38</v>
      </c>
      <c r="AB826" t="s">
        <v>11</v>
      </c>
      <c r="AC826">
        <v>2020</v>
      </c>
      <c r="AD826" t="s">
        <v>12</v>
      </c>
      <c r="AE826" t="s">
        <v>13</v>
      </c>
      <c r="AF826">
        <v>885843</v>
      </c>
    </row>
    <row r="827" spans="27:32">
      <c r="AA827" t="s">
        <v>38</v>
      </c>
      <c r="AB827" t="s">
        <v>11</v>
      </c>
      <c r="AC827">
        <v>2019</v>
      </c>
      <c r="AD827" t="s">
        <v>12</v>
      </c>
      <c r="AE827" t="s">
        <v>13</v>
      </c>
      <c r="AF827">
        <v>965740</v>
      </c>
    </row>
    <row r="828" spans="27:32">
      <c r="AA828" t="s">
        <v>38</v>
      </c>
      <c r="AB828" t="s">
        <v>11</v>
      </c>
      <c r="AC828">
        <v>2018</v>
      </c>
      <c r="AD828" t="s">
        <v>12</v>
      </c>
      <c r="AE828" t="s">
        <v>13</v>
      </c>
      <c r="AF828">
        <v>1104619</v>
      </c>
    </row>
    <row r="829" spans="27:32">
      <c r="AA829" t="s">
        <v>38</v>
      </c>
      <c r="AB829" t="s">
        <v>11</v>
      </c>
      <c r="AC829">
        <v>2017</v>
      </c>
      <c r="AD829" t="s">
        <v>12</v>
      </c>
      <c r="AE829" t="s">
        <v>13</v>
      </c>
      <c r="AF829">
        <v>1068128</v>
      </c>
    </row>
    <row r="830" spans="27:32">
      <c r="AA830" t="s">
        <v>38</v>
      </c>
      <c r="AB830" t="s">
        <v>11</v>
      </c>
      <c r="AC830">
        <v>2016</v>
      </c>
      <c r="AD830" t="s">
        <v>12</v>
      </c>
      <c r="AE830" t="s">
        <v>13</v>
      </c>
      <c r="AF830">
        <v>1018926</v>
      </c>
    </row>
    <row r="831" spans="27:32">
      <c r="AA831" t="s">
        <v>38</v>
      </c>
      <c r="AB831" t="s">
        <v>11</v>
      </c>
      <c r="AC831">
        <v>2015</v>
      </c>
      <c r="AD831" t="s">
        <v>12</v>
      </c>
      <c r="AE831" t="s">
        <v>13</v>
      </c>
      <c r="AF831">
        <v>979254</v>
      </c>
    </row>
    <row r="832" spans="27:32">
      <c r="AA832" t="s">
        <v>38</v>
      </c>
      <c r="AB832" t="s">
        <v>11</v>
      </c>
      <c r="AC832">
        <v>2014</v>
      </c>
      <c r="AD832" t="s">
        <v>12</v>
      </c>
      <c r="AE832" t="s">
        <v>13</v>
      </c>
      <c r="AF832">
        <v>956267</v>
      </c>
    </row>
    <row r="833" spans="27:32">
      <c r="AA833" t="s">
        <v>38</v>
      </c>
      <c r="AB833" t="s">
        <v>11</v>
      </c>
      <c r="AC833">
        <v>2013</v>
      </c>
      <c r="AD833" t="s">
        <v>12</v>
      </c>
      <c r="AE833" t="s">
        <v>13</v>
      </c>
      <c r="AF833">
        <v>928515</v>
      </c>
    </row>
    <row r="834" spans="27:32">
      <c r="AA834" t="s">
        <v>38</v>
      </c>
      <c r="AB834" t="s">
        <v>11</v>
      </c>
      <c r="AC834">
        <v>2012</v>
      </c>
      <c r="AD834" t="s">
        <v>12</v>
      </c>
      <c r="AE834" t="s">
        <v>13</v>
      </c>
      <c r="AF834">
        <v>849296</v>
      </c>
    </row>
    <row r="835" spans="27:32">
      <c r="AA835" t="s">
        <v>38</v>
      </c>
      <c r="AB835" t="s">
        <v>11</v>
      </c>
      <c r="AC835">
        <v>2011</v>
      </c>
      <c r="AD835" t="s">
        <v>12</v>
      </c>
      <c r="AE835" t="s">
        <v>13</v>
      </c>
      <c r="AF835">
        <v>956680</v>
      </c>
    </row>
    <row r="836" spans="27:32">
      <c r="AA836" t="s">
        <v>38</v>
      </c>
      <c r="AB836" t="s">
        <v>11</v>
      </c>
      <c r="AC836">
        <v>2010</v>
      </c>
      <c r="AD836" t="s">
        <v>12</v>
      </c>
      <c r="AE836" t="s">
        <v>13</v>
      </c>
      <c r="AF836">
        <v>789407</v>
      </c>
    </row>
    <row r="837" spans="27:32">
      <c r="AA837" t="s">
        <v>38</v>
      </c>
      <c r="AB837" t="s">
        <v>11</v>
      </c>
      <c r="AC837">
        <v>2009</v>
      </c>
      <c r="AD837" t="s">
        <v>12</v>
      </c>
      <c r="AE837" t="s">
        <v>13</v>
      </c>
      <c r="AF837">
        <v>725198</v>
      </c>
    </row>
    <row r="838" spans="27:32">
      <c r="AA838" t="s">
        <v>38</v>
      </c>
      <c r="AB838" t="s">
        <v>11</v>
      </c>
      <c r="AC838">
        <v>2008</v>
      </c>
      <c r="AD838" t="s">
        <v>12</v>
      </c>
      <c r="AE838" t="s">
        <v>13</v>
      </c>
      <c r="AF838">
        <v>935943</v>
      </c>
    </row>
    <row r="839" spans="27:32">
      <c r="AA839" t="s">
        <v>38</v>
      </c>
      <c r="AB839" t="s">
        <v>11</v>
      </c>
      <c r="AC839">
        <v>2007</v>
      </c>
      <c r="AD839" t="s">
        <v>12</v>
      </c>
      <c r="AE839" t="s">
        <v>13</v>
      </c>
      <c r="AF839">
        <v>511341</v>
      </c>
    </row>
    <row r="840" spans="27:32">
      <c r="AA840" t="s">
        <v>38</v>
      </c>
      <c r="AB840" t="s">
        <v>11</v>
      </c>
      <c r="AC840">
        <v>2006</v>
      </c>
      <c r="AD840" t="s">
        <v>12</v>
      </c>
      <c r="AE840" t="s">
        <v>13</v>
      </c>
      <c r="AF840">
        <v>497322</v>
      </c>
    </row>
    <row r="841" spans="27:32">
      <c r="AA841" t="s">
        <v>38</v>
      </c>
      <c r="AB841" t="s">
        <v>11</v>
      </c>
      <c r="AC841">
        <v>2005</v>
      </c>
      <c r="AD841" t="s">
        <v>12</v>
      </c>
      <c r="AE841" t="s">
        <v>13</v>
      </c>
      <c r="AF841">
        <v>535644</v>
      </c>
    </row>
    <row r="842" spans="27:32">
      <c r="AA842" t="s">
        <v>38</v>
      </c>
      <c r="AB842" t="s">
        <v>25</v>
      </c>
      <c r="AC842">
        <v>2020</v>
      </c>
      <c r="AD842" t="s">
        <v>12</v>
      </c>
      <c r="AE842" t="s">
        <v>13</v>
      </c>
      <c r="AF842">
        <v>204271</v>
      </c>
    </row>
    <row r="843" spans="27:32">
      <c r="AA843" t="s">
        <v>38</v>
      </c>
      <c r="AB843" t="s">
        <v>25</v>
      </c>
      <c r="AC843">
        <v>2019</v>
      </c>
      <c r="AD843" t="s">
        <v>12</v>
      </c>
      <c r="AE843" t="s">
        <v>13</v>
      </c>
      <c r="AF843">
        <v>205380</v>
      </c>
    </row>
    <row r="844" spans="27:32">
      <c r="AA844" t="s">
        <v>38</v>
      </c>
      <c r="AB844" t="s">
        <v>25</v>
      </c>
      <c r="AC844">
        <v>2018</v>
      </c>
      <c r="AD844" t="s">
        <v>12</v>
      </c>
      <c r="AE844" t="s">
        <v>13</v>
      </c>
      <c r="AF844">
        <v>308819</v>
      </c>
    </row>
    <row r="845" spans="27:32">
      <c r="AA845" t="s">
        <v>38</v>
      </c>
      <c r="AB845" t="s">
        <v>25</v>
      </c>
      <c r="AC845">
        <v>2017</v>
      </c>
      <c r="AD845" t="s">
        <v>12</v>
      </c>
      <c r="AE845" t="s">
        <v>13</v>
      </c>
      <c r="AF845">
        <v>297597</v>
      </c>
    </row>
    <row r="846" spans="27:32">
      <c r="AA846" t="s">
        <v>38</v>
      </c>
      <c r="AB846" t="s">
        <v>25</v>
      </c>
      <c r="AC846">
        <v>2016</v>
      </c>
      <c r="AD846" t="s">
        <v>12</v>
      </c>
      <c r="AE846" t="s">
        <v>13</v>
      </c>
      <c r="AF846">
        <v>290310</v>
      </c>
    </row>
    <row r="847" spans="27:32">
      <c r="AA847" t="s">
        <v>38</v>
      </c>
      <c r="AB847" t="s">
        <v>25</v>
      </c>
      <c r="AC847">
        <v>2015</v>
      </c>
      <c r="AD847" t="s">
        <v>12</v>
      </c>
      <c r="AE847" t="s">
        <v>13</v>
      </c>
      <c r="AF847">
        <v>271573</v>
      </c>
    </row>
    <row r="848" spans="27:32">
      <c r="AA848" t="s">
        <v>38</v>
      </c>
      <c r="AB848" t="s">
        <v>25</v>
      </c>
      <c r="AC848">
        <v>2014</v>
      </c>
      <c r="AD848" t="s">
        <v>12</v>
      </c>
      <c r="AE848" t="s">
        <v>13</v>
      </c>
      <c r="AF848">
        <v>275955</v>
      </c>
    </row>
    <row r="849" spans="27:32">
      <c r="AA849" t="s">
        <v>38</v>
      </c>
      <c r="AB849" t="s">
        <v>25</v>
      </c>
      <c r="AC849">
        <v>2013</v>
      </c>
      <c r="AD849" t="s">
        <v>12</v>
      </c>
      <c r="AE849" t="s">
        <v>13</v>
      </c>
      <c r="AF849">
        <v>126918</v>
      </c>
    </row>
    <row r="850" spans="27:32">
      <c r="AA850" t="s">
        <v>38</v>
      </c>
      <c r="AB850" t="s">
        <v>25</v>
      </c>
      <c r="AC850">
        <v>2012</v>
      </c>
      <c r="AD850" t="s">
        <v>12</v>
      </c>
      <c r="AE850" t="s">
        <v>13</v>
      </c>
      <c r="AF850">
        <v>132877</v>
      </c>
    </row>
    <row r="851" spans="27:32">
      <c r="AA851" t="s">
        <v>38</v>
      </c>
      <c r="AB851" t="s">
        <v>25</v>
      </c>
      <c r="AC851">
        <v>2011</v>
      </c>
      <c r="AD851" t="s">
        <v>12</v>
      </c>
      <c r="AE851" t="s">
        <v>13</v>
      </c>
      <c r="AF851">
        <v>163857</v>
      </c>
    </row>
    <row r="852" spans="27:32">
      <c r="AA852" t="s">
        <v>38</v>
      </c>
      <c r="AB852" t="s">
        <v>25</v>
      </c>
      <c r="AC852">
        <v>2010</v>
      </c>
      <c r="AD852" t="s">
        <v>12</v>
      </c>
      <c r="AE852" t="s">
        <v>13</v>
      </c>
      <c r="AF852">
        <v>161054</v>
      </c>
    </row>
    <row r="853" spans="27:32">
      <c r="AA853" t="s">
        <v>38</v>
      </c>
      <c r="AB853" t="s">
        <v>25</v>
      </c>
      <c r="AC853">
        <v>2009</v>
      </c>
      <c r="AD853" t="s">
        <v>12</v>
      </c>
      <c r="AE853" t="s">
        <v>13</v>
      </c>
      <c r="AF853">
        <v>201699</v>
      </c>
    </row>
    <row r="854" spans="27:32">
      <c r="AA854" t="s">
        <v>38</v>
      </c>
      <c r="AB854" t="s">
        <v>25</v>
      </c>
      <c r="AC854">
        <v>2008</v>
      </c>
      <c r="AD854" t="s">
        <v>12</v>
      </c>
      <c r="AE854" t="s">
        <v>13</v>
      </c>
      <c r="AF854">
        <v>291900</v>
      </c>
    </row>
    <row r="855" spans="27:32">
      <c r="AA855" t="s">
        <v>38</v>
      </c>
      <c r="AB855" t="s">
        <v>25</v>
      </c>
      <c r="AC855">
        <v>2007</v>
      </c>
      <c r="AD855" t="s">
        <v>12</v>
      </c>
      <c r="AE855" t="s">
        <v>13</v>
      </c>
      <c r="AF855">
        <v>13677</v>
      </c>
    </row>
    <row r="856" spans="27:32">
      <c r="AA856" t="s">
        <v>38</v>
      </c>
      <c r="AB856" t="s">
        <v>25</v>
      </c>
      <c r="AC856">
        <v>2006</v>
      </c>
      <c r="AD856" t="s">
        <v>12</v>
      </c>
      <c r="AE856" t="s">
        <v>13</v>
      </c>
      <c r="AF856">
        <v>13273</v>
      </c>
    </row>
    <row r="857" spans="27:32">
      <c r="AA857" t="s">
        <v>38</v>
      </c>
      <c r="AB857" t="s">
        <v>25</v>
      </c>
      <c r="AC857">
        <v>2005</v>
      </c>
      <c r="AD857" t="s">
        <v>12</v>
      </c>
      <c r="AE857" t="s">
        <v>13</v>
      </c>
      <c r="AF857">
        <v>12469</v>
      </c>
    </row>
  </sheetData>
  <dataConsolidate/>
  <hyperlinks>
    <hyperlink ref="B1" r:id="rId1" xr:uid="{8BE880B6-2915-4AD1-9AF2-CF5307952C10}"/>
  </hyperlink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75646-6E08-40D5-857D-416EC1EC251F}">
  <dimension ref="A1"/>
  <sheetViews>
    <sheetView tabSelected="1" workbookViewId="0">
      <selection activeCell="L28" sqref="L28"/>
    </sheetView>
  </sheetViews>
  <sheetFormatPr defaultColWidth="11.5546875" defaultRowHeight="14.4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9ACD8FE689A844B2384B5229685DD9" ma:contentTypeVersion="17" ma:contentTypeDescription="Create a new document." ma:contentTypeScope="" ma:versionID="12f170a5e248a01b8e68bba73e57731d">
  <xsd:schema xmlns:xsd="http://www.w3.org/2001/XMLSchema" xmlns:xs="http://www.w3.org/2001/XMLSchema" xmlns:p="http://schemas.microsoft.com/office/2006/metadata/properties" xmlns:ns2="ab36edd1-f22d-48fa-8c14-ce14ffa55440" xmlns:ns3="9962651d-4d37-485e-88c7-c8ed15b30222" targetNamespace="http://schemas.microsoft.com/office/2006/metadata/properties" ma:root="true" ma:fieldsID="f16749a0d3e190311d3de4edaa38757d" ns2:_="" ns3:_="">
    <xsd:import namespace="ab36edd1-f22d-48fa-8c14-ce14ffa55440"/>
    <xsd:import namespace="9962651d-4d37-485e-88c7-c8ed15b302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6edd1-f22d-48fa-8c14-ce14ffa554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2651d-4d37-485e-88c7-c8ed15b3022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de7c6e4-8fc2-4828-80e1-98a7b17a4eaa}" ma:internalName="TaxCatchAll" ma:showField="CatchAllData" ma:web="9962651d-4d37-485e-88c7-c8ed15b302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36edd1-f22d-48fa-8c14-ce14ffa55440">
      <Terms xmlns="http://schemas.microsoft.com/office/infopath/2007/PartnerControls"/>
    </lcf76f155ced4ddcb4097134ff3c332f>
    <TaxCatchAll xmlns="9962651d-4d37-485e-88c7-c8ed15b3022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370EE6-65CB-43D3-8ADF-25BD3D5F31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36edd1-f22d-48fa-8c14-ce14ffa55440"/>
    <ds:schemaRef ds:uri="9962651d-4d37-485e-88c7-c8ed15b302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BA2618-C388-4BBB-A49B-84624E21C5F8}">
  <ds:schemaRefs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ab36edd1-f22d-48fa-8c14-ce14ffa55440"/>
    <ds:schemaRef ds:uri="http://purl.org/dc/elements/1.1/"/>
    <ds:schemaRef ds:uri="http://schemas.openxmlformats.org/package/2006/metadata/core-properties"/>
    <ds:schemaRef ds:uri="9962651d-4d37-485e-88c7-c8ed15b3022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6A12546-86F1-41CE-82CE-BFC4528325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</dc:creator>
  <cp:keywords/>
  <dc:description/>
  <cp:lastModifiedBy>Sara Sanz</cp:lastModifiedBy>
  <cp:revision/>
  <dcterms:created xsi:type="dcterms:W3CDTF">2022-05-19T23:06:01Z</dcterms:created>
  <dcterms:modified xsi:type="dcterms:W3CDTF">2024-10-17T07:30:36Z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0x010100079ACD8FE689A844B2384B5229685DD9</vt:lpwstr>
  </property>
  <property fmtid="{D5CDD505-2E9C-101B-9397-08002B2CF9AE}" pid="3" name="MediaServiceImageTags">
    <vt:lpwstr/>
  </property>
</Properties>
</file>