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69AD3CF9-D873-41B4-AA1C-4871B857F3A4}" xr6:coauthVersionLast="47" xr6:coauthVersionMax="47" xr10:uidLastSave="{00000000-0000-0000-0000-000000000000}"/>
  <bookViews>
    <workbookView xWindow="2865" yWindow="0" windowWidth="22575" windowHeight="15600" tabRatio="939" xr2:uid="{00000000-000D-0000-FFFF-FFFF00000000}"/>
  </bookViews>
  <sheets>
    <sheet name="Original Data" sheetId="9" r:id="rId1"/>
    <sheet name="Additional data" sheetId="10" r:id="rId2"/>
    <sheet name="DATA AND CHART" sheetId="11" r:id="rId3"/>
    <sheet name="Draft" sheetId="1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" i="10" l="1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F13" i="9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C21" i="9" l="1"/>
  <c r="C23" i="9"/>
  <c r="D23" i="9"/>
  <c r="D28" i="9"/>
  <c r="D15" i="9"/>
  <c r="B29" i="9"/>
  <c r="B16" i="9"/>
  <c r="C29" i="9"/>
  <c r="C12" i="9"/>
  <c r="D16" i="9"/>
  <c r="C31" i="9"/>
  <c r="B18" i="9"/>
  <c r="B13" i="9"/>
  <c r="C18" i="9"/>
  <c r="B26" i="9"/>
  <c r="B32" i="9"/>
  <c r="B24" i="9"/>
  <c r="C13" i="9"/>
  <c r="D18" i="9"/>
  <c r="C26" i="9"/>
  <c r="D33" i="9"/>
  <c r="B12" i="9"/>
  <c r="D12" i="9"/>
  <c r="D31" i="9"/>
  <c r="B14" i="9"/>
  <c r="D20" i="9"/>
  <c r="D26" i="9"/>
  <c r="C15" i="9"/>
  <c r="B21" i="9"/>
  <c r="D13" i="9"/>
  <c r="C16" i="9"/>
  <c r="B19" i="9"/>
  <c r="D21" i="9"/>
  <c r="C24" i="9"/>
  <c r="B27" i="9"/>
  <c r="D29" i="9"/>
  <c r="C32" i="9"/>
  <c r="C19" i="9"/>
  <c r="B22" i="9"/>
  <c r="D24" i="9"/>
  <c r="C27" i="9"/>
  <c r="B30" i="9"/>
  <c r="D32" i="9"/>
  <c r="C14" i="9"/>
  <c r="B17" i="9"/>
  <c r="D19" i="9"/>
  <c r="C22" i="9"/>
  <c r="B25" i="9"/>
  <c r="D27" i="9"/>
  <c r="C30" i="9"/>
  <c r="B33" i="9"/>
  <c r="D14" i="9"/>
  <c r="C17" i="9"/>
  <c r="B20" i="9"/>
  <c r="D22" i="9"/>
  <c r="C25" i="9"/>
  <c r="B28" i="9"/>
  <c r="D30" i="9"/>
  <c r="C33" i="9"/>
  <c r="B15" i="9"/>
  <c r="D17" i="9"/>
  <c r="C20" i="9"/>
  <c r="B23" i="9"/>
  <c r="D25" i="9"/>
  <c r="C28" i="9"/>
  <c r="B31" i="9"/>
</calcChain>
</file>

<file path=xl/sharedStrings.xml><?xml version="1.0" encoding="utf-8"?>
<sst xmlns="http://schemas.openxmlformats.org/spreadsheetml/2006/main" count="322" uniqueCount="105">
  <si>
    <t>EU-27</t>
  </si>
  <si>
    <t>Dataset for indicator</t>
  </si>
  <si>
    <t>Conditions</t>
  </si>
  <si>
    <t>Unit</t>
  </si>
  <si>
    <t>(%) of total bond issuance</t>
  </si>
  <si>
    <t>Coverage</t>
  </si>
  <si>
    <t>EU27_2020</t>
  </si>
  <si>
    <t>Legend</t>
  </si>
  <si>
    <t>AGG= Aggregate</t>
  </si>
  <si>
    <t>MS= Member State</t>
  </si>
  <si>
    <t>EFTA= EFTA country</t>
  </si>
  <si>
    <t>CC= Candidate Country</t>
  </si>
  <si>
    <t>TIME</t>
  </si>
  <si>
    <t>Type</t>
  </si>
  <si>
    <t>GEO (Labels)</t>
  </si>
  <si>
    <t>AGG</t>
  </si>
  <si>
    <t>European Union (aggregate changing according to the context)</t>
  </si>
  <si>
    <t>Percentage of green bond issued by corporates and governments per Member State, 2023.</t>
  </si>
  <si>
    <r>
      <rPr>
        <b/>
        <sz val="10"/>
        <color theme="1"/>
        <rFont val="Arial"/>
        <family val="2"/>
      </rPr>
      <t>Data restrictions:</t>
    </r>
    <r>
      <rPr>
        <sz val="10"/>
        <color theme="1"/>
        <rFont val="Arial"/>
        <family val="2"/>
      </rPr>
      <t>Data provided by ESMA based on data from LSEG (Refinitive Terminal). Data are not publicly available.</t>
    </r>
  </si>
  <si>
    <t>GEO (Codes)</t>
  </si>
  <si>
    <t>EU_V</t>
  </si>
  <si>
    <t>European Union - 27 countries (from 2020)</t>
  </si>
  <si>
    <t>MS</t>
  </si>
  <si>
    <t>Belgium</t>
  </si>
  <si>
    <t>BE</t>
  </si>
  <si>
    <t>Bulgaria</t>
  </si>
  <si>
    <t>BG</t>
  </si>
  <si>
    <t>Czechia</t>
  </si>
  <si>
    <t>CZ</t>
  </si>
  <si>
    <t>Denmark</t>
  </si>
  <si>
    <t>DK</t>
  </si>
  <si>
    <t>Germany</t>
  </si>
  <si>
    <t>DE</t>
  </si>
  <si>
    <t>Estonia</t>
  </si>
  <si>
    <t>EE</t>
  </si>
  <si>
    <t>Ireland</t>
  </si>
  <si>
    <t>IE</t>
  </si>
  <si>
    <t>Greece</t>
  </si>
  <si>
    <t>EL</t>
  </si>
  <si>
    <t>Spain</t>
  </si>
  <si>
    <t>ES</t>
  </si>
  <si>
    <t>France</t>
  </si>
  <si>
    <t>FR</t>
  </si>
  <si>
    <t>Croatia</t>
  </si>
  <si>
    <t>HR</t>
  </si>
  <si>
    <t>Italy</t>
  </si>
  <si>
    <t>IT</t>
  </si>
  <si>
    <t>Cyprus</t>
  </si>
  <si>
    <t>CY</t>
  </si>
  <si>
    <t>Latvia</t>
  </si>
  <si>
    <t>LV</t>
  </si>
  <si>
    <t>Lithuania</t>
  </si>
  <si>
    <t>LT</t>
  </si>
  <si>
    <t>Luxembourg</t>
  </si>
  <si>
    <t>LU</t>
  </si>
  <si>
    <t>Hungary</t>
  </si>
  <si>
    <t>HU</t>
  </si>
  <si>
    <t>Malta</t>
  </si>
  <si>
    <t>MT</t>
  </si>
  <si>
    <t>Netherlands</t>
  </si>
  <si>
    <t>NL</t>
  </si>
  <si>
    <t>Austria</t>
  </si>
  <si>
    <t>AT</t>
  </si>
  <si>
    <t>Poland</t>
  </si>
  <si>
    <t>PL</t>
  </si>
  <si>
    <t>Portugal</t>
  </si>
  <si>
    <t>PT</t>
  </si>
  <si>
    <t>Romania</t>
  </si>
  <si>
    <t>RO</t>
  </si>
  <si>
    <t>Slovenia</t>
  </si>
  <si>
    <t>SI</t>
  </si>
  <si>
    <t>Slovakia</t>
  </si>
  <si>
    <t>SK</t>
  </si>
  <si>
    <t>Finland</t>
  </si>
  <si>
    <t>FI</t>
  </si>
  <si>
    <t>Sweden</t>
  </si>
  <si>
    <t>SE</t>
  </si>
  <si>
    <t>EFTA</t>
  </si>
  <si>
    <t>Iceland</t>
  </si>
  <si>
    <t>IS</t>
  </si>
  <si>
    <t>:</t>
  </si>
  <si>
    <t>Liechtenstein</t>
  </si>
  <si>
    <t>LI</t>
  </si>
  <si>
    <t>Norway</t>
  </si>
  <si>
    <t>NO</t>
  </si>
  <si>
    <t>Switzerland</t>
  </si>
  <si>
    <t>CH</t>
  </si>
  <si>
    <t>CC</t>
  </si>
  <si>
    <t>Bosnia and Herzegovina</t>
  </si>
  <si>
    <t>BA</t>
  </si>
  <si>
    <t>Montenegro</t>
  </si>
  <si>
    <t>ME</t>
  </si>
  <si>
    <t>North Macedonia</t>
  </si>
  <si>
    <t>MK</t>
  </si>
  <si>
    <t>Albania</t>
  </si>
  <si>
    <t>AL</t>
  </si>
  <si>
    <t>Serbia</t>
  </si>
  <si>
    <t>RS</t>
  </si>
  <si>
    <t>Türkiye</t>
  </si>
  <si>
    <t>TR</t>
  </si>
  <si>
    <t>CC (potential)</t>
  </si>
  <si>
    <t>Kosovo (under United Nations Security Council Resolution 1244/99)</t>
  </si>
  <si>
    <t>XK</t>
  </si>
  <si>
    <t>Rank</t>
  </si>
  <si>
    <t>Starts at 7 as first 6 counties have a value of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</si>
</sst>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D9E1F2"/>
        <bgColor rgb="FF000000"/>
      </patternFill>
    </fill>
    <fill>
      <patternFill patternType="solid">
        <fgColor rgb="FFD9E1F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7" fillId="2" borderId="1" xfId="0" applyFont="1" applyFill="1" applyBorder="1"/>
    <xf numFmtId="0" fontId="7" fillId="2" borderId="8" xfId="0" applyFont="1" applyFill="1" applyBorder="1"/>
    <xf numFmtId="0" fontId="7" fillId="3" borderId="9" xfId="0" applyFont="1" applyFill="1" applyBorder="1"/>
    <xf numFmtId="0" fontId="7" fillId="2" borderId="7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0" fontId="7" fillId="2" borderId="2" xfId="0" applyFont="1" applyFill="1" applyBorder="1"/>
    <xf numFmtId="10" fontId="0" fillId="4" borderId="1" xfId="4" applyNumberFormat="1" applyFont="1" applyFill="1" applyBorder="1"/>
    <xf numFmtId="0" fontId="4" fillId="0" borderId="1" xfId="0" applyFont="1" applyBorder="1"/>
    <xf numFmtId="0" fontId="5" fillId="0" borderId="0" xfId="1" applyFont="1" applyAlignment="1">
      <alignment horizontal="left" vertical="top"/>
    </xf>
    <xf numFmtId="0" fontId="7" fillId="2" borderId="6" xfId="0" applyFont="1" applyFill="1" applyBorder="1" applyAlignment="1">
      <alignment horizontal="right"/>
    </xf>
    <xf numFmtId="0" fontId="7" fillId="3" borderId="9" xfId="0" applyFont="1" applyFill="1" applyBorder="1" applyAlignment="1">
      <alignment horizontal="right"/>
    </xf>
    <xf numFmtId="0" fontId="7" fillId="3" borderId="10" xfId="0" applyFont="1" applyFill="1" applyBorder="1" applyAlignment="1">
      <alignment horizontal="right"/>
    </xf>
    <xf numFmtId="0" fontId="4" fillId="0" borderId="5" xfId="0" applyFont="1" applyBorder="1"/>
    <xf numFmtId="0" fontId="4" fillId="0" borderId="11" xfId="0" applyFont="1" applyBorder="1"/>
    <xf numFmtId="10" fontId="0" fillId="0" borderId="1" xfId="4" applyNumberFormat="1" applyFont="1" applyBorder="1"/>
    <xf numFmtId="0" fontId="4" fillId="0" borderId="12" xfId="0" applyFont="1" applyBorder="1"/>
    <xf numFmtId="0" fontId="4" fillId="0" borderId="8" xfId="0" applyFont="1" applyBorder="1" applyAlignment="1">
      <alignment horizontal="right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7" fillId="2" borderId="3" xfId="0" applyFont="1" applyFill="1" applyBorder="1"/>
    <xf numFmtId="0" fontId="7" fillId="2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right"/>
    </xf>
    <xf numFmtId="9" fontId="4" fillId="0" borderId="1" xfId="4" applyFont="1" applyBorder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0" fillId="0" borderId="0" xfId="0" applyBorder="1"/>
    <xf numFmtId="0" fontId="7" fillId="2" borderId="16" xfId="0" applyFont="1" applyFill="1" applyBorder="1" applyAlignment="1">
      <alignment wrapText="1"/>
    </xf>
    <xf numFmtId="0" fontId="7" fillId="2" borderId="6" xfId="0" applyFont="1" applyFill="1" applyBorder="1"/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665-42F2-AC54-E6570F03A8A8}"/>
              </c:ext>
            </c:extLst>
          </c:dPt>
          <c:cat>
            <c:strRef>
              <c:f>'Original Data'!$C$12:$C$33</c:f>
              <c:strCache>
                <c:ptCount val="22"/>
                <c:pt idx="0">
                  <c:v>MT</c:v>
                </c:pt>
                <c:pt idx="1">
                  <c:v>LU</c:v>
                </c:pt>
                <c:pt idx="2">
                  <c:v>LV</c:v>
                </c:pt>
                <c:pt idx="3">
                  <c:v>RO</c:v>
                </c:pt>
                <c:pt idx="4">
                  <c:v>FR</c:v>
                </c:pt>
                <c:pt idx="5">
                  <c:v>ES</c:v>
                </c:pt>
                <c:pt idx="6">
                  <c:v>SK</c:v>
                </c:pt>
                <c:pt idx="7">
                  <c:v>HR</c:v>
                </c:pt>
                <c:pt idx="8">
                  <c:v>PL</c:v>
                </c:pt>
                <c:pt idx="9">
                  <c:v>IT</c:v>
                </c:pt>
                <c:pt idx="10">
                  <c:v>DE</c:v>
                </c:pt>
                <c:pt idx="11">
                  <c:v>EU-27</c:v>
                </c:pt>
                <c:pt idx="12">
                  <c:v>HU</c:v>
                </c:pt>
                <c:pt idx="13">
                  <c:v>BE</c:v>
                </c:pt>
                <c:pt idx="14">
                  <c:v>SI</c:v>
                </c:pt>
                <c:pt idx="15">
                  <c:v>IE</c:v>
                </c:pt>
                <c:pt idx="16">
                  <c:v>PT</c:v>
                </c:pt>
                <c:pt idx="17">
                  <c:v>NL</c:v>
                </c:pt>
                <c:pt idx="18">
                  <c:v>AT</c:v>
                </c:pt>
                <c:pt idx="19">
                  <c:v>FI</c:v>
                </c:pt>
                <c:pt idx="20">
                  <c:v>SE</c:v>
                </c:pt>
                <c:pt idx="21">
                  <c:v>DK</c:v>
                </c:pt>
              </c:strCache>
            </c:strRef>
          </c:cat>
          <c:val>
            <c:numRef>
              <c:f>'Original Data'!$D$12:$D$33</c:f>
              <c:numCache>
                <c:formatCode>0%</c:formatCode>
                <c:ptCount val="22"/>
                <c:pt idx="0">
                  <c:v>6.8276775667717596E-3</c:v>
                </c:pt>
                <c:pt idx="1">
                  <c:v>7.13089149869864E-3</c:v>
                </c:pt>
                <c:pt idx="2">
                  <c:v>2.0746887966804982E-2</c:v>
                </c:pt>
                <c:pt idx="3">
                  <c:v>2.9433283478014868E-2</c:v>
                </c:pt>
                <c:pt idx="4">
                  <c:v>3.7393540265130011E-2</c:v>
                </c:pt>
                <c:pt idx="5">
                  <c:v>5.1447994607965689E-2</c:v>
                </c:pt>
                <c:pt idx="6">
                  <c:v>5.4352601610168201E-2</c:v>
                </c:pt>
                <c:pt idx="7">
                  <c:v>5.859750240153698E-2</c:v>
                </c:pt>
                <c:pt idx="8">
                  <c:v>6.1762838159010555E-2</c:v>
                </c:pt>
                <c:pt idx="9">
                  <c:v>6.2483787656915278E-2</c:v>
                </c:pt>
                <c:pt idx="10">
                  <c:v>6.471860543254053E-2</c:v>
                </c:pt>
                <c:pt idx="11">
                  <c:v>6.7678513162787876E-2</c:v>
                </c:pt>
                <c:pt idx="12">
                  <c:v>7.3719253447065175E-2</c:v>
                </c:pt>
                <c:pt idx="13">
                  <c:v>7.7410006025867853E-2</c:v>
                </c:pt>
                <c:pt idx="14">
                  <c:v>0.11601480369308832</c:v>
                </c:pt>
                <c:pt idx="15">
                  <c:v>0.13137808251883143</c:v>
                </c:pt>
                <c:pt idx="16">
                  <c:v>0.13189333216267926</c:v>
                </c:pt>
                <c:pt idx="17">
                  <c:v>0.14281010833060029</c:v>
                </c:pt>
                <c:pt idx="18">
                  <c:v>0.15086942797637051</c:v>
                </c:pt>
                <c:pt idx="19">
                  <c:v>0.16046638691705115</c:v>
                </c:pt>
                <c:pt idx="20">
                  <c:v>0.16172396835268424</c:v>
                </c:pt>
                <c:pt idx="21">
                  <c:v>0.16626965383427189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65-42F2-AC54-E6570F03A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55561503"/>
        <c:axId val="1955547103"/>
      </c:barChart>
      <c:catAx>
        <c:axId val="1955561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55547103"/>
        <c:crosses val="autoZero"/>
        <c:auto val="1"/>
        <c:lblAlgn val="ctr"/>
        <c:lblOffset val="100"/>
        <c:noMultiLvlLbl val="0"/>
      </c:catAx>
      <c:valAx>
        <c:axId val="19555471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55561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Percentage of green bond issued by corporates and governments per Member State, 2023.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'DATA AND CHART'!$A$12:$A$33</c:f>
              <c:strCache>
                <c:ptCount val="22"/>
                <c:pt idx="0">
                  <c:v>Malta</c:v>
                </c:pt>
                <c:pt idx="1">
                  <c:v>Luxembourg</c:v>
                </c:pt>
                <c:pt idx="2">
                  <c:v>Latvia</c:v>
                </c:pt>
                <c:pt idx="3">
                  <c:v>Romania</c:v>
                </c:pt>
                <c:pt idx="4">
                  <c:v>France</c:v>
                </c:pt>
                <c:pt idx="5">
                  <c:v>Spain</c:v>
                </c:pt>
                <c:pt idx="6">
                  <c:v>Slovakia</c:v>
                </c:pt>
                <c:pt idx="7">
                  <c:v>Croatia</c:v>
                </c:pt>
                <c:pt idx="8">
                  <c:v>Poland</c:v>
                </c:pt>
                <c:pt idx="9">
                  <c:v>Italy</c:v>
                </c:pt>
                <c:pt idx="10">
                  <c:v>Germany</c:v>
                </c:pt>
                <c:pt idx="11">
                  <c:v>EU-27</c:v>
                </c:pt>
                <c:pt idx="12">
                  <c:v>Hungary</c:v>
                </c:pt>
                <c:pt idx="13">
                  <c:v>Belgium</c:v>
                </c:pt>
                <c:pt idx="14">
                  <c:v>Slovenia</c:v>
                </c:pt>
                <c:pt idx="15">
                  <c:v>Ireland</c:v>
                </c:pt>
                <c:pt idx="16">
                  <c:v>Portugal</c:v>
                </c:pt>
                <c:pt idx="17">
                  <c:v>Netherlands</c:v>
                </c:pt>
                <c:pt idx="18">
                  <c:v>Austria</c:v>
                </c:pt>
                <c:pt idx="19">
                  <c:v>Finland</c:v>
                </c:pt>
                <c:pt idx="20">
                  <c:v>Sweden</c:v>
                </c:pt>
                <c:pt idx="21">
                  <c:v>Denmark</c:v>
                </c:pt>
              </c:strCache>
            </c:strRef>
          </c:cat>
          <c:val>
            <c:numRef>
              <c:f>'DATA AND CHART'!$B$12:$B$33</c:f>
              <c:numCache>
                <c:formatCode>0%</c:formatCode>
                <c:ptCount val="22"/>
                <c:pt idx="0">
                  <c:v>6.8276775667717596E-3</c:v>
                </c:pt>
                <c:pt idx="1">
                  <c:v>7.13089149869864E-3</c:v>
                </c:pt>
                <c:pt idx="2">
                  <c:v>2.0746887966804982E-2</c:v>
                </c:pt>
                <c:pt idx="3">
                  <c:v>2.9433283478014868E-2</c:v>
                </c:pt>
                <c:pt idx="4">
                  <c:v>3.7393540265130011E-2</c:v>
                </c:pt>
                <c:pt idx="5">
                  <c:v>5.1447994607965689E-2</c:v>
                </c:pt>
                <c:pt idx="6">
                  <c:v>5.4352601610168201E-2</c:v>
                </c:pt>
                <c:pt idx="7">
                  <c:v>5.859750240153698E-2</c:v>
                </c:pt>
                <c:pt idx="8">
                  <c:v>6.1762838159010555E-2</c:v>
                </c:pt>
                <c:pt idx="9">
                  <c:v>6.2483787656915278E-2</c:v>
                </c:pt>
                <c:pt idx="10">
                  <c:v>6.471860543254053E-2</c:v>
                </c:pt>
                <c:pt idx="11">
                  <c:v>6.7678513162787876E-2</c:v>
                </c:pt>
                <c:pt idx="12">
                  <c:v>7.3719253447065175E-2</c:v>
                </c:pt>
                <c:pt idx="13">
                  <c:v>7.7410006025867853E-2</c:v>
                </c:pt>
                <c:pt idx="14">
                  <c:v>0.11601480369308832</c:v>
                </c:pt>
                <c:pt idx="15">
                  <c:v>0.13137808251883143</c:v>
                </c:pt>
                <c:pt idx="16">
                  <c:v>0.13189333216267926</c:v>
                </c:pt>
                <c:pt idx="17">
                  <c:v>0.14281010833060029</c:v>
                </c:pt>
                <c:pt idx="18">
                  <c:v>0.15086942797637051</c:v>
                </c:pt>
                <c:pt idx="19">
                  <c:v>0.16046638691705115</c:v>
                </c:pt>
                <c:pt idx="20">
                  <c:v>0.16172396835268424</c:v>
                </c:pt>
                <c:pt idx="21">
                  <c:v>0.16626965383427189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91-41B2-B083-F0F7D8466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72315072"/>
        <c:axId val="2072315488"/>
      </c:barChart>
      <c:catAx>
        <c:axId val="2072315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72315488"/>
        <c:crosses val="autoZero"/>
        <c:auto val="1"/>
        <c:lblAlgn val="ctr"/>
        <c:lblOffset val="100"/>
        <c:noMultiLvlLbl val="0"/>
      </c:catAx>
      <c:valAx>
        <c:axId val="207231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72315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510540</xdr:colOff>
      <xdr:row>12</xdr:row>
      <xdr:rowOff>142875</xdr:rowOff>
    </xdr:from>
    <xdr:to>
      <xdr:col>14</xdr:col>
      <xdr:colOff>99060</xdr:colOff>
      <xdr:row>33</xdr:row>
      <xdr:rowOff>188595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10</xdr:row>
      <xdr:rowOff>76200</xdr:rowOff>
    </xdr:from>
    <xdr:to>
      <xdr:col>16</xdr:col>
      <xdr:colOff>209550</xdr:colOff>
      <xdr:row>33</xdr:row>
      <xdr:rowOff>147637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0</xdr:rowOff>
    </xdr:from>
    <xdr:to>
      <xdr:col>13</xdr:col>
      <xdr:colOff>7620</xdr:colOff>
      <xdr:row>29</xdr:row>
      <xdr:rowOff>89954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46B62-3B12-41D6-B41F-D1CC8713F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" y="182880"/>
          <a:ext cx="7772400" cy="5210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5"/>
  <sheetViews>
    <sheetView tabSelected="1" topLeftCell="A7" workbookViewId="0">
      <selection activeCell="D33" sqref="A12:D33"/>
    </sheetView>
  </sheetViews>
  <sheetFormatPr baseColWidth="10" defaultColWidth="9.140625" defaultRowHeight="15" x14ac:dyDescent="0.25"/>
  <cols>
    <col min="1" max="1" width="10.140625" customWidth="1"/>
  </cols>
  <sheetData>
    <row r="1" spans="1:7" x14ac:dyDescent="0.25">
      <c r="A1" s="1" t="s">
        <v>1</v>
      </c>
      <c r="B1" s="2" t="s">
        <v>17</v>
      </c>
      <c r="C1" s="2"/>
    </row>
    <row r="2" spans="1:7" x14ac:dyDescent="0.25">
      <c r="A2" s="1" t="s">
        <v>2</v>
      </c>
      <c r="B2" s="11" t="s">
        <v>18</v>
      </c>
      <c r="C2" s="2"/>
    </row>
    <row r="3" spans="1:7" x14ac:dyDescent="0.25">
      <c r="A3" s="1" t="s">
        <v>3</v>
      </c>
      <c r="B3" s="2" t="s">
        <v>4</v>
      </c>
      <c r="C3" s="2"/>
    </row>
    <row r="4" spans="1:7" x14ac:dyDescent="0.25">
      <c r="A4" s="1" t="s">
        <v>5</v>
      </c>
      <c r="B4" s="2" t="s">
        <v>6</v>
      </c>
      <c r="C4" s="2"/>
    </row>
    <row r="5" spans="1:7" x14ac:dyDescent="0.25">
      <c r="A5" s="1" t="s">
        <v>7</v>
      </c>
      <c r="B5" s="2" t="s">
        <v>8</v>
      </c>
      <c r="C5" s="2"/>
    </row>
    <row r="6" spans="1:7" x14ac:dyDescent="0.25">
      <c r="A6" s="2"/>
      <c r="B6" s="2" t="s">
        <v>9</v>
      </c>
      <c r="C6" s="2"/>
    </row>
    <row r="7" spans="1:7" x14ac:dyDescent="0.25">
      <c r="A7" s="2"/>
      <c r="B7" s="2" t="s">
        <v>10</v>
      </c>
      <c r="C7" s="2"/>
    </row>
    <row r="8" spans="1:7" x14ac:dyDescent="0.25">
      <c r="A8" s="2"/>
      <c r="B8" s="2" t="s">
        <v>11</v>
      </c>
      <c r="C8" s="2"/>
    </row>
    <row r="9" spans="1:7" x14ac:dyDescent="0.25">
      <c r="A9" s="2"/>
      <c r="B9" s="2"/>
      <c r="C9" s="2"/>
    </row>
    <row r="10" spans="1:7" x14ac:dyDescent="0.25">
      <c r="A10" s="3" t="s">
        <v>13</v>
      </c>
      <c r="B10" s="4" t="s">
        <v>14</v>
      </c>
      <c r="C10" s="3" t="s">
        <v>19</v>
      </c>
      <c r="D10" s="5">
        <v>2023</v>
      </c>
    </row>
    <row r="11" spans="1:7" ht="120" x14ac:dyDescent="0.25">
      <c r="A11" s="30" t="s">
        <v>15</v>
      </c>
      <c r="B11" s="7" t="s">
        <v>16</v>
      </c>
      <c r="C11" s="31" t="s">
        <v>20</v>
      </c>
      <c r="D11" s="14"/>
      <c r="F11" t="s">
        <v>103</v>
      </c>
    </row>
    <row r="12" spans="1:7" x14ac:dyDescent="0.25">
      <c r="A12" s="10" t="s">
        <v>22</v>
      </c>
      <c r="B12" s="10" t="str">
        <f>INDEX('Additional data'!B$12:B$39, MATCH($F12, 'Additional data'!$O$12:$O$39, 0))</f>
        <v>Malta</v>
      </c>
      <c r="C12" s="10" t="str">
        <f>INDEX('Additional data'!C$12:C$39, MATCH($F12, 'Additional data'!$O$12:$O$39, 0))</f>
        <v>MT</v>
      </c>
      <c r="D12" s="26">
        <f>INDEX('Additional data'!M$12:M$39, MATCH($F12, 'Additional data'!$O$12:$O$39, 0))</f>
        <v>6.8276775667717596E-3</v>
      </c>
      <c r="F12">
        <v>7</v>
      </c>
      <c r="G12" t="s">
        <v>104</v>
      </c>
    </row>
    <row r="13" spans="1:7" x14ac:dyDescent="0.25">
      <c r="A13" s="10" t="s">
        <v>22</v>
      </c>
      <c r="B13" s="10" t="str">
        <f>INDEX('Additional data'!B$12:B$39, MATCH($F13, 'Additional data'!$O$12:$O$39, 0))</f>
        <v>Luxembourg</v>
      </c>
      <c r="C13" s="10" t="str">
        <f>INDEX('Additional data'!C$12:C$39, MATCH($F13, 'Additional data'!$O$12:$O$39, 0))</f>
        <v>LU</v>
      </c>
      <c r="D13" s="26">
        <f>INDEX('Additional data'!M$12:M$39, MATCH($F13, 'Additional data'!$O$12:$O$39, 0))</f>
        <v>7.13089149869864E-3</v>
      </c>
      <c r="F13">
        <f t="shared" ref="F13:F33" si="0">F12+1</f>
        <v>8</v>
      </c>
    </row>
    <row r="14" spans="1:7" x14ac:dyDescent="0.25">
      <c r="A14" s="10" t="s">
        <v>22</v>
      </c>
      <c r="B14" s="10" t="str">
        <f>INDEX('Additional data'!B$12:B$39, MATCH($F14, 'Additional data'!$O$12:$O$39, 0))</f>
        <v>Latvia</v>
      </c>
      <c r="C14" s="10" t="str">
        <f>INDEX('Additional data'!C$12:C$39, MATCH($F14, 'Additional data'!$O$12:$O$39, 0))</f>
        <v>LV</v>
      </c>
      <c r="D14" s="26">
        <f>INDEX('Additional data'!M$12:M$39, MATCH($F14, 'Additional data'!$O$12:$O$39, 0))</f>
        <v>2.0746887966804982E-2</v>
      </c>
      <c r="F14">
        <f t="shared" si="0"/>
        <v>9</v>
      </c>
    </row>
    <row r="15" spans="1:7" x14ac:dyDescent="0.25">
      <c r="A15" s="10" t="s">
        <v>22</v>
      </c>
      <c r="B15" s="10" t="str">
        <f>INDEX('Additional data'!B$12:B$39, MATCH($F15, 'Additional data'!$O$12:$O$39, 0))</f>
        <v>Romania</v>
      </c>
      <c r="C15" s="10" t="str">
        <f>INDEX('Additional data'!C$12:C$39, MATCH($F15, 'Additional data'!$O$12:$O$39, 0))</f>
        <v>RO</v>
      </c>
      <c r="D15" s="26">
        <f>INDEX('Additional data'!M$12:M$39, MATCH($F15, 'Additional data'!$O$12:$O$39, 0))</f>
        <v>2.9433283478014868E-2</v>
      </c>
      <c r="F15">
        <f t="shared" si="0"/>
        <v>10</v>
      </c>
    </row>
    <row r="16" spans="1:7" x14ac:dyDescent="0.25">
      <c r="A16" s="10" t="s">
        <v>22</v>
      </c>
      <c r="B16" s="10" t="str">
        <f>INDEX('Additional data'!B$12:B$39, MATCH($F16, 'Additional data'!$O$12:$O$39, 0))</f>
        <v>France</v>
      </c>
      <c r="C16" s="10" t="str">
        <f>INDEX('Additional data'!C$12:C$39, MATCH($F16, 'Additional data'!$O$12:$O$39, 0))</f>
        <v>FR</v>
      </c>
      <c r="D16" s="26">
        <f>INDEX('Additional data'!M$12:M$39, MATCH($F16, 'Additional data'!$O$12:$O$39, 0))</f>
        <v>3.7393540265130011E-2</v>
      </c>
      <c r="F16">
        <f t="shared" si="0"/>
        <v>11</v>
      </c>
    </row>
    <row r="17" spans="1:6" x14ac:dyDescent="0.25">
      <c r="A17" s="10" t="s">
        <v>22</v>
      </c>
      <c r="B17" s="10" t="str">
        <f>INDEX('Additional data'!B$12:B$39, MATCH($F17, 'Additional data'!$O$12:$O$39, 0))</f>
        <v>Spain</v>
      </c>
      <c r="C17" s="10" t="str">
        <f>INDEX('Additional data'!C$12:C$39, MATCH($F17, 'Additional data'!$O$12:$O$39, 0))</f>
        <v>ES</v>
      </c>
      <c r="D17" s="26">
        <f>INDEX('Additional data'!M$12:M$39, MATCH($F17, 'Additional data'!$O$12:$O$39, 0))</f>
        <v>5.1447994607965689E-2</v>
      </c>
      <c r="F17">
        <f t="shared" si="0"/>
        <v>12</v>
      </c>
    </row>
    <row r="18" spans="1:6" x14ac:dyDescent="0.25">
      <c r="A18" s="10" t="s">
        <v>22</v>
      </c>
      <c r="B18" s="10" t="str">
        <f>INDEX('Additional data'!B$12:B$39, MATCH($F18, 'Additional data'!$O$12:$O$39, 0))</f>
        <v>Slovakia</v>
      </c>
      <c r="C18" s="10" t="str">
        <f>INDEX('Additional data'!C$12:C$39, MATCH($F18, 'Additional data'!$O$12:$O$39, 0))</f>
        <v>SK</v>
      </c>
      <c r="D18" s="26">
        <f>INDEX('Additional data'!M$12:M$39, MATCH($F18, 'Additional data'!$O$12:$O$39, 0))</f>
        <v>5.4352601610168201E-2</v>
      </c>
      <c r="F18">
        <f t="shared" si="0"/>
        <v>13</v>
      </c>
    </row>
    <row r="19" spans="1:6" x14ac:dyDescent="0.25">
      <c r="A19" s="10" t="s">
        <v>22</v>
      </c>
      <c r="B19" s="10" t="str">
        <f>INDEX('Additional data'!B$12:B$39, MATCH($F19, 'Additional data'!$O$12:$O$39, 0))</f>
        <v>Croatia</v>
      </c>
      <c r="C19" s="10" t="str">
        <f>INDEX('Additional data'!C$12:C$39, MATCH($F19, 'Additional data'!$O$12:$O$39, 0))</f>
        <v>HR</v>
      </c>
      <c r="D19" s="26">
        <f>INDEX('Additional data'!M$12:M$39, MATCH($F19, 'Additional data'!$O$12:$O$39, 0))</f>
        <v>5.859750240153698E-2</v>
      </c>
      <c r="F19">
        <f t="shared" si="0"/>
        <v>14</v>
      </c>
    </row>
    <row r="20" spans="1:6" x14ac:dyDescent="0.25">
      <c r="A20" s="10" t="s">
        <v>22</v>
      </c>
      <c r="B20" s="10" t="str">
        <f>INDEX('Additional data'!B$12:B$39, MATCH($F20, 'Additional data'!$O$12:$O$39, 0))</f>
        <v>Poland</v>
      </c>
      <c r="C20" s="10" t="str">
        <f>INDEX('Additional data'!C$12:C$39, MATCH($F20, 'Additional data'!$O$12:$O$39, 0))</f>
        <v>PL</v>
      </c>
      <c r="D20" s="26">
        <f>INDEX('Additional data'!M$12:M$39, MATCH($F20, 'Additional data'!$O$12:$O$39, 0))</f>
        <v>6.1762838159010555E-2</v>
      </c>
      <c r="F20">
        <f t="shared" si="0"/>
        <v>15</v>
      </c>
    </row>
    <row r="21" spans="1:6" x14ac:dyDescent="0.25">
      <c r="A21" s="10" t="s">
        <v>22</v>
      </c>
      <c r="B21" s="10" t="str">
        <f>INDEX('Additional data'!B$12:B$39, MATCH($F21, 'Additional data'!$O$12:$O$39, 0))</f>
        <v>Italy</v>
      </c>
      <c r="C21" s="10" t="str">
        <f>INDEX('Additional data'!C$12:C$39, MATCH($F21, 'Additional data'!$O$12:$O$39, 0))</f>
        <v>IT</v>
      </c>
      <c r="D21" s="26">
        <f>INDEX('Additional data'!M$12:M$39, MATCH($F21, 'Additional data'!$O$12:$O$39, 0))</f>
        <v>6.2483787656915278E-2</v>
      </c>
      <c r="F21">
        <f t="shared" si="0"/>
        <v>16</v>
      </c>
    </row>
    <row r="22" spans="1:6" x14ac:dyDescent="0.25">
      <c r="A22" s="10" t="s">
        <v>22</v>
      </c>
      <c r="B22" s="10" t="str">
        <f>INDEX('Additional data'!B$12:B$39, MATCH($F22, 'Additional data'!$O$12:$O$39, 0))</f>
        <v>Germany</v>
      </c>
      <c r="C22" s="10" t="str">
        <f>INDEX('Additional data'!C$12:C$39, MATCH($F22, 'Additional data'!$O$12:$O$39, 0))</f>
        <v>DE</v>
      </c>
      <c r="D22" s="26">
        <f>INDEX('Additional data'!M$12:M$39, MATCH($F22, 'Additional data'!$O$12:$O$39, 0))</f>
        <v>6.471860543254053E-2</v>
      </c>
      <c r="F22">
        <f t="shared" si="0"/>
        <v>17</v>
      </c>
    </row>
    <row r="23" spans="1:6" x14ac:dyDescent="0.25">
      <c r="A23" s="10" t="s">
        <v>22</v>
      </c>
      <c r="B23" s="10" t="str">
        <f>INDEX('Additional data'!B$12:B$39, MATCH($F23, 'Additional data'!$O$12:$O$39, 0))</f>
        <v>European Union - 27 countries (from 2020)</v>
      </c>
      <c r="C23" s="10" t="str">
        <f>INDEX('Additional data'!C$12:C$39, MATCH($F23, 'Additional data'!$O$12:$O$39, 0))</f>
        <v>EU-27</v>
      </c>
      <c r="D23" s="26">
        <f>INDEX('Additional data'!M$12:M$39, MATCH($F23, 'Additional data'!$O$12:$O$39, 0))</f>
        <v>6.7678513162787876E-2</v>
      </c>
      <c r="F23">
        <f t="shared" si="0"/>
        <v>18</v>
      </c>
    </row>
    <row r="24" spans="1:6" x14ac:dyDescent="0.25">
      <c r="A24" s="10" t="s">
        <v>22</v>
      </c>
      <c r="B24" s="10" t="str">
        <f>INDEX('Additional data'!B$12:B$39, MATCH($F24, 'Additional data'!$O$12:$O$39, 0))</f>
        <v>Hungary</v>
      </c>
      <c r="C24" s="10" t="str">
        <f>INDEX('Additional data'!C$12:C$39, MATCH($F24, 'Additional data'!$O$12:$O$39, 0))</f>
        <v>HU</v>
      </c>
      <c r="D24" s="26">
        <f>INDEX('Additional data'!M$12:M$39, MATCH($F24, 'Additional data'!$O$12:$O$39, 0))</f>
        <v>7.3719253447065175E-2</v>
      </c>
      <c r="F24">
        <f t="shared" si="0"/>
        <v>19</v>
      </c>
    </row>
    <row r="25" spans="1:6" x14ac:dyDescent="0.25">
      <c r="A25" s="10" t="s">
        <v>22</v>
      </c>
      <c r="B25" s="10" t="str">
        <f>INDEX('Additional data'!B$12:B$39, MATCH($F25, 'Additional data'!$O$12:$O$39, 0))</f>
        <v>Belgium</v>
      </c>
      <c r="C25" s="10" t="str">
        <f>INDEX('Additional data'!C$12:C$39, MATCH($F25, 'Additional data'!$O$12:$O$39, 0))</f>
        <v>BE</v>
      </c>
      <c r="D25" s="26">
        <f>INDEX('Additional data'!M$12:M$39, MATCH($F25, 'Additional data'!$O$12:$O$39, 0))</f>
        <v>7.7410006025867853E-2</v>
      </c>
      <c r="F25">
        <f t="shared" si="0"/>
        <v>20</v>
      </c>
    </row>
    <row r="26" spans="1:6" x14ac:dyDescent="0.25">
      <c r="A26" s="10" t="s">
        <v>22</v>
      </c>
      <c r="B26" s="10" t="str">
        <f>INDEX('Additional data'!B$12:B$39, MATCH($F26, 'Additional data'!$O$12:$O$39, 0))</f>
        <v>Slovenia</v>
      </c>
      <c r="C26" s="10" t="str">
        <f>INDEX('Additional data'!C$12:C$39, MATCH($F26, 'Additional data'!$O$12:$O$39, 0))</f>
        <v>SI</v>
      </c>
      <c r="D26" s="26">
        <f>INDEX('Additional data'!M$12:M$39, MATCH($F26, 'Additional data'!$O$12:$O$39, 0))</f>
        <v>0.11601480369308832</v>
      </c>
      <c r="F26">
        <f t="shared" si="0"/>
        <v>21</v>
      </c>
    </row>
    <row r="27" spans="1:6" x14ac:dyDescent="0.25">
      <c r="A27" s="10" t="s">
        <v>22</v>
      </c>
      <c r="B27" s="10" t="str">
        <f>INDEX('Additional data'!B$12:B$39, MATCH($F27, 'Additional data'!$O$12:$O$39, 0))</f>
        <v>Ireland</v>
      </c>
      <c r="C27" s="10" t="str">
        <f>INDEX('Additional data'!C$12:C$39, MATCH($F27, 'Additional data'!$O$12:$O$39, 0))</f>
        <v>IE</v>
      </c>
      <c r="D27" s="26">
        <f>INDEX('Additional data'!M$12:M$39, MATCH($F27, 'Additional data'!$O$12:$O$39, 0))</f>
        <v>0.13137808251883143</v>
      </c>
      <c r="F27">
        <f t="shared" si="0"/>
        <v>22</v>
      </c>
    </row>
    <row r="28" spans="1:6" x14ac:dyDescent="0.25">
      <c r="A28" s="10" t="s">
        <v>22</v>
      </c>
      <c r="B28" s="10" t="str">
        <f>INDEX('Additional data'!B$12:B$39, MATCH($F28, 'Additional data'!$O$12:$O$39, 0))</f>
        <v>Portugal</v>
      </c>
      <c r="C28" s="10" t="str">
        <f>INDEX('Additional data'!C$12:C$39, MATCH($F28, 'Additional data'!$O$12:$O$39, 0))</f>
        <v>PT</v>
      </c>
      <c r="D28" s="26">
        <f>INDEX('Additional data'!M$12:M$39, MATCH($F28, 'Additional data'!$O$12:$O$39, 0))</f>
        <v>0.13189333216267926</v>
      </c>
      <c r="F28">
        <f t="shared" si="0"/>
        <v>23</v>
      </c>
    </row>
    <row r="29" spans="1:6" x14ac:dyDescent="0.25">
      <c r="A29" s="10" t="s">
        <v>22</v>
      </c>
      <c r="B29" s="10" t="str">
        <f>INDEX('Additional data'!B$12:B$39, MATCH($F29, 'Additional data'!$O$12:$O$39, 0))</f>
        <v>Netherlands</v>
      </c>
      <c r="C29" s="10" t="str">
        <f>INDEX('Additional data'!C$12:C$39, MATCH($F29, 'Additional data'!$O$12:$O$39, 0))</f>
        <v>NL</v>
      </c>
      <c r="D29" s="26">
        <f>INDEX('Additional data'!M$12:M$39, MATCH($F29, 'Additional data'!$O$12:$O$39, 0))</f>
        <v>0.14281010833060029</v>
      </c>
      <c r="F29">
        <f t="shared" si="0"/>
        <v>24</v>
      </c>
    </row>
    <row r="30" spans="1:6" x14ac:dyDescent="0.25">
      <c r="A30" s="10" t="s">
        <v>22</v>
      </c>
      <c r="B30" s="10" t="str">
        <f>INDEX('Additional data'!B$12:B$39, MATCH($F30, 'Additional data'!$O$12:$O$39, 0))</f>
        <v>Austria</v>
      </c>
      <c r="C30" s="10" t="str">
        <f>INDEX('Additional data'!C$12:C$39, MATCH($F30, 'Additional data'!$O$12:$O$39, 0))</f>
        <v>AT</v>
      </c>
      <c r="D30" s="26">
        <f>INDEX('Additional data'!M$12:M$39, MATCH($F30, 'Additional data'!$O$12:$O$39, 0))</f>
        <v>0.15086942797637051</v>
      </c>
      <c r="F30">
        <f t="shared" si="0"/>
        <v>25</v>
      </c>
    </row>
    <row r="31" spans="1:6" x14ac:dyDescent="0.25">
      <c r="A31" s="10" t="s">
        <v>22</v>
      </c>
      <c r="B31" s="10" t="str">
        <f>INDEX('Additional data'!B$12:B$39, MATCH($F31, 'Additional data'!$O$12:$O$39, 0))</f>
        <v>Finland</v>
      </c>
      <c r="C31" s="10" t="str">
        <f>INDEX('Additional data'!C$12:C$39, MATCH($F31, 'Additional data'!$O$12:$O$39, 0))</f>
        <v>FI</v>
      </c>
      <c r="D31" s="26">
        <f>INDEX('Additional data'!M$12:M$39, MATCH($F31, 'Additional data'!$O$12:$O$39, 0))</f>
        <v>0.16046638691705115</v>
      </c>
      <c r="F31">
        <f t="shared" si="0"/>
        <v>26</v>
      </c>
    </row>
    <row r="32" spans="1:6" x14ac:dyDescent="0.25">
      <c r="A32" s="10" t="s">
        <v>22</v>
      </c>
      <c r="B32" s="10" t="str">
        <f>INDEX('Additional data'!B$12:B$39, MATCH($F32, 'Additional data'!$O$12:$O$39, 0))</f>
        <v>Sweden</v>
      </c>
      <c r="C32" s="10" t="str">
        <f>INDEX('Additional data'!C$12:C$39, MATCH($F32, 'Additional data'!$O$12:$O$39, 0))</f>
        <v>SE</v>
      </c>
      <c r="D32" s="26">
        <f>INDEX('Additional data'!M$12:M$39, MATCH($F32, 'Additional data'!$O$12:$O$39, 0))</f>
        <v>0.16172396835268424</v>
      </c>
      <c r="F32">
        <f t="shared" si="0"/>
        <v>27</v>
      </c>
    </row>
    <row r="33" spans="1:6" x14ac:dyDescent="0.25">
      <c r="A33" s="10" t="s">
        <v>22</v>
      </c>
      <c r="B33" s="10" t="str">
        <f>INDEX('Additional data'!B$12:B$39, MATCH($F33, 'Additional data'!$O$12:$O$39, 0))</f>
        <v>Denmark</v>
      </c>
      <c r="C33" s="10" t="str">
        <f>INDEX('Additional data'!C$12:C$39, MATCH($F33, 'Additional data'!$O$12:$O$39, 0))</f>
        <v>DK</v>
      </c>
      <c r="D33" s="26">
        <f>INDEX('Additional data'!M$12:M$39, MATCH($F33, 'Additional data'!$O$12:$O$39, 0))</f>
        <v>0.16626965383427189</v>
      </c>
      <c r="F33">
        <f t="shared" si="0"/>
        <v>28</v>
      </c>
    </row>
    <row r="34" spans="1:6" x14ac:dyDescent="0.25">
      <c r="A34" s="27"/>
      <c r="B34" s="27"/>
      <c r="C34" s="27"/>
      <c r="D34" s="28"/>
    </row>
    <row r="35" spans="1:6" x14ac:dyDescent="0.25">
      <c r="A35" s="27"/>
      <c r="B35" s="27"/>
      <c r="C35" s="27"/>
      <c r="D35" s="28"/>
    </row>
    <row r="36" spans="1:6" x14ac:dyDescent="0.25">
      <c r="A36" s="27"/>
      <c r="B36" s="27"/>
      <c r="C36" s="27"/>
      <c r="D36" s="28"/>
    </row>
    <row r="37" spans="1:6" x14ac:dyDescent="0.25">
      <c r="A37" s="27"/>
      <c r="B37" s="27"/>
      <c r="C37" s="27"/>
      <c r="D37" s="28"/>
    </row>
    <row r="38" spans="1:6" x14ac:dyDescent="0.25">
      <c r="A38" s="27"/>
      <c r="B38" s="27"/>
      <c r="C38" s="27"/>
      <c r="D38" s="28"/>
    </row>
    <row r="39" spans="1:6" x14ac:dyDescent="0.25">
      <c r="A39" s="27"/>
      <c r="B39" s="27"/>
      <c r="C39" s="27"/>
      <c r="D39" s="28"/>
    </row>
    <row r="40" spans="1:6" x14ac:dyDescent="0.25">
      <c r="A40" s="27"/>
      <c r="B40" s="27"/>
      <c r="C40" s="27"/>
      <c r="D40" s="28"/>
    </row>
    <row r="41" spans="1:6" x14ac:dyDescent="0.25">
      <c r="A41" s="27"/>
      <c r="B41" s="27"/>
      <c r="C41" s="27"/>
      <c r="D41" s="28"/>
    </row>
    <row r="42" spans="1:6" x14ac:dyDescent="0.25">
      <c r="A42" s="27"/>
      <c r="B42" s="27"/>
      <c r="C42" s="27"/>
      <c r="D42" s="28"/>
    </row>
    <row r="43" spans="1:6" x14ac:dyDescent="0.25">
      <c r="A43" s="27"/>
      <c r="B43" s="27"/>
      <c r="C43" s="27"/>
      <c r="D43" s="28"/>
    </row>
    <row r="44" spans="1:6" x14ac:dyDescent="0.25">
      <c r="A44" s="27"/>
      <c r="B44" s="27"/>
      <c r="C44" s="27"/>
      <c r="D44" s="28"/>
    </row>
    <row r="45" spans="1:6" x14ac:dyDescent="0.25">
      <c r="A45" s="29"/>
      <c r="B45" s="29"/>
      <c r="C45" s="29"/>
      <c r="D45" s="2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50"/>
  <sheetViews>
    <sheetView topLeftCell="B1" workbookViewId="0">
      <selection activeCell="G56" sqref="G56"/>
    </sheetView>
  </sheetViews>
  <sheetFormatPr baseColWidth="10" defaultColWidth="9.140625" defaultRowHeight="15" x14ac:dyDescent="0.25"/>
  <cols>
    <col min="1" max="1" width="43" customWidth="1"/>
  </cols>
  <sheetData>
    <row r="1" spans="1:15" x14ac:dyDescent="0.25">
      <c r="A1" s="1" t="s">
        <v>1</v>
      </c>
      <c r="B1" s="2" t="s">
        <v>17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x14ac:dyDescent="0.25">
      <c r="A2" s="1" t="s">
        <v>2</v>
      </c>
      <c r="B2" s="11" t="s">
        <v>18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x14ac:dyDescent="0.25">
      <c r="A3" s="1" t="s">
        <v>3</v>
      </c>
      <c r="B3" s="2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x14ac:dyDescent="0.25">
      <c r="A4" s="1" t="s">
        <v>5</v>
      </c>
      <c r="B4" s="2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</row>
    <row r="5" spans="1:15" x14ac:dyDescent="0.25">
      <c r="A5" s="1" t="s">
        <v>7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x14ac:dyDescent="0.25">
      <c r="A6" s="2"/>
      <c r="B6" s="2" t="s">
        <v>9</v>
      </c>
      <c r="C6" s="2"/>
      <c r="D6" s="2"/>
      <c r="E6" s="2"/>
      <c r="F6" s="2"/>
      <c r="G6" s="2"/>
      <c r="H6" s="2"/>
      <c r="I6" s="2"/>
      <c r="J6" s="2"/>
      <c r="K6" s="2"/>
      <c r="L6" s="2"/>
    </row>
    <row r="7" spans="1:15" x14ac:dyDescent="0.25">
      <c r="A7" s="2"/>
      <c r="B7" s="2" t="s">
        <v>10</v>
      </c>
      <c r="C7" s="2"/>
      <c r="D7" s="2"/>
      <c r="E7" s="2"/>
      <c r="F7" s="2"/>
      <c r="G7" s="2"/>
      <c r="H7" s="2"/>
      <c r="I7" s="2"/>
      <c r="J7" s="2"/>
      <c r="K7" s="2"/>
      <c r="L7" s="2"/>
    </row>
    <row r="8" spans="1:15" x14ac:dyDescent="0.25">
      <c r="A8" s="2"/>
      <c r="B8" s="2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</row>
    <row r="9" spans="1:15" x14ac:dyDescent="0.25">
      <c r="A9" s="2"/>
      <c r="B9" s="2"/>
      <c r="C9" s="2"/>
      <c r="D9" s="2" t="s">
        <v>12</v>
      </c>
      <c r="E9" s="2"/>
      <c r="F9" s="2"/>
      <c r="G9" s="2"/>
      <c r="H9" s="2"/>
      <c r="I9" s="2"/>
      <c r="J9" s="2"/>
      <c r="L9" s="2"/>
    </row>
    <row r="10" spans="1:15" x14ac:dyDescent="0.25">
      <c r="A10" s="3" t="s">
        <v>13</v>
      </c>
      <c r="B10" s="4" t="s">
        <v>14</v>
      </c>
      <c r="C10" s="3" t="s">
        <v>19</v>
      </c>
      <c r="D10" s="3">
        <v>2014</v>
      </c>
      <c r="E10" s="3">
        <v>2015</v>
      </c>
      <c r="F10" s="3">
        <v>2016</v>
      </c>
      <c r="G10" s="3">
        <v>2017</v>
      </c>
      <c r="H10" s="3">
        <v>2018</v>
      </c>
      <c r="I10" s="3">
        <v>2019</v>
      </c>
      <c r="J10" s="3">
        <v>2020</v>
      </c>
      <c r="K10" s="5">
        <v>2021</v>
      </c>
      <c r="L10" s="5">
        <v>2022</v>
      </c>
      <c r="M10" s="5">
        <v>2023</v>
      </c>
    </row>
    <row r="11" spans="1:15" ht="120" x14ac:dyDescent="0.25">
      <c r="A11" s="6" t="s">
        <v>15</v>
      </c>
      <c r="B11" s="7" t="s">
        <v>16</v>
      </c>
      <c r="C11" s="3" t="s">
        <v>20</v>
      </c>
      <c r="D11" s="12"/>
      <c r="E11" s="12"/>
      <c r="F11" s="12"/>
      <c r="G11" s="12"/>
      <c r="H11" s="12"/>
      <c r="I11" s="12"/>
      <c r="J11" s="12"/>
      <c r="K11" s="13"/>
      <c r="L11" s="14"/>
      <c r="M11" s="14"/>
    </row>
    <row r="12" spans="1:15" x14ac:dyDescent="0.25">
      <c r="A12" s="6" t="s">
        <v>15</v>
      </c>
      <c r="B12" s="8" t="s">
        <v>21</v>
      </c>
      <c r="C12" s="3" t="s">
        <v>0</v>
      </c>
      <c r="D12" s="9">
        <v>2.965901046229642E-3</v>
      </c>
      <c r="E12" s="9">
        <v>5.5248295107343378E-3</v>
      </c>
      <c r="F12" s="9">
        <v>7.3260189317030247E-3</v>
      </c>
      <c r="G12" s="9">
        <v>2.645461583185205E-2</v>
      </c>
      <c r="H12" s="9">
        <v>2.0133066426762065E-2</v>
      </c>
      <c r="I12" s="9">
        <v>3.4429293220417982E-2</v>
      </c>
      <c r="J12" s="9">
        <v>3.6096486459507485E-2</v>
      </c>
      <c r="K12" s="9">
        <v>7.2906591327594972E-2</v>
      </c>
      <c r="L12" s="9">
        <v>9.1621045067333373E-2</v>
      </c>
      <c r="M12" s="9">
        <v>6.7678513162787876E-2</v>
      </c>
      <c r="O12">
        <f>RANK(M12,$M$12:$M$39, 1)</f>
        <v>18</v>
      </c>
    </row>
    <row r="13" spans="1:15" x14ac:dyDescent="0.25">
      <c r="A13" s="15" t="s">
        <v>22</v>
      </c>
      <c r="B13" s="16" t="s">
        <v>23</v>
      </c>
      <c r="C13" s="10" t="s">
        <v>24</v>
      </c>
      <c r="D13" s="17">
        <v>0</v>
      </c>
      <c r="E13" s="17">
        <v>0</v>
      </c>
      <c r="F13" s="17">
        <v>1.0544794093912799E-3</v>
      </c>
      <c r="G13" s="17">
        <v>0</v>
      </c>
      <c r="H13" s="17">
        <v>0.26264261625811647</v>
      </c>
      <c r="I13" s="17">
        <v>0</v>
      </c>
      <c r="J13" s="17">
        <v>2.1600133319457471E-2</v>
      </c>
      <c r="K13" s="17">
        <v>9.0474118874932827E-2</v>
      </c>
      <c r="L13" s="17">
        <v>0.16680621496406864</v>
      </c>
      <c r="M13" s="17">
        <v>7.7410006025867853E-2</v>
      </c>
      <c r="O13">
        <f t="shared" ref="O13:O39" si="0">RANK(M13,$M$12:$M$39, 1)</f>
        <v>20</v>
      </c>
    </row>
    <row r="14" spans="1:15" x14ac:dyDescent="0.25">
      <c r="A14" s="15" t="s">
        <v>22</v>
      </c>
      <c r="B14" s="18" t="s">
        <v>25</v>
      </c>
      <c r="C14" s="10" t="s">
        <v>26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O14">
        <f t="shared" si="0"/>
        <v>1</v>
      </c>
    </row>
    <row r="15" spans="1:15" x14ac:dyDescent="0.25">
      <c r="A15" s="15" t="s">
        <v>22</v>
      </c>
      <c r="B15" s="18" t="s">
        <v>27</v>
      </c>
      <c r="C15" s="10" t="s">
        <v>28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O15">
        <f t="shared" si="0"/>
        <v>1</v>
      </c>
    </row>
    <row r="16" spans="1:15" x14ac:dyDescent="0.25">
      <c r="A16" s="15" t="s">
        <v>22</v>
      </c>
      <c r="B16" s="18" t="s">
        <v>29</v>
      </c>
      <c r="C16" s="10" t="s">
        <v>30</v>
      </c>
      <c r="D16" s="17">
        <v>0</v>
      </c>
      <c r="E16" s="17">
        <v>3.5891864469722356E-3</v>
      </c>
      <c r="F16" s="17">
        <v>0</v>
      </c>
      <c r="G16" s="17">
        <v>1.7288276785750754E-2</v>
      </c>
      <c r="H16" s="17">
        <v>0</v>
      </c>
      <c r="I16" s="17">
        <v>7.3943471375768635E-2</v>
      </c>
      <c r="J16" s="17">
        <v>1.2982093651564169E-2</v>
      </c>
      <c r="K16" s="17">
        <v>0.10098032470639742</v>
      </c>
      <c r="L16" s="17">
        <v>0.15655817922742837</v>
      </c>
      <c r="M16" s="17">
        <v>0.16626965383427189</v>
      </c>
      <c r="O16">
        <f t="shared" si="0"/>
        <v>28</v>
      </c>
    </row>
    <row r="17" spans="1:15" x14ac:dyDescent="0.25">
      <c r="A17" s="15" t="s">
        <v>22</v>
      </c>
      <c r="B17" s="18" t="s">
        <v>31</v>
      </c>
      <c r="C17" s="10" t="s">
        <v>32</v>
      </c>
      <c r="D17" s="17">
        <v>0</v>
      </c>
      <c r="E17" s="17">
        <v>2.4581644928064468E-3</v>
      </c>
      <c r="F17" s="17">
        <v>2.0006167668067181E-3</v>
      </c>
      <c r="G17" s="17">
        <v>8.3745982452924517E-3</v>
      </c>
      <c r="H17" s="17">
        <v>9.2587656767015806E-3</v>
      </c>
      <c r="I17" s="17">
        <v>1.4529251795531061E-2</v>
      </c>
      <c r="J17" s="17">
        <v>4.8847132219215189E-2</v>
      </c>
      <c r="K17" s="17">
        <v>9.4900474234255294E-2</v>
      </c>
      <c r="L17" s="17">
        <v>0.13761910471977729</v>
      </c>
      <c r="M17" s="17">
        <v>6.471860543254053E-2</v>
      </c>
      <c r="O17">
        <f t="shared" si="0"/>
        <v>17</v>
      </c>
    </row>
    <row r="18" spans="1:15" x14ac:dyDescent="0.25">
      <c r="A18" s="15" t="s">
        <v>22</v>
      </c>
      <c r="B18" s="18" t="s">
        <v>33</v>
      </c>
      <c r="C18" s="10" t="s">
        <v>34</v>
      </c>
      <c r="D18" s="17">
        <v>0</v>
      </c>
      <c r="E18" s="17">
        <v>8.0645161290322592E-2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O18">
        <f t="shared" si="0"/>
        <v>1</v>
      </c>
    </row>
    <row r="19" spans="1:15" x14ac:dyDescent="0.25">
      <c r="A19" s="15" t="s">
        <v>22</v>
      </c>
      <c r="B19" s="18" t="s">
        <v>35</v>
      </c>
      <c r="C19" s="10" t="s">
        <v>36</v>
      </c>
      <c r="D19" s="17">
        <v>0</v>
      </c>
      <c r="E19" s="17">
        <v>0</v>
      </c>
      <c r="F19" s="17">
        <v>0</v>
      </c>
      <c r="G19" s="17">
        <v>0</v>
      </c>
      <c r="H19" s="17">
        <v>8.511623008599889E-2</v>
      </c>
      <c r="I19" s="17">
        <v>1.1657512406785182E-2</v>
      </c>
      <c r="J19" s="17">
        <v>1.9552825886496556E-2</v>
      </c>
      <c r="K19" s="17">
        <v>2.5574489495702318E-2</v>
      </c>
      <c r="L19" s="17">
        <v>6.2788228728439643E-2</v>
      </c>
      <c r="M19" s="17">
        <v>0.13137808251883143</v>
      </c>
      <c r="O19">
        <f t="shared" si="0"/>
        <v>22</v>
      </c>
    </row>
    <row r="20" spans="1:15" x14ac:dyDescent="0.25">
      <c r="A20" s="15" t="s">
        <v>22</v>
      </c>
      <c r="B20" s="18" t="s">
        <v>37</v>
      </c>
      <c r="C20" s="10" t="s">
        <v>38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1.167484490049136E-2</v>
      </c>
      <c r="J20" s="17">
        <v>3.1577119219413613E-2</v>
      </c>
      <c r="K20" s="17">
        <v>6.5354640943449532E-2</v>
      </c>
      <c r="L20" s="17">
        <v>2.6743115940038836E-2</v>
      </c>
      <c r="M20" s="17">
        <v>0</v>
      </c>
      <c r="O20">
        <f t="shared" si="0"/>
        <v>1</v>
      </c>
    </row>
    <row r="21" spans="1:15" x14ac:dyDescent="0.25">
      <c r="A21" s="15" t="s">
        <v>22</v>
      </c>
      <c r="B21" s="18" t="s">
        <v>39</v>
      </c>
      <c r="C21" s="10" t="s">
        <v>40</v>
      </c>
      <c r="D21" s="17">
        <v>4.8021373150834226E-3</v>
      </c>
      <c r="E21" s="17">
        <v>0</v>
      </c>
      <c r="F21" s="17">
        <v>4.069990910572285E-3</v>
      </c>
      <c r="G21" s="17">
        <v>1.034276889710683E-2</v>
      </c>
      <c r="H21" s="17">
        <v>1.4479008066314664E-2</v>
      </c>
      <c r="I21" s="17">
        <v>3.5105583976792767E-2</v>
      </c>
      <c r="J21" s="17">
        <v>2.9481789416650288E-2</v>
      </c>
      <c r="K21" s="17">
        <v>8.0822674351716015E-2</v>
      </c>
      <c r="L21" s="17">
        <v>6.7560226602794024E-2</v>
      </c>
      <c r="M21" s="17">
        <v>5.1447994607965689E-2</v>
      </c>
      <c r="O21">
        <f t="shared" si="0"/>
        <v>12</v>
      </c>
    </row>
    <row r="22" spans="1:15" x14ac:dyDescent="0.25">
      <c r="A22" s="15" t="s">
        <v>22</v>
      </c>
      <c r="B22" s="18" t="s">
        <v>41</v>
      </c>
      <c r="C22" s="10" t="s">
        <v>42</v>
      </c>
      <c r="D22" s="17">
        <v>9.9466761331375563E-3</v>
      </c>
      <c r="E22" s="17">
        <v>1.9183310091684357E-2</v>
      </c>
      <c r="F22" s="17">
        <v>1.1078603013153557E-2</v>
      </c>
      <c r="G22" s="17">
        <v>9.6507845002915871E-2</v>
      </c>
      <c r="H22" s="17">
        <v>1.4079646733285935E-2</v>
      </c>
      <c r="I22" s="17">
        <v>4.2903129641585075E-2</v>
      </c>
      <c r="J22" s="17">
        <v>3.0282694380980569E-2</v>
      </c>
      <c r="K22" s="17">
        <v>7.9388507932438124E-2</v>
      </c>
      <c r="L22" s="17">
        <v>5.9223565796380516E-2</v>
      </c>
      <c r="M22" s="17">
        <v>3.7393540265130011E-2</v>
      </c>
      <c r="O22">
        <f t="shared" si="0"/>
        <v>11</v>
      </c>
    </row>
    <row r="23" spans="1:15" x14ac:dyDescent="0.25">
      <c r="A23" s="15" t="s">
        <v>22</v>
      </c>
      <c r="B23" s="18" t="s">
        <v>43</v>
      </c>
      <c r="C23" s="10" t="s">
        <v>44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5.859750240153698E-2</v>
      </c>
      <c r="O23">
        <f t="shared" si="0"/>
        <v>14</v>
      </c>
    </row>
    <row r="24" spans="1:15" x14ac:dyDescent="0.25">
      <c r="A24" s="15" t="s">
        <v>22</v>
      </c>
      <c r="B24" s="18" t="s">
        <v>45</v>
      </c>
      <c r="C24" s="10" t="s">
        <v>46</v>
      </c>
      <c r="D24" s="17">
        <v>1.128474443906002E-3</v>
      </c>
      <c r="E24" s="17">
        <v>0</v>
      </c>
      <c r="F24" s="17">
        <v>1.0326872954486009E-3</v>
      </c>
      <c r="G24" s="17">
        <v>2.9461924888129001E-3</v>
      </c>
      <c r="H24" s="17">
        <v>4.5832101737970296E-3</v>
      </c>
      <c r="I24" s="17">
        <v>1.3667210419222487E-2</v>
      </c>
      <c r="J24" s="17">
        <v>1.4509126141855084E-2</v>
      </c>
      <c r="K24" s="17">
        <v>5.4536446771920773E-2</v>
      </c>
      <c r="L24" s="17">
        <v>6.8387426753057978E-2</v>
      </c>
      <c r="M24" s="17">
        <v>6.2483787656915278E-2</v>
      </c>
      <c r="O24">
        <f t="shared" si="0"/>
        <v>16</v>
      </c>
    </row>
    <row r="25" spans="1:15" x14ac:dyDescent="0.25">
      <c r="A25" s="15" t="s">
        <v>22</v>
      </c>
      <c r="B25" s="18" t="s">
        <v>47</v>
      </c>
      <c r="C25" s="10" t="s">
        <v>48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O25">
        <f t="shared" si="0"/>
        <v>1</v>
      </c>
    </row>
    <row r="26" spans="1:15" x14ac:dyDescent="0.25">
      <c r="A26" s="15" t="s">
        <v>22</v>
      </c>
      <c r="B26" s="18" t="s">
        <v>49</v>
      </c>
      <c r="C26" s="10" t="s">
        <v>50</v>
      </c>
      <c r="D26" s="17">
        <v>0</v>
      </c>
      <c r="E26" s="17">
        <v>6.8352699931647304E-2</v>
      </c>
      <c r="F26" s="17">
        <v>1.4083078899041226E-2</v>
      </c>
      <c r="G26" s="17">
        <v>3.8461538461538464E-2</v>
      </c>
      <c r="H26" s="17">
        <v>0</v>
      </c>
      <c r="I26" s="17">
        <v>0</v>
      </c>
      <c r="J26" s="17">
        <v>0</v>
      </c>
      <c r="K26" s="17">
        <v>5.0242840395243675E-2</v>
      </c>
      <c r="L26" s="17">
        <v>0.1050420168067227</v>
      </c>
      <c r="M26" s="17">
        <v>2.0746887966804982E-2</v>
      </c>
      <c r="O26">
        <f t="shared" si="0"/>
        <v>9</v>
      </c>
    </row>
    <row r="27" spans="1:15" x14ac:dyDescent="0.25">
      <c r="A27" s="15" t="s">
        <v>22</v>
      </c>
      <c r="B27" s="18" t="s">
        <v>51</v>
      </c>
      <c r="C27" s="10" t="s">
        <v>52</v>
      </c>
      <c r="D27" s="17">
        <v>0</v>
      </c>
      <c r="E27" s="17">
        <v>0</v>
      </c>
      <c r="F27" s="17">
        <v>0</v>
      </c>
      <c r="G27" s="17">
        <v>0.11355034065102196</v>
      </c>
      <c r="H27" s="17">
        <v>0.32422907488986785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O27">
        <f t="shared" si="0"/>
        <v>1</v>
      </c>
    </row>
    <row r="28" spans="1:15" x14ac:dyDescent="0.25">
      <c r="A28" s="15" t="s">
        <v>22</v>
      </c>
      <c r="B28" s="18" t="s">
        <v>53</v>
      </c>
      <c r="C28" s="10" t="s">
        <v>54</v>
      </c>
      <c r="D28" s="17">
        <v>0</v>
      </c>
      <c r="E28" s="17">
        <v>0</v>
      </c>
      <c r="F28" s="17">
        <v>2.1394263406737016E-2</v>
      </c>
      <c r="G28" s="17">
        <v>1.7979293504757601E-2</v>
      </c>
      <c r="H28" s="17">
        <v>3.9639091021214899E-3</v>
      </c>
      <c r="I28" s="17">
        <v>9.3214238208600714E-3</v>
      </c>
      <c r="J28" s="17">
        <v>2.3768577669155508E-2</v>
      </c>
      <c r="K28" s="17">
        <v>3.5327403389618942E-2</v>
      </c>
      <c r="L28" s="17">
        <v>3.3254408670148027E-2</v>
      </c>
      <c r="M28" s="17">
        <v>7.13089149869864E-3</v>
      </c>
      <c r="O28">
        <f t="shared" si="0"/>
        <v>8</v>
      </c>
    </row>
    <row r="29" spans="1:15" x14ac:dyDescent="0.25">
      <c r="A29" s="15" t="s">
        <v>22</v>
      </c>
      <c r="B29" s="18" t="s">
        <v>55</v>
      </c>
      <c r="C29" s="10" t="s">
        <v>56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0.11406699226662806</v>
      </c>
      <c r="K29" s="17">
        <v>4.1415942755051352E-2</v>
      </c>
      <c r="L29" s="17">
        <v>0.15142136401092651</v>
      </c>
      <c r="M29" s="17">
        <v>7.3719253447065175E-2</v>
      </c>
      <c r="O29">
        <f t="shared" si="0"/>
        <v>19</v>
      </c>
    </row>
    <row r="30" spans="1:15" x14ac:dyDescent="0.25">
      <c r="A30" s="15" t="s">
        <v>22</v>
      </c>
      <c r="B30" s="18" t="s">
        <v>57</v>
      </c>
      <c r="C30" s="10" t="s">
        <v>58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6.8276775667717596E-3</v>
      </c>
      <c r="O30">
        <f t="shared" si="0"/>
        <v>7</v>
      </c>
    </row>
    <row r="31" spans="1:15" x14ac:dyDescent="0.25">
      <c r="A31" s="15" t="s">
        <v>22</v>
      </c>
      <c r="B31" s="18" t="s">
        <v>59</v>
      </c>
      <c r="C31" s="10" t="s">
        <v>60</v>
      </c>
      <c r="D31" s="17">
        <v>2.5372526217887961E-3</v>
      </c>
      <c r="E31" s="17">
        <v>1.3333384294093991E-2</v>
      </c>
      <c r="F31" s="17">
        <v>1.5769328716898512E-2</v>
      </c>
      <c r="G31" s="17">
        <v>2.867515206349551E-2</v>
      </c>
      <c r="H31" s="17">
        <v>2.8265532067583993E-2</v>
      </c>
      <c r="I31" s="17">
        <v>7.52788694332438E-2</v>
      </c>
      <c r="J31" s="17">
        <v>6.2157970562980842E-2</v>
      </c>
      <c r="K31" s="17">
        <v>9.5273583081328786E-2</v>
      </c>
      <c r="L31" s="17">
        <v>0.11168170084320306</v>
      </c>
      <c r="M31" s="17">
        <v>0.14281010833060029</v>
      </c>
      <c r="O31">
        <f t="shared" si="0"/>
        <v>24</v>
      </c>
    </row>
    <row r="32" spans="1:15" x14ac:dyDescent="0.25">
      <c r="A32" s="15" t="s">
        <v>22</v>
      </c>
      <c r="B32" s="18" t="s">
        <v>61</v>
      </c>
      <c r="C32" s="10" t="s">
        <v>62</v>
      </c>
      <c r="D32" s="17">
        <v>7.3528717566069312E-3</v>
      </c>
      <c r="E32" s="17">
        <v>0</v>
      </c>
      <c r="F32" s="17">
        <v>1.5169722646095202E-2</v>
      </c>
      <c r="G32" s="17">
        <v>7.8963864925596563E-3</v>
      </c>
      <c r="H32" s="17">
        <v>5.5817989792658175E-3</v>
      </c>
      <c r="I32" s="17">
        <v>2.3965566292700781E-2</v>
      </c>
      <c r="J32" s="17">
        <v>1.6092977567891756E-2</v>
      </c>
      <c r="K32" s="17">
        <v>2.9563830216982098E-2</v>
      </c>
      <c r="L32" s="17">
        <v>8.4530422575866251E-2</v>
      </c>
      <c r="M32" s="17">
        <v>0.15086942797637051</v>
      </c>
      <c r="O32">
        <f t="shared" si="0"/>
        <v>25</v>
      </c>
    </row>
    <row r="33" spans="1:15" x14ac:dyDescent="0.25">
      <c r="A33" s="15" t="s">
        <v>22</v>
      </c>
      <c r="B33" s="18" t="s">
        <v>63</v>
      </c>
      <c r="C33" s="10" t="s">
        <v>64</v>
      </c>
      <c r="D33" s="17">
        <v>0</v>
      </c>
      <c r="E33" s="17">
        <v>0</v>
      </c>
      <c r="F33" s="17">
        <v>2.2310805630558664E-2</v>
      </c>
      <c r="G33" s="17">
        <v>0</v>
      </c>
      <c r="H33" s="17">
        <v>5.8055554952056707E-2</v>
      </c>
      <c r="I33" s="17">
        <v>6.8467481195216812E-2</v>
      </c>
      <c r="J33" s="17">
        <v>0</v>
      </c>
      <c r="K33" s="17">
        <v>6.025270981002654E-2</v>
      </c>
      <c r="L33" s="17">
        <v>3.2047276958081197E-2</v>
      </c>
      <c r="M33" s="17">
        <v>6.1762838159010555E-2</v>
      </c>
      <c r="O33">
        <f t="shared" si="0"/>
        <v>15</v>
      </c>
    </row>
    <row r="34" spans="1:15" x14ac:dyDescent="0.25">
      <c r="A34" s="15" t="s">
        <v>22</v>
      </c>
      <c r="B34" s="18" t="s">
        <v>65</v>
      </c>
      <c r="C34" s="10" t="s">
        <v>66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5.8751887716596715E-2</v>
      </c>
      <c r="J34" s="17">
        <v>6.480528323775489E-2</v>
      </c>
      <c r="K34" s="17">
        <v>0.13885636509147015</v>
      </c>
      <c r="L34" s="17">
        <v>8.3551739511633555E-2</v>
      </c>
      <c r="M34" s="17">
        <v>0.13189333216267926</v>
      </c>
      <c r="O34">
        <f t="shared" si="0"/>
        <v>23</v>
      </c>
    </row>
    <row r="35" spans="1:15" x14ac:dyDescent="0.25">
      <c r="A35" s="15" t="s">
        <v>22</v>
      </c>
      <c r="B35" s="18" t="s">
        <v>67</v>
      </c>
      <c r="C35" s="10" t="s">
        <v>68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2.3105475415827807E-2</v>
      </c>
      <c r="L35" s="17">
        <v>6.8951149713671663E-3</v>
      </c>
      <c r="M35" s="17">
        <v>2.9433283478014868E-2</v>
      </c>
      <c r="O35">
        <f t="shared" si="0"/>
        <v>10</v>
      </c>
    </row>
    <row r="36" spans="1:15" x14ac:dyDescent="0.25">
      <c r="A36" s="15" t="s">
        <v>22</v>
      </c>
      <c r="B36" s="18" t="s">
        <v>69</v>
      </c>
      <c r="C36" s="10" t="s">
        <v>70</v>
      </c>
      <c r="D36" s="17">
        <v>0</v>
      </c>
      <c r="E36" s="17">
        <v>0</v>
      </c>
      <c r="F36" s="17">
        <v>0</v>
      </c>
      <c r="G36" s="17">
        <v>0</v>
      </c>
      <c r="H36" s="17">
        <v>2.9078085760692405E-2</v>
      </c>
      <c r="I36" s="17">
        <v>0</v>
      </c>
      <c r="J36" s="17">
        <v>0</v>
      </c>
      <c r="K36" s="17">
        <v>0</v>
      </c>
      <c r="L36" s="17">
        <v>0</v>
      </c>
      <c r="M36" s="17">
        <v>0.11601480369308832</v>
      </c>
      <c r="O36">
        <f t="shared" si="0"/>
        <v>21</v>
      </c>
    </row>
    <row r="37" spans="1:15" x14ac:dyDescent="0.25">
      <c r="A37" s="15" t="s">
        <v>22</v>
      </c>
      <c r="B37" s="18" t="s">
        <v>71</v>
      </c>
      <c r="C37" s="10" t="s">
        <v>72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6.4827510183107562E-2</v>
      </c>
      <c r="L37" s="17">
        <v>0.15557179759760381</v>
      </c>
      <c r="M37" s="17">
        <v>5.4352601610168201E-2</v>
      </c>
      <c r="O37">
        <f t="shared" si="0"/>
        <v>13</v>
      </c>
    </row>
    <row r="38" spans="1:15" x14ac:dyDescent="0.25">
      <c r="A38" s="15" t="s">
        <v>22</v>
      </c>
      <c r="B38" s="18" t="s">
        <v>73</v>
      </c>
      <c r="C38" s="10" t="s">
        <v>74</v>
      </c>
      <c r="D38" s="17">
        <v>0</v>
      </c>
      <c r="E38" s="17">
        <v>0</v>
      </c>
      <c r="F38" s="17">
        <v>0</v>
      </c>
      <c r="G38" s="17">
        <v>2.2029424518945611E-2</v>
      </c>
      <c r="H38" s="17">
        <v>3.6793558923797873E-3</v>
      </c>
      <c r="I38" s="17">
        <v>6.9605040566497911E-2</v>
      </c>
      <c r="J38" s="17">
        <v>4.529702701167964E-2</v>
      </c>
      <c r="K38" s="17">
        <v>6.9908315403023433E-2</v>
      </c>
      <c r="L38" s="17">
        <v>0.10662880885044064</v>
      </c>
      <c r="M38" s="17">
        <v>0.16046638691705115</v>
      </c>
      <c r="O38">
        <f t="shared" si="0"/>
        <v>26</v>
      </c>
    </row>
    <row r="39" spans="1:15" x14ac:dyDescent="0.25">
      <c r="A39" s="15" t="s">
        <v>22</v>
      </c>
      <c r="B39" s="18" t="s">
        <v>75</v>
      </c>
      <c r="C39" s="10" t="s">
        <v>76</v>
      </c>
      <c r="D39" s="17">
        <v>8.2731172510639734E-3</v>
      </c>
      <c r="E39" s="17">
        <v>7.3115171360374981E-3</v>
      </c>
      <c r="F39" s="17">
        <v>1.929827068721714E-2</v>
      </c>
      <c r="G39" s="17">
        <v>2.9838827437490788E-2</v>
      </c>
      <c r="H39" s="17">
        <v>4.8177215356728802E-2</v>
      </c>
      <c r="I39" s="17">
        <v>9.7224250664818629E-2</v>
      </c>
      <c r="J39" s="17">
        <v>0.11540463761218889</v>
      </c>
      <c r="K39" s="17">
        <v>0.14533765298287135</v>
      </c>
      <c r="L39" s="17">
        <v>0.16576452622266011</v>
      </c>
      <c r="M39" s="17">
        <v>0.16172396835268424</v>
      </c>
      <c r="O39">
        <f t="shared" si="0"/>
        <v>27</v>
      </c>
    </row>
    <row r="40" spans="1:15" x14ac:dyDescent="0.25">
      <c r="A40" s="15" t="s">
        <v>77</v>
      </c>
      <c r="B40" s="18" t="s">
        <v>78</v>
      </c>
      <c r="C40" s="10" t="s">
        <v>79</v>
      </c>
      <c r="D40" s="19" t="s">
        <v>80</v>
      </c>
      <c r="E40" s="19" t="s">
        <v>80</v>
      </c>
      <c r="F40" s="19" t="s">
        <v>80</v>
      </c>
      <c r="G40" s="19" t="s">
        <v>80</v>
      </c>
      <c r="H40" s="19" t="s">
        <v>80</v>
      </c>
      <c r="I40" s="19" t="s">
        <v>80</v>
      </c>
      <c r="J40" s="19" t="s">
        <v>80</v>
      </c>
      <c r="K40" s="19" t="s">
        <v>80</v>
      </c>
      <c r="L40" s="19" t="s">
        <v>80</v>
      </c>
      <c r="M40" s="19" t="s">
        <v>80</v>
      </c>
    </row>
    <row r="41" spans="1:15" x14ac:dyDescent="0.25">
      <c r="A41" s="15" t="s">
        <v>77</v>
      </c>
      <c r="B41" s="18" t="s">
        <v>81</v>
      </c>
      <c r="C41" s="10" t="s">
        <v>82</v>
      </c>
      <c r="D41" s="19" t="s">
        <v>80</v>
      </c>
      <c r="E41" s="19" t="s">
        <v>80</v>
      </c>
      <c r="F41" s="19" t="s">
        <v>80</v>
      </c>
      <c r="G41" s="19" t="s">
        <v>80</v>
      </c>
      <c r="H41" s="19" t="s">
        <v>80</v>
      </c>
      <c r="I41" s="19" t="s">
        <v>80</v>
      </c>
      <c r="J41" s="19" t="s">
        <v>80</v>
      </c>
      <c r="K41" s="19" t="s">
        <v>80</v>
      </c>
      <c r="L41" s="19" t="s">
        <v>80</v>
      </c>
      <c r="M41" s="19" t="s">
        <v>80</v>
      </c>
    </row>
    <row r="42" spans="1:15" x14ac:dyDescent="0.25">
      <c r="A42" s="15" t="s">
        <v>77</v>
      </c>
      <c r="B42" s="18" t="s">
        <v>83</v>
      </c>
      <c r="C42" s="10" t="s">
        <v>84</v>
      </c>
      <c r="D42" s="19" t="s">
        <v>80</v>
      </c>
      <c r="E42" s="19" t="s">
        <v>80</v>
      </c>
      <c r="F42" s="19" t="s">
        <v>80</v>
      </c>
      <c r="G42" s="19" t="s">
        <v>80</v>
      </c>
      <c r="H42" s="19" t="s">
        <v>80</v>
      </c>
      <c r="I42" s="19" t="s">
        <v>80</v>
      </c>
      <c r="J42" s="19" t="s">
        <v>80</v>
      </c>
      <c r="K42" s="19" t="s">
        <v>80</v>
      </c>
      <c r="L42" s="19" t="s">
        <v>80</v>
      </c>
      <c r="M42" s="19" t="s">
        <v>80</v>
      </c>
    </row>
    <row r="43" spans="1:15" x14ac:dyDescent="0.25">
      <c r="A43" s="20" t="s">
        <v>77</v>
      </c>
      <c r="B43" s="18" t="s">
        <v>85</v>
      </c>
      <c r="C43" s="10" t="s">
        <v>86</v>
      </c>
      <c r="D43" s="19" t="s">
        <v>80</v>
      </c>
      <c r="E43" s="19" t="s">
        <v>80</v>
      </c>
      <c r="F43" s="19" t="s">
        <v>80</v>
      </c>
      <c r="G43" s="19" t="s">
        <v>80</v>
      </c>
      <c r="H43" s="19" t="s">
        <v>80</v>
      </c>
      <c r="I43" s="19" t="s">
        <v>80</v>
      </c>
      <c r="J43" s="19" t="s">
        <v>80</v>
      </c>
      <c r="K43" s="19" t="s">
        <v>80</v>
      </c>
      <c r="L43" s="19" t="s">
        <v>80</v>
      </c>
      <c r="M43" s="19" t="s">
        <v>80</v>
      </c>
    </row>
    <row r="44" spans="1:15" x14ac:dyDescent="0.25">
      <c r="A44" s="16" t="s">
        <v>87</v>
      </c>
      <c r="B44" s="18" t="s">
        <v>88</v>
      </c>
      <c r="C44" s="10" t="s">
        <v>89</v>
      </c>
      <c r="D44" s="19" t="s">
        <v>80</v>
      </c>
      <c r="E44" s="19" t="s">
        <v>80</v>
      </c>
      <c r="F44" s="19" t="s">
        <v>80</v>
      </c>
      <c r="G44" s="19" t="s">
        <v>80</v>
      </c>
      <c r="H44" s="19" t="s">
        <v>80</v>
      </c>
      <c r="I44" s="19" t="s">
        <v>80</v>
      </c>
      <c r="J44" s="19" t="s">
        <v>80</v>
      </c>
      <c r="K44" s="19" t="s">
        <v>80</v>
      </c>
      <c r="L44" s="19" t="s">
        <v>80</v>
      </c>
      <c r="M44" s="19" t="s">
        <v>80</v>
      </c>
    </row>
    <row r="45" spans="1:15" x14ac:dyDescent="0.25">
      <c r="A45" s="18" t="s">
        <v>87</v>
      </c>
      <c r="B45" s="18" t="s">
        <v>90</v>
      </c>
      <c r="C45" s="10" t="s">
        <v>91</v>
      </c>
      <c r="D45" s="19" t="s">
        <v>80</v>
      </c>
      <c r="E45" s="19" t="s">
        <v>80</v>
      </c>
      <c r="F45" s="19" t="s">
        <v>80</v>
      </c>
      <c r="G45" s="19" t="s">
        <v>80</v>
      </c>
      <c r="H45" s="19" t="s">
        <v>80</v>
      </c>
      <c r="I45" s="19" t="s">
        <v>80</v>
      </c>
      <c r="J45" s="19" t="s">
        <v>80</v>
      </c>
      <c r="K45" s="19" t="s">
        <v>80</v>
      </c>
      <c r="L45" s="19" t="s">
        <v>80</v>
      </c>
      <c r="M45" s="19" t="s">
        <v>80</v>
      </c>
    </row>
    <row r="46" spans="1:15" x14ac:dyDescent="0.25">
      <c r="A46" s="18" t="s">
        <v>87</v>
      </c>
      <c r="B46" s="18" t="s">
        <v>92</v>
      </c>
      <c r="C46" s="10" t="s">
        <v>93</v>
      </c>
      <c r="D46" s="19" t="s">
        <v>80</v>
      </c>
      <c r="E46" s="19" t="s">
        <v>80</v>
      </c>
      <c r="F46" s="19" t="s">
        <v>80</v>
      </c>
      <c r="G46" s="19" t="s">
        <v>80</v>
      </c>
      <c r="H46" s="19" t="s">
        <v>80</v>
      </c>
      <c r="I46" s="19" t="s">
        <v>80</v>
      </c>
      <c r="J46" s="19" t="s">
        <v>80</v>
      </c>
      <c r="K46" s="19" t="s">
        <v>80</v>
      </c>
      <c r="L46" s="19" t="s">
        <v>80</v>
      </c>
      <c r="M46" s="19" t="s">
        <v>80</v>
      </c>
    </row>
    <row r="47" spans="1:15" x14ac:dyDescent="0.25">
      <c r="A47" s="18" t="s">
        <v>87</v>
      </c>
      <c r="B47" s="18" t="s">
        <v>94</v>
      </c>
      <c r="C47" s="10" t="s">
        <v>95</v>
      </c>
      <c r="D47" s="19" t="s">
        <v>80</v>
      </c>
      <c r="E47" s="19" t="s">
        <v>80</v>
      </c>
      <c r="F47" s="19" t="s">
        <v>80</v>
      </c>
      <c r="G47" s="19" t="s">
        <v>80</v>
      </c>
      <c r="H47" s="19" t="s">
        <v>80</v>
      </c>
      <c r="I47" s="19" t="s">
        <v>80</v>
      </c>
      <c r="J47" s="19" t="s">
        <v>80</v>
      </c>
      <c r="K47" s="19" t="s">
        <v>80</v>
      </c>
      <c r="L47" s="19" t="s">
        <v>80</v>
      </c>
      <c r="M47" s="19" t="s">
        <v>80</v>
      </c>
    </row>
    <row r="48" spans="1:15" x14ac:dyDescent="0.25">
      <c r="A48" s="18" t="s">
        <v>87</v>
      </c>
      <c r="B48" s="18" t="s">
        <v>96</v>
      </c>
      <c r="C48" s="10" t="s">
        <v>97</v>
      </c>
      <c r="D48" s="19" t="s">
        <v>80</v>
      </c>
      <c r="E48" s="19" t="s">
        <v>80</v>
      </c>
      <c r="F48" s="19" t="s">
        <v>80</v>
      </c>
      <c r="G48" s="19" t="s">
        <v>80</v>
      </c>
      <c r="H48" s="19" t="s">
        <v>80</v>
      </c>
      <c r="I48" s="19" t="s">
        <v>80</v>
      </c>
      <c r="J48" s="19" t="s">
        <v>80</v>
      </c>
      <c r="K48" s="19" t="s">
        <v>80</v>
      </c>
      <c r="L48" s="19" t="s">
        <v>80</v>
      </c>
      <c r="M48" s="19" t="s">
        <v>80</v>
      </c>
    </row>
    <row r="49" spans="1:13" x14ac:dyDescent="0.25">
      <c r="A49" s="21" t="s">
        <v>87</v>
      </c>
      <c r="B49" s="21" t="s">
        <v>98</v>
      </c>
      <c r="C49" s="10" t="s">
        <v>99</v>
      </c>
      <c r="D49" s="19" t="s">
        <v>80</v>
      </c>
      <c r="E49" s="19" t="s">
        <v>80</v>
      </c>
      <c r="F49" s="19" t="s">
        <v>80</v>
      </c>
      <c r="G49" s="19" t="s">
        <v>80</v>
      </c>
      <c r="H49" s="19" t="s">
        <v>80</v>
      </c>
      <c r="I49" s="19" t="s">
        <v>80</v>
      </c>
      <c r="J49" s="19" t="s">
        <v>80</v>
      </c>
      <c r="K49" s="19" t="s">
        <v>80</v>
      </c>
      <c r="L49" s="19" t="s">
        <v>80</v>
      </c>
      <c r="M49" s="19" t="s">
        <v>80</v>
      </c>
    </row>
    <row r="50" spans="1:13" x14ac:dyDescent="0.25">
      <c r="A50" s="10" t="s">
        <v>100</v>
      </c>
      <c r="B50" s="22" t="s">
        <v>101</v>
      </c>
      <c r="C50" s="10" t="s">
        <v>102</v>
      </c>
      <c r="D50" s="19" t="s">
        <v>80</v>
      </c>
      <c r="E50" s="19" t="s">
        <v>80</v>
      </c>
      <c r="F50" s="19" t="s">
        <v>80</v>
      </c>
      <c r="G50" s="19" t="s">
        <v>80</v>
      </c>
      <c r="H50" s="19" t="s">
        <v>80</v>
      </c>
      <c r="I50" s="19" t="s">
        <v>80</v>
      </c>
      <c r="J50" s="19" t="s">
        <v>80</v>
      </c>
      <c r="K50" s="19" t="s">
        <v>80</v>
      </c>
      <c r="L50" s="19" t="s">
        <v>80</v>
      </c>
      <c r="M50" s="19" t="s">
        <v>80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784B8-D169-49E7-94A6-96BE56E425B2}">
  <sheetPr>
    <tabColor rgb="FF92D050"/>
  </sheetPr>
  <dimension ref="A1:B33"/>
  <sheetViews>
    <sheetView topLeftCell="A4" workbookViewId="0">
      <selection activeCell="T16" sqref="T16"/>
    </sheetView>
  </sheetViews>
  <sheetFormatPr baseColWidth="10" defaultColWidth="9.140625" defaultRowHeight="15" x14ac:dyDescent="0.25"/>
  <cols>
    <col min="1" max="1" width="40.7109375" customWidth="1"/>
    <col min="2" max="2" width="5" bestFit="1" customWidth="1"/>
  </cols>
  <sheetData>
    <row r="1" spans="1:2" x14ac:dyDescent="0.25">
      <c r="A1" s="2" t="s">
        <v>17</v>
      </c>
    </row>
    <row r="2" spans="1:2" x14ac:dyDescent="0.25">
      <c r="A2" s="11" t="s">
        <v>18</v>
      </c>
    </row>
    <row r="3" spans="1:2" x14ac:dyDescent="0.25">
      <c r="A3" s="2" t="s">
        <v>4</v>
      </c>
    </row>
    <row r="4" spans="1:2" x14ac:dyDescent="0.25">
      <c r="A4" s="2" t="s">
        <v>6</v>
      </c>
    </row>
    <row r="5" spans="1:2" x14ac:dyDescent="0.25">
      <c r="A5" s="2" t="s">
        <v>8</v>
      </c>
    </row>
    <row r="6" spans="1:2" x14ac:dyDescent="0.25">
      <c r="A6" s="2" t="s">
        <v>9</v>
      </c>
    </row>
    <row r="7" spans="1:2" x14ac:dyDescent="0.25">
      <c r="A7" s="2" t="s">
        <v>10</v>
      </c>
    </row>
    <row r="8" spans="1:2" x14ac:dyDescent="0.25">
      <c r="A8" s="2" t="s">
        <v>11</v>
      </c>
    </row>
    <row r="9" spans="1:2" x14ac:dyDescent="0.25">
      <c r="A9" s="2"/>
    </row>
    <row r="10" spans="1:2" x14ac:dyDescent="0.25">
      <c r="A10" s="23" t="s">
        <v>14</v>
      </c>
      <c r="B10" s="5">
        <v>2023</v>
      </c>
    </row>
    <row r="11" spans="1:2" ht="30" x14ac:dyDescent="0.25">
      <c r="A11" s="24" t="s">
        <v>16</v>
      </c>
      <c r="B11" s="25"/>
    </row>
    <row r="12" spans="1:2" x14ac:dyDescent="0.25">
      <c r="A12" s="10" t="s">
        <v>57</v>
      </c>
      <c r="B12" s="26">
        <v>6.8276775667717596E-3</v>
      </c>
    </row>
    <row r="13" spans="1:2" x14ac:dyDescent="0.25">
      <c r="A13" s="10" t="s">
        <v>53</v>
      </c>
      <c r="B13" s="26">
        <v>7.13089149869864E-3</v>
      </c>
    </row>
    <row r="14" spans="1:2" x14ac:dyDescent="0.25">
      <c r="A14" s="10" t="s">
        <v>49</v>
      </c>
      <c r="B14" s="26">
        <v>2.0746887966804982E-2</v>
      </c>
    </row>
    <row r="15" spans="1:2" x14ac:dyDescent="0.25">
      <c r="A15" s="10" t="s">
        <v>67</v>
      </c>
      <c r="B15" s="26">
        <v>2.9433283478014868E-2</v>
      </c>
    </row>
    <row r="16" spans="1:2" x14ac:dyDescent="0.25">
      <c r="A16" s="10" t="s">
        <v>41</v>
      </c>
      <c r="B16" s="26">
        <v>3.7393540265130011E-2</v>
      </c>
    </row>
    <row r="17" spans="1:2" x14ac:dyDescent="0.25">
      <c r="A17" s="10" t="s">
        <v>39</v>
      </c>
      <c r="B17" s="26">
        <v>5.1447994607965689E-2</v>
      </c>
    </row>
    <row r="18" spans="1:2" x14ac:dyDescent="0.25">
      <c r="A18" s="10" t="s">
        <v>71</v>
      </c>
      <c r="B18" s="26">
        <v>5.4352601610168201E-2</v>
      </c>
    </row>
    <row r="19" spans="1:2" x14ac:dyDescent="0.25">
      <c r="A19" s="10" t="s">
        <v>43</v>
      </c>
      <c r="B19" s="26">
        <v>5.859750240153698E-2</v>
      </c>
    </row>
    <row r="20" spans="1:2" x14ac:dyDescent="0.25">
      <c r="A20" s="10" t="s">
        <v>63</v>
      </c>
      <c r="B20" s="26">
        <v>6.1762838159010555E-2</v>
      </c>
    </row>
    <row r="21" spans="1:2" x14ac:dyDescent="0.25">
      <c r="A21" s="10" t="s">
        <v>45</v>
      </c>
      <c r="B21" s="26">
        <v>6.2483787656915278E-2</v>
      </c>
    </row>
    <row r="22" spans="1:2" x14ac:dyDescent="0.25">
      <c r="A22" s="10" t="s">
        <v>31</v>
      </c>
      <c r="B22" s="26">
        <v>6.471860543254053E-2</v>
      </c>
    </row>
    <row r="23" spans="1:2" x14ac:dyDescent="0.25">
      <c r="A23" s="10" t="s">
        <v>0</v>
      </c>
      <c r="B23" s="26">
        <v>6.7678513162787876E-2</v>
      </c>
    </row>
    <row r="24" spans="1:2" x14ac:dyDescent="0.25">
      <c r="A24" s="10" t="s">
        <v>55</v>
      </c>
      <c r="B24" s="26">
        <v>7.3719253447065175E-2</v>
      </c>
    </row>
    <row r="25" spans="1:2" x14ac:dyDescent="0.25">
      <c r="A25" s="10" t="s">
        <v>23</v>
      </c>
      <c r="B25" s="26">
        <v>7.7410006025867853E-2</v>
      </c>
    </row>
    <row r="26" spans="1:2" x14ac:dyDescent="0.25">
      <c r="A26" s="10" t="s">
        <v>69</v>
      </c>
      <c r="B26" s="26">
        <v>0.11601480369308832</v>
      </c>
    </row>
    <row r="27" spans="1:2" x14ac:dyDescent="0.25">
      <c r="A27" s="10" t="s">
        <v>35</v>
      </c>
      <c r="B27" s="26">
        <v>0.13137808251883143</v>
      </c>
    </row>
    <row r="28" spans="1:2" x14ac:dyDescent="0.25">
      <c r="A28" s="10" t="s">
        <v>65</v>
      </c>
      <c r="B28" s="26">
        <v>0.13189333216267926</v>
      </c>
    </row>
    <row r="29" spans="1:2" x14ac:dyDescent="0.25">
      <c r="A29" s="10" t="s">
        <v>59</v>
      </c>
      <c r="B29" s="26">
        <v>0.14281010833060029</v>
      </c>
    </row>
    <row r="30" spans="1:2" x14ac:dyDescent="0.25">
      <c r="A30" s="10" t="s">
        <v>61</v>
      </c>
      <c r="B30" s="26">
        <v>0.15086942797637051</v>
      </c>
    </row>
    <row r="31" spans="1:2" x14ac:dyDescent="0.25">
      <c r="A31" s="10" t="s">
        <v>73</v>
      </c>
      <c r="B31" s="26">
        <v>0.16046638691705115</v>
      </c>
    </row>
    <row r="32" spans="1:2" x14ac:dyDescent="0.25">
      <c r="A32" s="10" t="s">
        <v>75</v>
      </c>
      <c r="B32" s="26">
        <v>0.16172396835268424</v>
      </c>
    </row>
    <row r="33" spans="1:2" x14ac:dyDescent="0.25">
      <c r="A33" s="10" t="s">
        <v>29</v>
      </c>
      <c r="B33" s="26">
        <v>0.16626965383427189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814B7-FFD3-4A3A-9FAA-CCFCAEEF8447}">
  <dimension ref="A1"/>
  <sheetViews>
    <sheetView workbookViewId="0">
      <selection activeCell="P20" sqref="P20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Original Data</vt:lpstr>
      <vt:lpstr>Additional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2024-10-30T09:06:50Z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ec7d8bd01a94417a94f7015cf6d65255</vt:lpwstr>
  </property>
</Properties>
</file>