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AE23D129-7FE8-4B5E-B961-A3E2D93D81E8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3" r:id="rId1"/>
    <sheet name="DATA AND CHART" sheetId="9" r:id="rId2"/>
    <sheet name="Draft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13" l="1"/>
  <c r="N28" i="13" s="1"/>
  <c r="M14" i="13"/>
  <c r="M27" i="13" s="1"/>
  <c r="L14" i="13"/>
  <c r="L28" i="13" s="1"/>
  <c r="K14" i="13"/>
  <c r="K27" i="13" s="1"/>
  <c r="J14" i="13"/>
  <c r="J28" i="13" s="1"/>
  <c r="I14" i="13"/>
  <c r="I27" i="13" s="1"/>
  <c r="H14" i="13"/>
  <c r="H28" i="13" s="1"/>
  <c r="G14" i="13"/>
  <c r="G27" i="13" s="1"/>
  <c r="F14" i="13"/>
  <c r="F28" i="13" s="1"/>
  <c r="E14" i="13"/>
  <c r="E27" i="13" s="1"/>
  <c r="D14" i="13"/>
  <c r="D28" i="13" s="1"/>
  <c r="C14" i="13"/>
  <c r="C27" i="13" s="1"/>
  <c r="B14" i="13"/>
  <c r="B28" i="13" s="1"/>
  <c r="N16" i="13" l="1"/>
  <c r="C22" i="13"/>
  <c r="E22" i="13"/>
  <c r="G22" i="13"/>
  <c r="I22" i="13"/>
  <c r="K22" i="13"/>
  <c r="M22" i="13"/>
  <c r="B23" i="13"/>
  <c r="D23" i="13"/>
  <c r="F23" i="13"/>
  <c r="H23" i="13"/>
  <c r="J23" i="13"/>
  <c r="L23" i="13"/>
  <c r="N23" i="13"/>
  <c r="C24" i="13"/>
  <c r="E24" i="13"/>
  <c r="G24" i="13"/>
  <c r="I24" i="13"/>
  <c r="K24" i="13"/>
  <c r="M24" i="13"/>
  <c r="B25" i="13"/>
  <c r="D25" i="13"/>
  <c r="F25" i="13"/>
  <c r="H25" i="13"/>
  <c r="J25" i="13"/>
  <c r="L25" i="13"/>
  <c r="N25" i="13"/>
  <c r="C26" i="13"/>
  <c r="E26" i="13"/>
  <c r="G26" i="13"/>
  <c r="I26" i="13"/>
  <c r="K26" i="13"/>
  <c r="M26" i="13"/>
  <c r="B27" i="13"/>
  <c r="D27" i="13"/>
  <c r="F27" i="13"/>
  <c r="H27" i="13"/>
  <c r="J27" i="13"/>
  <c r="L27" i="13"/>
  <c r="N27" i="13"/>
  <c r="C28" i="13"/>
  <c r="E28" i="13"/>
  <c r="G28" i="13"/>
  <c r="I28" i="13"/>
  <c r="K28" i="13"/>
  <c r="M28" i="13"/>
  <c r="B22" i="13"/>
  <c r="D22" i="13"/>
  <c r="F22" i="13"/>
  <c r="H22" i="13"/>
  <c r="J22" i="13"/>
  <c r="L22" i="13"/>
  <c r="N22" i="13"/>
  <c r="C23" i="13"/>
  <c r="E23" i="13"/>
  <c r="G23" i="13"/>
  <c r="I23" i="13"/>
  <c r="K23" i="13"/>
  <c r="M23" i="13"/>
  <c r="B24" i="13"/>
  <c r="D24" i="13"/>
  <c r="F24" i="13"/>
  <c r="H24" i="13"/>
  <c r="J24" i="13"/>
  <c r="L24" i="13"/>
  <c r="N24" i="13"/>
  <c r="C25" i="13"/>
  <c r="E25" i="13"/>
  <c r="G25" i="13"/>
  <c r="I25" i="13"/>
  <c r="K25" i="13"/>
  <c r="M25" i="13"/>
  <c r="B26" i="13"/>
  <c r="D26" i="13"/>
  <c r="F26" i="13"/>
  <c r="H26" i="13"/>
  <c r="J26" i="13"/>
  <c r="L26" i="13"/>
  <c r="N26" i="13"/>
</calcChain>
</file>

<file path=xl/sharedStrings.xml><?xml version="1.0" encoding="utf-8"?>
<sst xmlns="http://schemas.openxmlformats.org/spreadsheetml/2006/main" count="23" uniqueCount="9">
  <si>
    <t>Million points</t>
  </si>
  <si>
    <t>Food</t>
  </si>
  <si>
    <t>Clothing and footwear</t>
  </si>
  <si>
    <t>Housing</t>
  </si>
  <si>
    <t>Services</t>
  </si>
  <si>
    <t>Grand Total</t>
  </si>
  <si>
    <t>Personal mobility</t>
  </si>
  <si>
    <t>Household goods</t>
  </si>
  <si>
    <t>Changes in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</si>
</sst>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" fillId="2" borderId="2" xfId="0" quotePrefix="1" applyFont="1" applyFill="1" applyBorder="1" applyAlignment="1">
      <alignment horizontal="center"/>
    </xf>
    <xf numFmtId="0" fontId="3" fillId="0" borderId="0" xfId="0" quotePrefix="1" applyFont="1" applyAlignment="1">
      <alignment horizontal="left" vertical="top"/>
    </xf>
    <xf numFmtId="37" fontId="3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top"/>
    </xf>
    <xf numFmtId="10" fontId="0" fillId="0" borderId="0" xfId="0" applyNumberFormat="1"/>
    <xf numFmtId="9" fontId="4" fillId="0" borderId="0" xfId="0" applyNumberFormat="1" applyFont="1" applyAlignment="1">
      <alignment vertical="center"/>
    </xf>
    <xf numFmtId="1" fontId="0" fillId="0" borderId="0" xfId="0" applyNumberFormat="1"/>
    <xf numFmtId="0" fontId="4" fillId="0" borderId="1" xfId="0" quotePrefix="1" applyFont="1" applyBorder="1" applyAlignment="1">
      <alignment horizontal="left" vertical="top"/>
    </xf>
    <xf numFmtId="1" fontId="0" fillId="0" borderId="1" xfId="0" applyNumberFormat="1" applyBorder="1"/>
    <xf numFmtId="0" fontId="2" fillId="2" borderId="1" xfId="0" quotePrefix="1" applyFont="1" applyFill="1" applyBorder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'Original Data'!$A$4</c:f>
              <c:strCache>
                <c:ptCount val="1"/>
                <c:pt idx="0">
                  <c:v>Housing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'Original Data'!$B$3:$N$3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'Original Data'!$B$4:$N$4</c:f>
              <c:numCache>
                <c:formatCode>0</c:formatCode>
                <c:ptCount val="13"/>
                <c:pt idx="0">
                  <c:v>286.59059360000003</c:v>
                </c:pt>
                <c:pt idx="1">
                  <c:v>279.13618410000004</c:v>
                </c:pt>
                <c:pt idx="2">
                  <c:v>276.31386089999995</c:v>
                </c:pt>
                <c:pt idx="3">
                  <c:v>263.02347350000002</c:v>
                </c:pt>
                <c:pt idx="4">
                  <c:v>245.75707199999999</c:v>
                </c:pt>
                <c:pt idx="5">
                  <c:v>231.1305739</c:v>
                </c:pt>
                <c:pt idx="6">
                  <c:v>228.51271780000002</c:v>
                </c:pt>
                <c:pt idx="7">
                  <c:v>239.51437380000002</c:v>
                </c:pt>
                <c:pt idx="8">
                  <c:v>254.63403149999999</c:v>
                </c:pt>
                <c:pt idx="9">
                  <c:v>259.00600850000001</c:v>
                </c:pt>
                <c:pt idx="10">
                  <c:v>249.5885676</c:v>
                </c:pt>
                <c:pt idx="11">
                  <c:v>253.49386130000002</c:v>
                </c:pt>
                <c:pt idx="12">
                  <c:v>268.14849880000003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C7-4256-9EAD-2D95EC3D7EA4}"/>
            </c:ext>
          </c:extLst>
        </c:ser>
        <c:ser>
          <c:idx val="1"/>
          <c:order val="1"/>
          <c:tx>
            <c:strRef>
              <c:f>'Original Data'!$A$5</c:f>
              <c:strCache>
                <c:ptCount val="1"/>
                <c:pt idx="0">
                  <c:v>Food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'Original Data'!$B$3:$N$3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'Original Data'!$B$5:$N$5</c:f>
              <c:numCache>
                <c:formatCode>0</c:formatCode>
                <c:ptCount val="13"/>
                <c:pt idx="0">
                  <c:v>168.60333750000001</c:v>
                </c:pt>
                <c:pt idx="1">
                  <c:v>178.96581689999999</c:v>
                </c:pt>
                <c:pt idx="2">
                  <c:v>170.01662440000001</c:v>
                </c:pt>
                <c:pt idx="3">
                  <c:v>160.5372936</c:v>
                </c:pt>
                <c:pt idx="4">
                  <c:v>151.97323040000001</c:v>
                </c:pt>
                <c:pt idx="5">
                  <c:v>139.65239169999998</c:v>
                </c:pt>
                <c:pt idx="6">
                  <c:v>141.12837500000001</c:v>
                </c:pt>
                <c:pt idx="7">
                  <c:v>149.14692330000003</c:v>
                </c:pt>
                <c:pt idx="8">
                  <c:v>152.6942085</c:v>
                </c:pt>
                <c:pt idx="9">
                  <c:v>157.85912240000002</c:v>
                </c:pt>
                <c:pt idx="10">
                  <c:v>149.3286923</c:v>
                </c:pt>
                <c:pt idx="11">
                  <c:v>149.76226199999999</c:v>
                </c:pt>
                <c:pt idx="12">
                  <c:v>191.75008130000001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C7-4256-9EAD-2D95EC3D7EA4}"/>
            </c:ext>
          </c:extLst>
        </c:ser>
        <c:ser>
          <c:idx val="2"/>
          <c:order val="2"/>
          <c:tx>
            <c:strRef>
              <c:f>'Original Data'!$A$7</c:f>
              <c:strCache>
                <c:ptCount val="1"/>
                <c:pt idx="0">
                  <c:v>Household goods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'Original Data'!$B$3:$N$3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'Original Data'!$B$7:$N$7</c:f>
              <c:numCache>
                <c:formatCode>0</c:formatCode>
                <c:ptCount val="13"/>
                <c:pt idx="0">
                  <c:v>95.859340000000003</c:v>
                </c:pt>
                <c:pt idx="1">
                  <c:v>104.3997877</c:v>
                </c:pt>
                <c:pt idx="2">
                  <c:v>87.466331799999992</c:v>
                </c:pt>
                <c:pt idx="3">
                  <c:v>83.409453010000007</c:v>
                </c:pt>
                <c:pt idx="4">
                  <c:v>79.196724870000011</c:v>
                </c:pt>
                <c:pt idx="5">
                  <c:v>73.383812910000003</c:v>
                </c:pt>
                <c:pt idx="6">
                  <c:v>72.386513620000002</c:v>
                </c:pt>
                <c:pt idx="7">
                  <c:v>80.266263699999996</c:v>
                </c:pt>
                <c:pt idx="8">
                  <c:v>85.187835650000011</c:v>
                </c:pt>
                <c:pt idx="9">
                  <c:v>85.909680690000002</c:v>
                </c:pt>
                <c:pt idx="10">
                  <c:v>90.792075080000004</c:v>
                </c:pt>
                <c:pt idx="11">
                  <c:v>94.575530209999997</c:v>
                </c:pt>
                <c:pt idx="12">
                  <c:v>105.564362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C7-4256-9EAD-2D95EC3D7EA4}"/>
            </c:ext>
          </c:extLst>
        </c:ser>
        <c:ser>
          <c:idx val="3"/>
          <c:order val="3"/>
          <c:tx>
            <c:strRef>
              <c:f>'Original Data'!$A$6</c:f>
              <c:strCache>
                <c:ptCount val="1"/>
                <c:pt idx="0">
                  <c:v>Personal mobility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'Original Data'!$B$3:$N$3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'Original Data'!$B$6:$N$6</c:f>
              <c:numCache>
                <c:formatCode>0</c:formatCode>
                <c:ptCount val="13"/>
                <c:pt idx="0">
                  <c:v>162.58880600000001</c:v>
                </c:pt>
                <c:pt idx="1">
                  <c:v>165.32320709999999</c:v>
                </c:pt>
                <c:pt idx="2">
                  <c:v>164.3055368</c:v>
                </c:pt>
                <c:pt idx="3">
                  <c:v>157.210354</c:v>
                </c:pt>
                <c:pt idx="4">
                  <c:v>148.46715709999998</c:v>
                </c:pt>
                <c:pt idx="5">
                  <c:v>128.7115757</c:v>
                </c:pt>
                <c:pt idx="6">
                  <c:v>127.647841</c:v>
                </c:pt>
                <c:pt idx="7">
                  <c:v>141.04687390000001</c:v>
                </c:pt>
                <c:pt idx="8">
                  <c:v>154.37949269999999</c:v>
                </c:pt>
                <c:pt idx="9">
                  <c:v>160.90391169999998</c:v>
                </c:pt>
                <c:pt idx="10">
                  <c:v>136.09187399999999</c:v>
                </c:pt>
                <c:pt idx="11">
                  <c:v>141.44912099999999</c:v>
                </c:pt>
                <c:pt idx="12">
                  <c:v>147.8738075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C7-4256-9EAD-2D95EC3D7EA4}"/>
            </c:ext>
          </c:extLst>
        </c:ser>
        <c:ser>
          <c:idx val="4"/>
          <c:order val="4"/>
          <c:tx>
            <c:strRef>
              <c:f>'Original Data'!$A$8</c:f>
              <c:strCache>
                <c:ptCount val="1"/>
                <c:pt idx="0">
                  <c:v>Services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'Original Data'!$B$3:$N$3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'Original Data'!$B$8:$N$8</c:f>
              <c:numCache>
                <c:formatCode>0</c:formatCode>
                <c:ptCount val="13"/>
                <c:pt idx="0">
                  <c:v>91.6347229</c:v>
                </c:pt>
                <c:pt idx="1">
                  <c:v>91.25848963</c:v>
                </c:pt>
                <c:pt idx="2">
                  <c:v>86.280069519999998</c:v>
                </c:pt>
                <c:pt idx="3">
                  <c:v>82.872564280000006</c:v>
                </c:pt>
                <c:pt idx="4">
                  <c:v>78.080197030000008</c:v>
                </c:pt>
                <c:pt idx="5">
                  <c:v>71.472740209999998</c:v>
                </c:pt>
                <c:pt idx="6">
                  <c:v>71.738118959999994</c:v>
                </c:pt>
                <c:pt idx="7">
                  <c:v>76.680860069999994</c:v>
                </c:pt>
                <c:pt idx="8">
                  <c:v>80.663809959999995</c:v>
                </c:pt>
                <c:pt idx="9">
                  <c:v>83.648777699999997</c:v>
                </c:pt>
                <c:pt idx="10">
                  <c:v>84.301266939999991</c:v>
                </c:pt>
                <c:pt idx="11">
                  <c:v>87.227231529999997</c:v>
                </c:pt>
                <c:pt idx="12">
                  <c:v>98.206985840000002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C7-4256-9EAD-2D95EC3D7EA4}"/>
            </c:ext>
          </c:extLst>
        </c:ser>
        <c:ser>
          <c:idx val="5"/>
          <c:order val="5"/>
          <c:tx>
            <c:strRef>
              <c:f>'Original Data'!$A$9</c:f>
              <c:strCache>
                <c:ptCount val="1"/>
                <c:pt idx="0">
                  <c:v>Clothing and footwear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'Original Data'!$B$3:$N$3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'Original Data'!$B$9:$N$9</c:f>
              <c:numCache>
                <c:formatCode>0</c:formatCode>
                <c:ptCount val="13"/>
                <c:pt idx="0">
                  <c:v>21.58964761</c:v>
                </c:pt>
                <c:pt idx="1">
                  <c:v>24.859029960000001</c:v>
                </c:pt>
                <c:pt idx="2">
                  <c:v>21.287240489999999</c:v>
                </c:pt>
                <c:pt idx="3">
                  <c:v>19.922658070000001</c:v>
                </c:pt>
                <c:pt idx="4">
                  <c:v>18.728016050000001</c:v>
                </c:pt>
                <c:pt idx="5">
                  <c:v>15.363022429999999</c:v>
                </c:pt>
                <c:pt idx="6">
                  <c:v>14.499269869999999</c:v>
                </c:pt>
                <c:pt idx="7">
                  <c:v>16.276849550000001</c:v>
                </c:pt>
                <c:pt idx="8">
                  <c:v>16.729435349999999</c:v>
                </c:pt>
                <c:pt idx="9">
                  <c:v>18.648125230000002</c:v>
                </c:pt>
                <c:pt idx="10">
                  <c:v>16.26590427</c:v>
                </c:pt>
                <c:pt idx="11">
                  <c:v>16.36983876</c:v>
                </c:pt>
                <c:pt idx="12">
                  <c:v>18.268048100000001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C7-4256-9EAD-2D95EC3D7EA4}"/>
            </c:ext>
          </c:extLst>
        </c:ser>
        <c:ser>
          <c:idx val="6"/>
          <c:order val="6"/>
          <c:tx>
            <c:strRef>
              <c:f>'Original Data'!$A$10</c:f>
              <c:strCache>
                <c:ptCount val="1"/>
                <c:pt idx="0">
                  <c:v>Changes in stock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'Original Data'!$B$3:$N$3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'Original Data'!$B$10:$N$10</c:f>
              <c:numCache>
                <c:formatCode>0</c:formatCode>
                <c:ptCount val="13"/>
                <c:pt idx="0">
                  <c:v>8.1189669660000003</c:v>
                </c:pt>
                <c:pt idx="1">
                  <c:v>24.109909719999997</c:v>
                </c:pt>
                <c:pt idx="2">
                  <c:v>8.1898263720000006</c:v>
                </c:pt>
                <c:pt idx="3">
                  <c:v>10.42324034</c:v>
                </c:pt>
                <c:pt idx="4">
                  <c:v>11.988276839999999</c:v>
                </c:pt>
                <c:pt idx="5">
                  <c:v>8.2380781069999998</c:v>
                </c:pt>
                <c:pt idx="6">
                  <c:v>-13.634568550000001</c:v>
                </c:pt>
                <c:pt idx="7">
                  <c:v>3.3710585720000004</c:v>
                </c:pt>
                <c:pt idx="8">
                  <c:v>11.95700364</c:v>
                </c:pt>
                <c:pt idx="9">
                  <c:v>4.8754561880000002</c:v>
                </c:pt>
                <c:pt idx="10">
                  <c:v>-17.688157589999999</c:v>
                </c:pt>
                <c:pt idx="11">
                  <c:v>15.71554029</c:v>
                </c:pt>
                <c:pt idx="12">
                  <c:v>36.605509420000004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3C7-4256-9EAD-2D95EC3D7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6060447"/>
        <c:axId val="1848213615"/>
      </c:barChart>
      <c:catAx>
        <c:axId val="1476060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8213615"/>
        <c:crosses val="autoZero"/>
        <c:auto val="1"/>
        <c:lblAlgn val="ctr"/>
        <c:lblOffset val="100"/>
        <c:noMultiLvlLbl val="0"/>
      </c:catAx>
      <c:valAx>
        <c:axId val="1848213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6060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6"/>
          <c:order val="0"/>
          <c:tx>
            <c:strRef>
              <c:f>'DATA AND CHART'!$A$9</c:f>
              <c:strCache>
                <c:ptCount val="1"/>
                <c:pt idx="0">
                  <c:v>Changes in stock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CHART'!$B$2:$N$2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'DATA AND CHART'!$B$9:$N$9</c:f>
              <c:numCache>
                <c:formatCode>0</c:formatCode>
                <c:ptCount val="13"/>
                <c:pt idx="0">
                  <c:v>8.1189669660000003</c:v>
                </c:pt>
                <c:pt idx="1">
                  <c:v>24.109909719999997</c:v>
                </c:pt>
                <c:pt idx="2">
                  <c:v>8.1898263720000006</c:v>
                </c:pt>
                <c:pt idx="3">
                  <c:v>10.42324034</c:v>
                </c:pt>
                <c:pt idx="4">
                  <c:v>11.988276839999999</c:v>
                </c:pt>
                <c:pt idx="5">
                  <c:v>8.2380781069999998</c:v>
                </c:pt>
                <c:pt idx="6">
                  <c:v>-13.634568550000001</c:v>
                </c:pt>
                <c:pt idx="7">
                  <c:v>3.3710585720000004</c:v>
                </c:pt>
                <c:pt idx="8">
                  <c:v>11.95700364</c:v>
                </c:pt>
                <c:pt idx="9">
                  <c:v>4.8754561880000002</c:v>
                </c:pt>
                <c:pt idx="10">
                  <c:v>-17.688157589999999</c:v>
                </c:pt>
                <c:pt idx="11">
                  <c:v>15.71554029</c:v>
                </c:pt>
                <c:pt idx="12">
                  <c:v>36.605509420000004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FD-4515-819E-E767A1C5383F}"/>
            </c:ext>
          </c:extLst>
        </c:ser>
        <c:ser>
          <c:idx val="0"/>
          <c:order val="1"/>
          <c:tx>
            <c:strRef>
              <c:f>'DATA AND CHART'!$A$3</c:f>
              <c:strCache>
                <c:ptCount val="1"/>
                <c:pt idx="0">
                  <c:v>Housing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'DATA AND CHART'!$B$2:$N$2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'DATA AND CHART'!$B$3:$N$3</c:f>
              <c:numCache>
                <c:formatCode>0</c:formatCode>
                <c:ptCount val="13"/>
                <c:pt idx="0">
                  <c:v>286.59059360000003</c:v>
                </c:pt>
                <c:pt idx="1">
                  <c:v>279.13618410000004</c:v>
                </c:pt>
                <c:pt idx="2">
                  <c:v>276.31386089999995</c:v>
                </c:pt>
                <c:pt idx="3">
                  <c:v>263.02347350000002</c:v>
                </c:pt>
                <c:pt idx="4">
                  <c:v>245.75707199999999</c:v>
                </c:pt>
                <c:pt idx="5">
                  <c:v>231.1305739</c:v>
                </c:pt>
                <c:pt idx="6">
                  <c:v>228.51271780000002</c:v>
                </c:pt>
                <c:pt idx="7">
                  <c:v>239.51437380000002</c:v>
                </c:pt>
                <c:pt idx="8">
                  <c:v>254.63403149999999</c:v>
                </c:pt>
                <c:pt idx="9">
                  <c:v>259.00600850000001</c:v>
                </c:pt>
                <c:pt idx="10">
                  <c:v>249.5885676</c:v>
                </c:pt>
                <c:pt idx="11">
                  <c:v>253.49386130000002</c:v>
                </c:pt>
                <c:pt idx="12">
                  <c:v>268.14849880000003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FD-4515-819E-E767A1C5383F}"/>
            </c:ext>
          </c:extLst>
        </c:ser>
        <c:ser>
          <c:idx val="1"/>
          <c:order val="2"/>
          <c:tx>
            <c:strRef>
              <c:f>'DATA AND CHART'!$A$4</c:f>
              <c:strCache>
                <c:ptCount val="1"/>
                <c:pt idx="0">
                  <c:v>Food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'DATA AND CHART'!$B$2:$N$2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'DATA AND CHART'!$B$4:$N$4</c:f>
              <c:numCache>
                <c:formatCode>0</c:formatCode>
                <c:ptCount val="13"/>
                <c:pt idx="0">
                  <c:v>168.60333750000001</c:v>
                </c:pt>
                <c:pt idx="1">
                  <c:v>178.96581689999999</c:v>
                </c:pt>
                <c:pt idx="2">
                  <c:v>170.01662440000001</c:v>
                </c:pt>
                <c:pt idx="3">
                  <c:v>160.5372936</c:v>
                </c:pt>
                <c:pt idx="4">
                  <c:v>151.97323040000001</c:v>
                </c:pt>
                <c:pt idx="5">
                  <c:v>139.65239169999998</c:v>
                </c:pt>
                <c:pt idx="6">
                  <c:v>141.12837500000001</c:v>
                </c:pt>
                <c:pt idx="7">
                  <c:v>149.14692330000003</c:v>
                </c:pt>
                <c:pt idx="8">
                  <c:v>152.6942085</c:v>
                </c:pt>
                <c:pt idx="9">
                  <c:v>157.85912240000002</c:v>
                </c:pt>
                <c:pt idx="10">
                  <c:v>149.3286923</c:v>
                </c:pt>
                <c:pt idx="11">
                  <c:v>149.76226199999999</c:v>
                </c:pt>
                <c:pt idx="12">
                  <c:v>191.75008130000001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FD-4515-819E-E767A1C5383F}"/>
            </c:ext>
          </c:extLst>
        </c:ser>
        <c:ser>
          <c:idx val="2"/>
          <c:order val="3"/>
          <c:tx>
            <c:strRef>
              <c:f>'DATA AND CHART'!$A$5</c:f>
              <c:strCache>
                <c:ptCount val="1"/>
                <c:pt idx="0">
                  <c:v>Personal mobility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'DATA AND CHART'!$B$2:$N$2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'DATA AND CHART'!$B$5:$N$5</c:f>
              <c:numCache>
                <c:formatCode>0</c:formatCode>
                <c:ptCount val="13"/>
                <c:pt idx="0">
                  <c:v>162.58880600000001</c:v>
                </c:pt>
                <c:pt idx="1">
                  <c:v>165.32320709999999</c:v>
                </c:pt>
                <c:pt idx="2">
                  <c:v>164.3055368</c:v>
                </c:pt>
                <c:pt idx="3">
                  <c:v>157.210354</c:v>
                </c:pt>
                <c:pt idx="4">
                  <c:v>148.46715709999998</c:v>
                </c:pt>
                <c:pt idx="5">
                  <c:v>128.7115757</c:v>
                </c:pt>
                <c:pt idx="6">
                  <c:v>127.647841</c:v>
                </c:pt>
                <c:pt idx="7">
                  <c:v>141.04687390000001</c:v>
                </c:pt>
                <c:pt idx="8">
                  <c:v>154.37949269999999</c:v>
                </c:pt>
                <c:pt idx="9">
                  <c:v>160.90391169999998</c:v>
                </c:pt>
                <c:pt idx="10">
                  <c:v>136.09187399999999</c:v>
                </c:pt>
                <c:pt idx="11">
                  <c:v>141.44912099999999</c:v>
                </c:pt>
                <c:pt idx="12">
                  <c:v>147.8738075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FD-4515-819E-E767A1C5383F}"/>
            </c:ext>
          </c:extLst>
        </c:ser>
        <c:ser>
          <c:idx val="3"/>
          <c:order val="4"/>
          <c:tx>
            <c:strRef>
              <c:f>'DATA AND CHART'!$A$6</c:f>
              <c:strCache>
                <c:ptCount val="1"/>
                <c:pt idx="0">
                  <c:v>Household goods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'DATA AND CHART'!$B$2:$N$2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'DATA AND CHART'!$B$6:$N$6</c:f>
              <c:numCache>
                <c:formatCode>0</c:formatCode>
                <c:ptCount val="13"/>
                <c:pt idx="0">
                  <c:v>95.859340000000003</c:v>
                </c:pt>
                <c:pt idx="1">
                  <c:v>104.3997877</c:v>
                </c:pt>
                <c:pt idx="2">
                  <c:v>87.466331799999992</c:v>
                </c:pt>
                <c:pt idx="3">
                  <c:v>83.409453010000007</c:v>
                </c:pt>
                <c:pt idx="4">
                  <c:v>79.196724870000011</c:v>
                </c:pt>
                <c:pt idx="5">
                  <c:v>73.383812910000003</c:v>
                </c:pt>
                <c:pt idx="6">
                  <c:v>72.386513620000002</c:v>
                </c:pt>
                <c:pt idx="7">
                  <c:v>80.266263699999996</c:v>
                </c:pt>
                <c:pt idx="8">
                  <c:v>85.187835650000011</c:v>
                </c:pt>
                <c:pt idx="9">
                  <c:v>85.909680690000002</c:v>
                </c:pt>
                <c:pt idx="10">
                  <c:v>90.792075080000004</c:v>
                </c:pt>
                <c:pt idx="11">
                  <c:v>94.575530209999997</c:v>
                </c:pt>
                <c:pt idx="12">
                  <c:v>105.564362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FD-4515-819E-E767A1C5383F}"/>
            </c:ext>
          </c:extLst>
        </c:ser>
        <c:ser>
          <c:idx val="4"/>
          <c:order val="5"/>
          <c:tx>
            <c:strRef>
              <c:f>'DATA AND CHART'!$A$7</c:f>
              <c:strCache>
                <c:ptCount val="1"/>
                <c:pt idx="0">
                  <c:v>Services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'DATA AND CHART'!$B$2:$N$2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'DATA AND CHART'!$B$7:$N$7</c:f>
              <c:numCache>
                <c:formatCode>0</c:formatCode>
                <c:ptCount val="13"/>
                <c:pt idx="0">
                  <c:v>91.6347229</c:v>
                </c:pt>
                <c:pt idx="1">
                  <c:v>91.25848963</c:v>
                </c:pt>
                <c:pt idx="2">
                  <c:v>86.280069519999998</c:v>
                </c:pt>
                <c:pt idx="3">
                  <c:v>82.872564280000006</c:v>
                </c:pt>
                <c:pt idx="4">
                  <c:v>78.080197030000008</c:v>
                </c:pt>
                <c:pt idx="5">
                  <c:v>71.472740209999998</c:v>
                </c:pt>
                <c:pt idx="6">
                  <c:v>71.738118959999994</c:v>
                </c:pt>
                <c:pt idx="7">
                  <c:v>76.680860069999994</c:v>
                </c:pt>
                <c:pt idx="8">
                  <c:v>80.663809959999995</c:v>
                </c:pt>
                <c:pt idx="9">
                  <c:v>83.648777699999997</c:v>
                </c:pt>
                <c:pt idx="10">
                  <c:v>84.301266939999991</c:v>
                </c:pt>
                <c:pt idx="11">
                  <c:v>87.227231529999997</c:v>
                </c:pt>
                <c:pt idx="12">
                  <c:v>98.206985840000002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FD-4515-819E-E767A1C5383F}"/>
            </c:ext>
          </c:extLst>
        </c:ser>
        <c:ser>
          <c:idx val="5"/>
          <c:order val="6"/>
          <c:tx>
            <c:strRef>
              <c:f>'DATA AND CHART'!$A$8</c:f>
              <c:strCache>
                <c:ptCount val="1"/>
                <c:pt idx="0">
                  <c:v>Clothing and footwear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'DATA AND CHART'!$B$2:$N$2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'DATA AND CHART'!$B$8:$N$8</c:f>
              <c:numCache>
                <c:formatCode>0</c:formatCode>
                <c:ptCount val="13"/>
                <c:pt idx="0">
                  <c:v>21.58964761</c:v>
                </c:pt>
                <c:pt idx="1">
                  <c:v>24.859029960000001</c:v>
                </c:pt>
                <c:pt idx="2">
                  <c:v>21.287240489999999</c:v>
                </c:pt>
                <c:pt idx="3">
                  <c:v>19.922658070000001</c:v>
                </c:pt>
                <c:pt idx="4">
                  <c:v>18.728016050000001</c:v>
                </c:pt>
                <c:pt idx="5">
                  <c:v>15.363022429999999</c:v>
                </c:pt>
                <c:pt idx="6">
                  <c:v>14.499269869999999</c:v>
                </c:pt>
                <c:pt idx="7">
                  <c:v>16.276849550000001</c:v>
                </c:pt>
                <c:pt idx="8">
                  <c:v>16.729435349999999</c:v>
                </c:pt>
                <c:pt idx="9">
                  <c:v>18.648125230000002</c:v>
                </c:pt>
                <c:pt idx="10">
                  <c:v>16.26590427</c:v>
                </c:pt>
                <c:pt idx="11">
                  <c:v>16.36983876</c:v>
                </c:pt>
                <c:pt idx="12">
                  <c:v>18.268048100000001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D-4515-819E-E767A1C53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5693680"/>
        <c:axId val="1815682032"/>
      </c:barChart>
      <c:catAx>
        <c:axId val="1815693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5682032"/>
        <c:crosses val="autoZero"/>
        <c:auto val="1"/>
        <c:lblAlgn val="ctr"/>
        <c:lblOffset val="100"/>
        <c:noMultiLvlLbl val="0"/>
      </c:catAx>
      <c:valAx>
        <c:axId val="1815682032"/>
        <c:scaling>
          <c:orientation val="minMax"/>
          <c:max val="9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5693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247650</xdr:colOff>
      <xdr:row>2</xdr:row>
      <xdr:rowOff>57150</xdr:rowOff>
    </xdr:from>
    <xdr:to>
      <xdr:col>30</xdr:col>
      <xdr:colOff>152400</xdr:colOff>
      <xdr:row>34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504824</xdr:colOff>
      <xdr:row>0</xdr:row>
      <xdr:rowOff>166687</xdr:rowOff>
    </xdr:from>
    <xdr:to>
      <xdr:col>28</xdr:col>
      <xdr:colOff>552449</xdr:colOff>
      <xdr:row>26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457200</xdr:colOff>
      <xdr:row>28</xdr:row>
      <xdr:rowOff>80299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447D27B-2C00-46F2-9899-E7AD862FE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52009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DE713-0F8E-4221-959C-4427E956000D}">
  <dimension ref="A1:N28"/>
  <sheetViews>
    <sheetView workbookViewId="0">
      <selection activeCell="E35" sqref="E35"/>
    </sheetView>
  </sheetViews>
  <sheetFormatPr defaultRowHeight="14.4" x14ac:dyDescent="0.3"/>
  <cols>
    <col min="1" max="1" width="18.44140625" bestFit="1" customWidth="1"/>
  </cols>
  <sheetData>
    <row r="1" spans="1:14" x14ac:dyDescent="0.3">
      <c r="A1" t="s">
        <v>0</v>
      </c>
    </row>
    <row r="3" spans="1:14" x14ac:dyDescent="0.3">
      <c r="B3" s="1">
        <v>2010</v>
      </c>
      <c r="C3" s="1">
        <v>2011</v>
      </c>
      <c r="D3" s="1">
        <v>2012</v>
      </c>
      <c r="E3" s="1">
        <v>2013</v>
      </c>
      <c r="F3" s="1">
        <v>2014</v>
      </c>
      <c r="G3" s="1">
        <v>2015</v>
      </c>
      <c r="H3" s="1">
        <v>2016</v>
      </c>
      <c r="I3" s="1">
        <v>2017</v>
      </c>
      <c r="J3" s="1">
        <v>2018</v>
      </c>
      <c r="K3" s="1">
        <v>2019</v>
      </c>
      <c r="L3" s="1">
        <v>2020</v>
      </c>
      <c r="M3" s="1">
        <v>2021</v>
      </c>
      <c r="N3" s="1">
        <v>2022</v>
      </c>
    </row>
    <row r="4" spans="1:14" x14ac:dyDescent="0.3">
      <c r="A4" s="4" t="s">
        <v>3</v>
      </c>
      <c r="B4" s="7">
        <v>286.59059360000003</v>
      </c>
      <c r="C4" s="7">
        <v>279.13618410000004</v>
      </c>
      <c r="D4" s="7">
        <v>276.31386089999995</v>
      </c>
      <c r="E4" s="7">
        <v>263.02347350000002</v>
      </c>
      <c r="F4" s="7">
        <v>245.75707199999999</v>
      </c>
      <c r="G4" s="7">
        <v>231.1305739</v>
      </c>
      <c r="H4" s="7">
        <v>228.51271780000002</v>
      </c>
      <c r="I4" s="7">
        <v>239.51437380000002</v>
      </c>
      <c r="J4" s="7">
        <v>254.63403149999999</v>
      </c>
      <c r="K4" s="7">
        <v>259.00600850000001</v>
      </c>
      <c r="L4" s="7">
        <v>249.5885676</v>
      </c>
      <c r="M4" s="7">
        <v>253.49386130000002</v>
      </c>
      <c r="N4" s="7">
        <v>268.14849880000003</v>
      </c>
    </row>
    <row r="5" spans="1:14" x14ac:dyDescent="0.3">
      <c r="A5" s="4" t="s">
        <v>1</v>
      </c>
      <c r="B5" s="7">
        <v>168.60333750000001</v>
      </c>
      <c r="C5" s="7">
        <v>178.96581689999999</v>
      </c>
      <c r="D5" s="7">
        <v>170.01662440000001</v>
      </c>
      <c r="E5" s="7">
        <v>160.5372936</v>
      </c>
      <c r="F5" s="7">
        <v>151.97323040000001</v>
      </c>
      <c r="G5" s="7">
        <v>139.65239169999998</v>
      </c>
      <c r="H5" s="7">
        <v>141.12837500000001</v>
      </c>
      <c r="I5" s="7">
        <v>149.14692330000003</v>
      </c>
      <c r="J5" s="7">
        <v>152.6942085</v>
      </c>
      <c r="K5" s="7">
        <v>157.85912240000002</v>
      </c>
      <c r="L5" s="7">
        <v>149.3286923</v>
      </c>
      <c r="M5" s="7">
        <v>149.76226199999999</v>
      </c>
      <c r="N5" s="7">
        <v>191.75008130000001</v>
      </c>
    </row>
    <row r="6" spans="1:14" x14ac:dyDescent="0.3">
      <c r="A6" s="4" t="s">
        <v>6</v>
      </c>
      <c r="B6" s="7">
        <v>162.58880600000001</v>
      </c>
      <c r="C6" s="7">
        <v>165.32320709999999</v>
      </c>
      <c r="D6" s="7">
        <v>164.3055368</v>
      </c>
      <c r="E6" s="7">
        <v>157.210354</v>
      </c>
      <c r="F6" s="7">
        <v>148.46715709999998</v>
      </c>
      <c r="G6" s="7">
        <v>128.7115757</v>
      </c>
      <c r="H6" s="7">
        <v>127.647841</v>
      </c>
      <c r="I6" s="7">
        <v>141.04687390000001</v>
      </c>
      <c r="J6" s="7">
        <v>154.37949269999999</v>
      </c>
      <c r="K6" s="7">
        <v>160.90391169999998</v>
      </c>
      <c r="L6" s="7">
        <v>136.09187399999999</v>
      </c>
      <c r="M6" s="7">
        <v>141.44912099999999</v>
      </c>
      <c r="N6" s="7">
        <v>147.8738075</v>
      </c>
    </row>
    <row r="7" spans="1:14" x14ac:dyDescent="0.3">
      <c r="A7" s="4" t="s">
        <v>7</v>
      </c>
      <c r="B7" s="7">
        <v>95.859340000000003</v>
      </c>
      <c r="C7" s="7">
        <v>104.3997877</v>
      </c>
      <c r="D7" s="7">
        <v>87.466331799999992</v>
      </c>
      <c r="E7" s="7">
        <v>83.409453010000007</v>
      </c>
      <c r="F7" s="7">
        <v>79.196724870000011</v>
      </c>
      <c r="G7" s="7">
        <v>73.383812910000003</v>
      </c>
      <c r="H7" s="7">
        <v>72.386513620000002</v>
      </c>
      <c r="I7" s="7">
        <v>80.266263699999996</v>
      </c>
      <c r="J7" s="7">
        <v>85.187835650000011</v>
      </c>
      <c r="K7" s="7">
        <v>85.909680690000002</v>
      </c>
      <c r="L7" s="7">
        <v>90.792075080000004</v>
      </c>
      <c r="M7" s="7">
        <v>94.575530209999997</v>
      </c>
      <c r="N7" s="7">
        <v>105.564362</v>
      </c>
    </row>
    <row r="8" spans="1:14" x14ac:dyDescent="0.3">
      <c r="A8" s="4" t="s">
        <v>4</v>
      </c>
      <c r="B8" s="7">
        <v>91.6347229</v>
      </c>
      <c r="C8" s="7">
        <v>91.25848963</v>
      </c>
      <c r="D8" s="7">
        <v>86.280069519999998</v>
      </c>
      <c r="E8" s="7">
        <v>82.872564280000006</v>
      </c>
      <c r="F8" s="7">
        <v>78.080197030000008</v>
      </c>
      <c r="G8" s="7">
        <v>71.472740209999998</v>
      </c>
      <c r="H8" s="7">
        <v>71.738118959999994</v>
      </c>
      <c r="I8" s="7">
        <v>76.680860069999994</v>
      </c>
      <c r="J8" s="7">
        <v>80.663809959999995</v>
      </c>
      <c r="K8" s="7">
        <v>83.648777699999997</v>
      </c>
      <c r="L8" s="7">
        <v>84.301266939999991</v>
      </c>
      <c r="M8" s="7">
        <v>87.227231529999997</v>
      </c>
      <c r="N8" s="7">
        <v>98.206985840000002</v>
      </c>
    </row>
    <row r="9" spans="1:14" x14ac:dyDescent="0.3">
      <c r="A9" s="4" t="s">
        <v>2</v>
      </c>
      <c r="B9" s="7">
        <v>21.58964761</v>
      </c>
      <c r="C9" s="7">
        <v>24.859029960000001</v>
      </c>
      <c r="D9" s="7">
        <v>21.287240489999999</v>
      </c>
      <c r="E9" s="7">
        <v>19.922658070000001</v>
      </c>
      <c r="F9" s="7">
        <v>18.728016050000001</v>
      </c>
      <c r="G9" s="7">
        <v>15.363022429999999</v>
      </c>
      <c r="H9" s="7">
        <v>14.499269869999999</v>
      </c>
      <c r="I9" s="7">
        <v>16.276849550000001</v>
      </c>
      <c r="J9" s="7">
        <v>16.729435349999999</v>
      </c>
      <c r="K9" s="7">
        <v>18.648125230000002</v>
      </c>
      <c r="L9" s="7">
        <v>16.26590427</v>
      </c>
      <c r="M9" s="7">
        <v>16.36983876</v>
      </c>
      <c r="N9" s="7">
        <v>18.268048100000001</v>
      </c>
    </row>
    <row r="10" spans="1:14" x14ac:dyDescent="0.3">
      <c r="A10" s="4" t="s">
        <v>8</v>
      </c>
      <c r="B10" s="7">
        <v>8.1189669660000003</v>
      </c>
      <c r="C10" s="7">
        <v>24.109909719999997</v>
      </c>
      <c r="D10" s="7">
        <v>8.1898263720000006</v>
      </c>
      <c r="E10" s="7">
        <v>10.42324034</v>
      </c>
      <c r="F10" s="7">
        <v>11.988276839999999</v>
      </c>
      <c r="G10" s="7">
        <v>8.2380781069999998</v>
      </c>
      <c r="H10" s="7">
        <v>-13.634568550000001</v>
      </c>
      <c r="I10" s="7">
        <v>3.3710585720000004</v>
      </c>
      <c r="J10" s="7">
        <v>11.95700364</v>
      </c>
      <c r="K10" s="7">
        <v>4.8754561880000002</v>
      </c>
      <c r="L10" s="7">
        <v>-17.688157589999999</v>
      </c>
      <c r="M10" s="7">
        <v>15.71554029</v>
      </c>
      <c r="N10" s="7">
        <v>36.605509420000004</v>
      </c>
    </row>
    <row r="14" spans="1:14" x14ac:dyDescent="0.3">
      <c r="A14" s="2" t="s">
        <v>5</v>
      </c>
      <c r="B14" s="3">
        <f>SUM(B4:B10)</f>
        <v>834.98541457600015</v>
      </c>
      <c r="C14" s="3">
        <f t="shared" ref="C14:M14" si="0">SUM(C4:C10)</f>
        <v>868.05242511000006</v>
      </c>
      <c r="D14" s="3">
        <f t="shared" si="0"/>
        <v>813.85949028200002</v>
      </c>
      <c r="E14" s="3">
        <f t="shared" si="0"/>
        <v>777.39903680000009</v>
      </c>
      <c r="F14" s="3">
        <f t="shared" si="0"/>
        <v>734.19067429000006</v>
      </c>
      <c r="G14" s="3">
        <f t="shared" si="0"/>
        <v>667.95219495699996</v>
      </c>
      <c r="H14" s="3">
        <f t="shared" si="0"/>
        <v>642.2782676999999</v>
      </c>
      <c r="I14" s="3">
        <f t="shared" si="0"/>
        <v>706.30320289200006</v>
      </c>
      <c r="J14" s="3">
        <f t="shared" si="0"/>
        <v>756.2458173</v>
      </c>
      <c r="K14" s="3">
        <f t="shared" si="0"/>
        <v>770.85108240800002</v>
      </c>
      <c r="L14" s="3">
        <f t="shared" si="0"/>
        <v>708.68022259999998</v>
      </c>
      <c r="M14" s="3">
        <f t="shared" si="0"/>
        <v>758.59338509000008</v>
      </c>
      <c r="N14" s="3">
        <f>SUM(N4:N10)</f>
        <v>866.41729295999994</v>
      </c>
    </row>
    <row r="16" spans="1:14" x14ac:dyDescent="0.3">
      <c r="H16" s="5"/>
      <c r="I16" s="5"/>
      <c r="J16" s="5"/>
      <c r="K16" s="5"/>
      <c r="L16" s="5"/>
      <c r="M16" s="5"/>
      <c r="N16" s="5">
        <f>(N14-B14)/B14</f>
        <v>3.7643625667354533E-2</v>
      </c>
    </row>
    <row r="17" spans="1:14" x14ac:dyDescent="0.3">
      <c r="H17" s="5"/>
      <c r="I17" s="5"/>
      <c r="J17" s="5"/>
      <c r="K17" s="5"/>
      <c r="L17" s="5"/>
      <c r="M17" s="5"/>
    </row>
    <row r="21" spans="1:14" x14ac:dyDescent="0.3">
      <c r="B21" s="1">
        <v>2010</v>
      </c>
      <c r="C21" s="1">
        <v>2011</v>
      </c>
      <c r="D21" s="1">
        <v>2012</v>
      </c>
      <c r="E21" s="1">
        <v>2013</v>
      </c>
      <c r="F21" s="1">
        <v>2014</v>
      </c>
      <c r="G21" s="1">
        <v>2015</v>
      </c>
      <c r="H21" s="1">
        <v>2016</v>
      </c>
      <c r="I21" s="1">
        <v>2017</v>
      </c>
      <c r="J21" s="1">
        <v>2018</v>
      </c>
      <c r="K21" s="1">
        <v>2019</v>
      </c>
      <c r="L21" s="1">
        <v>2020</v>
      </c>
      <c r="M21" s="1">
        <v>2021</v>
      </c>
      <c r="N21" s="1">
        <v>2022</v>
      </c>
    </row>
    <row r="22" spans="1:14" x14ac:dyDescent="0.3">
      <c r="A22" s="4" t="s">
        <v>3</v>
      </c>
      <c r="B22" s="6">
        <f>B4/B$14</f>
        <v>0.34322826314939736</v>
      </c>
      <c r="C22" s="6">
        <f t="shared" ref="C22:N22" si="1">C4/C$14</f>
        <v>0.32156604373823133</v>
      </c>
      <c r="D22" s="6">
        <f t="shared" si="1"/>
        <v>0.33951052263856746</v>
      </c>
      <c r="E22" s="6">
        <f t="shared" si="1"/>
        <v>0.33833779185356461</v>
      </c>
      <c r="F22" s="6">
        <f t="shared" si="1"/>
        <v>0.33473194444707383</v>
      </c>
      <c r="G22" s="6">
        <f t="shared" si="1"/>
        <v>0.34602861648636285</v>
      </c>
      <c r="H22" s="6">
        <f t="shared" si="1"/>
        <v>0.35578460192698819</v>
      </c>
      <c r="I22" s="6">
        <f t="shared" si="1"/>
        <v>0.33910985086757967</v>
      </c>
      <c r="J22" s="6">
        <f t="shared" si="1"/>
        <v>0.33670801963455699</v>
      </c>
      <c r="K22" s="6">
        <f t="shared" si="1"/>
        <v>0.3360000581317365</v>
      </c>
      <c r="L22" s="6">
        <f t="shared" si="1"/>
        <v>0.35218785517156326</v>
      </c>
      <c r="M22" s="6">
        <f t="shared" si="1"/>
        <v>0.33416302630944417</v>
      </c>
      <c r="N22" s="6">
        <f t="shared" si="1"/>
        <v>0.30949116664546966</v>
      </c>
    </row>
    <row r="23" spans="1:14" x14ac:dyDescent="0.3">
      <c r="A23" s="4" t="s">
        <v>1</v>
      </c>
      <c r="B23" s="6">
        <f t="shared" ref="B23:N28" si="2">B5/B$14</f>
        <v>0.20192369178761718</v>
      </c>
      <c r="C23" s="6">
        <f t="shared" si="2"/>
        <v>0.2061693645718706</v>
      </c>
      <c r="D23" s="6">
        <f t="shared" si="2"/>
        <v>0.20890169179091311</v>
      </c>
      <c r="E23" s="6">
        <f t="shared" si="2"/>
        <v>0.20650565025243414</v>
      </c>
      <c r="F23" s="6">
        <f t="shared" si="2"/>
        <v>0.20699422605301532</v>
      </c>
      <c r="G23" s="6">
        <f t="shared" si="2"/>
        <v>0.20907542898184536</v>
      </c>
      <c r="H23" s="6">
        <f t="shared" si="2"/>
        <v>0.21973088939375307</v>
      </c>
      <c r="I23" s="6">
        <f t="shared" si="2"/>
        <v>0.2111655768929111</v>
      </c>
      <c r="J23" s="6">
        <f t="shared" si="2"/>
        <v>0.20191081392708948</v>
      </c>
      <c r="K23" s="6">
        <f t="shared" si="2"/>
        <v>0.20478549748788902</v>
      </c>
      <c r="L23" s="6">
        <f t="shared" si="2"/>
        <v>0.21071378534050825</v>
      </c>
      <c r="M23" s="6">
        <f t="shared" si="2"/>
        <v>0.19742099646997593</v>
      </c>
      <c r="N23" s="6">
        <f t="shared" si="2"/>
        <v>0.22131377438798716</v>
      </c>
    </row>
    <row r="24" spans="1:14" x14ac:dyDescent="0.3">
      <c r="A24" s="4" t="s">
        <v>6</v>
      </c>
      <c r="B24" s="6">
        <f t="shared" si="2"/>
        <v>0.19472053422940505</v>
      </c>
      <c r="C24" s="6">
        <f t="shared" si="2"/>
        <v>0.19045302140484216</v>
      </c>
      <c r="D24" s="6">
        <f t="shared" si="2"/>
        <v>0.20188440235926794</v>
      </c>
      <c r="E24" s="6">
        <f t="shared" si="2"/>
        <v>0.20222607252913949</v>
      </c>
      <c r="F24" s="6">
        <f t="shared" si="2"/>
        <v>0.20221879996443065</v>
      </c>
      <c r="G24" s="6">
        <f t="shared" si="2"/>
        <v>0.1926957897163373</v>
      </c>
      <c r="H24" s="6">
        <f t="shared" si="2"/>
        <v>0.19874227016446819</v>
      </c>
      <c r="I24" s="6">
        <f t="shared" si="2"/>
        <v>0.19969734431682495</v>
      </c>
      <c r="J24" s="6">
        <f t="shared" si="2"/>
        <v>0.2041393012277094</v>
      </c>
      <c r="K24" s="6">
        <f t="shared" si="2"/>
        <v>0.20873540346776853</v>
      </c>
      <c r="L24" s="6">
        <f t="shared" si="2"/>
        <v>0.19203565961063127</v>
      </c>
      <c r="M24" s="6">
        <f t="shared" si="2"/>
        <v>0.18646237072475705</v>
      </c>
      <c r="N24" s="6">
        <f t="shared" si="2"/>
        <v>0.17067273322166587</v>
      </c>
    </row>
    <row r="25" spans="1:14" x14ac:dyDescent="0.3">
      <c r="A25" s="4" t="s">
        <v>7</v>
      </c>
      <c r="B25" s="6">
        <f t="shared" si="2"/>
        <v>0.11480361013093471</v>
      </c>
      <c r="C25" s="6">
        <f t="shared" si="2"/>
        <v>0.120268989153242</v>
      </c>
      <c r="D25" s="6">
        <f t="shared" si="2"/>
        <v>0.10747104732991829</v>
      </c>
      <c r="E25" s="6">
        <f t="shared" si="2"/>
        <v>0.1072929718993961</v>
      </c>
      <c r="F25" s="6">
        <f t="shared" si="2"/>
        <v>0.10786942362975026</v>
      </c>
      <c r="G25" s="6">
        <f t="shared" si="2"/>
        <v>0.10986386969613021</v>
      </c>
      <c r="H25" s="6">
        <f t="shared" si="2"/>
        <v>0.1127027291133737</v>
      </c>
      <c r="I25" s="6">
        <f t="shared" si="2"/>
        <v>0.1136427859470905</v>
      </c>
      <c r="J25" s="6">
        <f t="shared" si="2"/>
        <v>0.11264569495953497</v>
      </c>
      <c r="K25" s="6">
        <f t="shared" si="2"/>
        <v>0.11144783039239385</v>
      </c>
      <c r="L25" s="6">
        <f t="shared" si="2"/>
        <v>0.12811430626200179</v>
      </c>
      <c r="M25" s="6">
        <f t="shared" si="2"/>
        <v>0.12467223161823311</v>
      </c>
      <c r="N25" s="6">
        <f t="shared" si="2"/>
        <v>0.12184009120980646</v>
      </c>
    </row>
    <row r="26" spans="1:14" x14ac:dyDescent="0.3">
      <c r="A26" s="4" t="s">
        <v>4</v>
      </c>
      <c r="B26" s="6">
        <f t="shared" si="2"/>
        <v>0.10974410007692348</v>
      </c>
      <c r="C26" s="6">
        <f t="shared" si="2"/>
        <v>0.10513015918184397</v>
      </c>
      <c r="D26" s="6">
        <f t="shared" si="2"/>
        <v>0.10601347106010178</v>
      </c>
      <c r="E26" s="6">
        <f t="shared" si="2"/>
        <v>0.10660235008925084</v>
      </c>
      <c r="F26" s="6">
        <f t="shared" si="2"/>
        <v>0.10634866358866184</v>
      </c>
      <c r="G26" s="6">
        <f t="shared" si="2"/>
        <v>0.10700277766824484</v>
      </c>
      <c r="H26" s="6">
        <f t="shared" si="2"/>
        <v>0.11169320615018531</v>
      </c>
      <c r="I26" s="6">
        <f t="shared" si="2"/>
        <v>0.10856649064597994</v>
      </c>
      <c r="J26" s="6">
        <f t="shared" si="2"/>
        <v>0.1066634791422601</v>
      </c>
      <c r="K26" s="6">
        <f t="shared" si="2"/>
        <v>0.10851483458866824</v>
      </c>
      <c r="L26" s="6">
        <f t="shared" si="2"/>
        <v>0.11895529782207866</v>
      </c>
      <c r="M26" s="6">
        <f t="shared" si="2"/>
        <v>0.11498548925476235</v>
      </c>
      <c r="N26" s="6">
        <f t="shared" si="2"/>
        <v>0.11334836762605331</v>
      </c>
    </row>
    <row r="27" spans="1:14" x14ac:dyDescent="0.3">
      <c r="A27" s="4" t="s">
        <v>2</v>
      </c>
      <c r="B27" s="6">
        <f t="shared" si="2"/>
        <v>2.5856317048320029E-2</v>
      </c>
      <c r="C27" s="6">
        <f t="shared" si="2"/>
        <v>2.8637705789313187E-2</v>
      </c>
      <c r="D27" s="6">
        <f t="shared" si="2"/>
        <v>2.6155916032414919E-2</v>
      </c>
      <c r="E27" s="6">
        <f t="shared" si="2"/>
        <v>2.562732538492386E-2</v>
      </c>
      <c r="F27" s="6">
        <f t="shared" si="2"/>
        <v>2.5508381822080414E-2</v>
      </c>
      <c r="G27" s="6">
        <f t="shared" si="2"/>
        <v>2.3000182566941047E-2</v>
      </c>
      <c r="H27" s="6">
        <f t="shared" si="2"/>
        <v>2.2574747736556496E-2</v>
      </c>
      <c r="I27" s="6">
        <f t="shared" si="2"/>
        <v>2.304513059455696E-2</v>
      </c>
      <c r="J27" s="6">
        <f t="shared" si="2"/>
        <v>2.2121689756551065E-2</v>
      </c>
      <c r="K27" s="6">
        <f t="shared" si="2"/>
        <v>2.4191605428828894E-2</v>
      </c>
      <c r="L27" s="6">
        <f t="shared" si="2"/>
        <v>2.2952389175365708E-2</v>
      </c>
      <c r="M27" s="6">
        <f t="shared" si="2"/>
        <v>2.1579200506814163E-2</v>
      </c>
      <c r="N27" s="6">
        <f t="shared" si="2"/>
        <v>2.1084583893275763E-2</v>
      </c>
    </row>
    <row r="28" spans="1:14" x14ac:dyDescent="0.3">
      <c r="A28" s="4" t="s">
        <v>8</v>
      </c>
      <c r="B28" s="6">
        <f t="shared" si="2"/>
        <v>9.7234835774020738E-3</v>
      </c>
      <c r="C28" s="6">
        <f t="shared" si="2"/>
        <v>2.7774716160656746E-2</v>
      </c>
      <c r="D28" s="6">
        <f t="shared" si="2"/>
        <v>1.0062948788816419E-2</v>
      </c>
      <c r="E28" s="6">
        <f t="shared" si="2"/>
        <v>1.3407837991290908E-2</v>
      </c>
      <c r="F28" s="6">
        <f t="shared" si="2"/>
        <v>1.6328560494987595E-2</v>
      </c>
      <c r="G28" s="6">
        <f t="shared" si="2"/>
        <v>1.2333334884138429E-2</v>
      </c>
      <c r="H28" s="6">
        <f t="shared" si="2"/>
        <v>-2.1228444485324759E-2</v>
      </c>
      <c r="I28" s="6">
        <f t="shared" si="2"/>
        <v>4.7728207350568458E-3</v>
      </c>
      <c r="J28" s="6">
        <f t="shared" si="2"/>
        <v>1.5811001352297991E-2</v>
      </c>
      <c r="K28" s="6">
        <f t="shared" si="2"/>
        <v>6.3247705027149378E-3</v>
      </c>
      <c r="L28" s="6">
        <f t="shared" si="2"/>
        <v>-2.4959293382148914E-2</v>
      </c>
      <c r="M28" s="6">
        <f t="shared" si="2"/>
        <v>2.07166851160131E-2</v>
      </c>
      <c r="N28" s="6">
        <f t="shared" si="2"/>
        <v>4.2249283015741906E-2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N9"/>
  <sheetViews>
    <sheetView workbookViewId="0">
      <selection activeCell="S32" sqref="S32"/>
    </sheetView>
  </sheetViews>
  <sheetFormatPr defaultRowHeight="14.4" x14ac:dyDescent="0.3"/>
  <cols>
    <col min="1" max="1" width="18.44140625" bestFit="1" customWidth="1"/>
    <col min="2" max="13" width="5.5546875" bestFit="1" customWidth="1"/>
    <col min="14" max="14" width="6.109375" bestFit="1" customWidth="1"/>
  </cols>
  <sheetData>
    <row r="2" spans="1:14" x14ac:dyDescent="0.3">
      <c r="B2" s="10">
        <v>2010</v>
      </c>
      <c r="C2" s="10">
        <v>2011</v>
      </c>
      <c r="D2" s="10">
        <v>2012</v>
      </c>
      <c r="E2" s="10">
        <v>2013</v>
      </c>
      <c r="F2" s="10">
        <v>2014</v>
      </c>
      <c r="G2" s="10">
        <v>2015</v>
      </c>
      <c r="H2" s="10">
        <v>2016</v>
      </c>
      <c r="I2" s="10">
        <v>2017</v>
      </c>
      <c r="J2" s="10">
        <v>2018</v>
      </c>
      <c r="K2" s="10">
        <v>2019</v>
      </c>
      <c r="L2" s="10">
        <v>2020</v>
      </c>
      <c r="M2" s="10">
        <v>2021</v>
      </c>
      <c r="N2" s="10">
        <v>2022</v>
      </c>
    </row>
    <row r="3" spans="1:14" x14ac:dyDescent="0.3">
      <c r="A3" s="8" t="s">
        <v>3</v>
      </c>
      <c r="B3" s="9">
        <v>286.59059360000003</v>
      </c>
      <c r="C3" s="9">
        <v>279.13618410000004</v>
      </c>
      <c r="D3" s="9">
        <v>276.31386089999995</v>
      </c>
      <c r="E3" s="9">
        <v>263.02347350000002</v>
      </c>
      <c r="F3" s="9">
        <v>245.75707199999999</v>
      </c>
      <c r="G3" s="9">
        <v>231.1305739</v>
      </c>
      <c r="H3" s="9">
        <v>228.51271780000002</v>
      </c>
      <c r="I3" s="9">
        <v>239.51437380000002</v>
      </c>
      <c r="J3" s="9">
        <v>254.63403149999999</v>
      </c>
      <c r="K3" s="9">
        <v>259.00600850000001</v>
      </c>
      <c r="L3" s="9">
        <v>249.5885676</v>
      </c>
      <c r="M3" s="9">
        <v>253.49386130000002</v>
      </c>
      <c r="N3" s="9">
        <v>268.14849880000003</v>
      </c>
    </row>
    <row r="4" spans="1:14" x14ac:dyDescent="0.3">
      <c r="A4" s="8" t="s">
        <v>1</v>
      </c>
      <c r="B4" s="9">
        <v>168.60333750000001</v>
      </c>
      <c r="C4" s="9">
        <v>178.96581689999999</v>
      </c>
      <c r="D4" s="9">
        <v>170.01662440000001</v>
      </c>
      <c r="E4" s="9">
        <v>160.5372936</v>
      </c>
      <c r="F4" s="9">
        <v>151.97323040000001</v>
      </c>
      <c r="G4" s="9">
        <v>139.65239169999998</v>
      </c>
      <c r="H4" s="9">
        <v>141.12837500000001</v>
      </c>
      <c r="I4" s="9">
        <v>149.14692330000003</v>
      </c>
      <c r="J4" s="9">
        <v>152.6942085</v>
      </c>
      <c r="K4" s="9">
        <v>157.85912240000002</v>
      </c>
      <c r="L4" s="9">
        <v>149.3286923</v>
      </c>
      <c r="M4" s="9">
        <v>149.76226199999999</v>
      </c>
      <c r="N4" s="9">
        <v>191.75008130000001</v>
      </c>
    </row>
    <row r="5" spans="1:14" x14ac:dyDescent="0.3">
      <c r="A5" s="8" t="s">
        <v>6</v>
      </c>
      <c r="B5" s="9">
        <v>162.58880600000001</v>
      </c>
      <c r="C5" s="9">
        <v>165.32320709999999</v>
      </c>
      <c r="D5" s="9">
        <v>164.3055368</v>
      </c>
      <c r="E5" s="9">
        <v>157.210354</v>
      </c>
      <c r="F5" s="9">
        <v>148.46715709999998</v>
      </c>
      <c r="G5" s="9">
        <v>128.7115757</v>
      </c>
      <c r="H5" s="9">
        <v>127.647841</v>
      </c>
      <c r="I5" s="9">
        <v>141.04687390000001</v>
      </c>
      <c r="J5" s="9">
        <v>154.37949269999999</v>
      </c>
      <c r="K5" s="9">
        <v>160.90391169999998</v>
      </c>
      <c r="L5" s="9">
        <v>136.09187399999999</v>
      </c>
      <c r="M5" s="9">
        <v>141.44912099999999</v>
      </c>
      <c r="N5" s="9">
        <v>147.8738075</v>
      </c>
    </row>
    <row r="6" spans="1:14" x14ac:dyDescent="0.3">
      <c r="A6" s="8" t="s">
        <v>7</v>
      </c>
      <c r="B6" s="9">
        <v>95.859340000000003</v>
      </c>
      <c r="C6" s="9">
        <v>104.3997877</v>
      </c>
      <c r="D6" s="9">
        <v>87.466331799999992</v>
      </c>
      <c r="E6" s="9">
        <v>83.409453010000007</v>
      </c>
      <c r="F6" s="9">
        <v>79.196724870000011</v>
      </c>
      <c r="G6" s="9">
        <v>73.383812910000003</v>
      </c>
      <c r="H6" s="9">
        <v>72.386513620000002</v>
      </c>
      <c r="I6" s="9">
        <v>80.266263699999996</v>
      </c>
      <c r="J6" s="9">
        <v>85.187835650000011</v>
      </c>
      <c r="K6" s="9">
        <v>85.909680690000002</v>
      </c>
      <c r="L6" s="9">
        <v>90.792075080000004</v>
      </c>
      <c r="M6" s="9">
        <v>94.575530209999997</v>
      </c>
      <c r="N6" s="9">
        <v>105.564362</v>
      </c>
    </row>
    <row r="7" spans="1:14" x14ac:dyDescent="0.3">
      <c r="A7" s="8" t="s">
        <v>4</v>
      </c>
      <c r="B7" s="9">
        <v>91.6347229</v>
      </c>
      <c r="C7" s="9">
        <v>91.25848963</v>
      </c>
      <c r="D7" s="9">
        <v>86.280069519999998</v>
      </c>
      <c r="E7" s="9">
        <v>82.872564280000006</v>
      </c>
      <c r="F7" s="9">
        <v>78.080197030000008</v>
      </c>
      <c r="G7" s="9">
        <v>71.472740209999998</v>
      </c>
      <c r="H7" s="9">
        <v>71.738118959999994</v>
      </c>
      <c r="I7" s="9">
        <v>76.680860069999994</v>
      </c>
      <c r="J7" s="9">
        <v>80.663809959999995</v>
      </c>
      <c r="K7" s="9">
        <v>83.648777699999997</v>
      </c>
      <c r="L7" s="9">
        <v>84.301266939999991</v>
      </c>
      <c r="M7" s="9">
        <v>87.227231529999997</v>
      </c>
      <c r="N7" s="9">
        <v>98.206985840000002</v>
      </c>
    </row>
    <row r="8" spans="1:14" x14ac:dyDescent="0.3">
      <c r="A8" s="8" t="s">
        <v>2</v>
      </c>
      <c r="B8" s="9">
        <v>21.58964761</v>
      </c>
      <c r="C8" s="9">
        <v>24.859029960000001</v>
      </c>
      <c r="D8" s="9">
        <v>21.287240489999999</v>
      </c>
      <c r="E8" s="9">
        <v>19.922658070000001</v>
      </c>
      <c r="F8" s="9">
        <v>18.728016050000001</v>
      </c>
      <c r="G8" s="9">
        <v>15.363022429999999</v>
      </c>
      <c r="H8" s="9">
        <v>14.499269869999999</v>
      </c>
      <c r="I8" s="9">
        <v>16.276849550000001</v>
      </c>
      <c r="J8" s="9">
        <v>16.729435349999999</v>
      </c>
      <c r="K8" s="9">
        <v>18.648125230000002</v>
      </c>
      <c r="L8" s="9">
        <v>16.26590427</v>
      </c>
      <c r="M8" s="9">
        <v>16.36983876</v>
      </c>
      <c r="N8" s="9">
        <v>18.268048100000001</v>
      </c>
    </row>
    <row r="9" spans="1:14" x14ac:dyDescent="0.3">
      <c r="A9" s="8" t="s">
        <v>8</v>
      </c>
      <c r="B9" s="9">
        <v>8.1189669660000003</v>
      </c>
      <c r="C9" s="9">
        <v>24.109909719999997</v>
      </c>
      <c r="D9" s="9">
        <v>8.1898263720000006</v>
      </c>
      <c r="E9" s="9">
        <v>10.42324034</v>
      </c>
      <c r="F9" s="9">
        <v>11.988276839999999</v>
      </c>
      <c r="G9" s="9">
        <v>8.2380781069999998</v>
      </c>
      <c r="H9" s="9">
        <v>-13.634568550000001</v>
      </c>
      <c r="I9" s="9">
        <v>3.3710585720000004</v>
      </c>
      <c r="J9" s="9">
        <v>11.95700364</v>
      </c>
      <c r="K9" s="9">
        <v>4.8754561880000002</v>
      </c>
      <c r="L9" s="9">
        <v>-17.688157589999999</v>
      </c>
      <c r="M9" s="9">
        <v>15.71554029</v>
      </c>
      <c r="N9" s="9">
        <v>36.605509420000004</v>
      </c>
    </row>
  </sheetData>
  <sortState xmlns:xlrd2="http://schemas.microsoft.com/office/spreadsheetml/2017/richdata2" ref="A3:M9">
    <sortCondition ref="M3:M9"/>
  </sortState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D7C0C-9107-4221-B32B-0A36C9FA17DB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74AA43-6CAF-4B7F-B78F-9DCEF20818A4}">
  <ds:schemaRefs>
    <ds:schemaRef ds:uri="http://schemas.microsoft.com/office/2006/metadata/properties"/>
    <ds:schemaRef ds:uri="http://schemas.microsoft.com/office/infopath/2007/PartnerControls"/>
    <ds:schemaRef ds:uri="67eaae6b-4ede-4622-8ba9-b57102c8a90d"/>
    <ds:schemaRef ds:uri="bde7d478-d854-492c-97f6-92fba056400e"/>
    <ds:schemaRef ds:uri="0ab27300-963f-4f8d-9bae-e9aa98dabc2e"/>
    <ds:schemaRef ds:uri="f8a86d88-0edf-469b-b6c3-17028e86f05a"/>
    <ds:schemaRef ds:uri="2369e19d-afd5-4c4b-9359-05565a9e7a6e"/>
  </ds:schemaRefs>
</ds:datastoreItem>
</file>

<file path=customXml/itemProps3.xml><?xml version="1.0" encoding="utf-8"?>
<ds:datastoreItem xmlns:ds="http://schemas.openxmlformats.org/officeDocument/2006/customXml" ds:itemID="{D14C3969-AD25-406F-B74A-7A7FB416E5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2025-01-07T11:14:13Z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Order">
    <vt:r8>3700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