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04509103-3318-4D4F-8C25-330F99329324}" xr6:coauthVersionLast="47" xr6:coauthVersionMax="47" xr10:uidLastSave="{00000000-0000-0000-0000-000000000000}"/>
  <bookViews>
    <workbookView xWindow="-108" yWindow="-108" windowWidth="23256" windowHeight="12720" tabRatio="939" activeTab="3" xr2:uid="{00000000-000D-0000-FFFF-FFFF00000000}"/>
  </bookViews>
  <sheets>
    <sheet name="Original Data" sheetId="11" r:id="rId1"/>
    <sheet name="Additional Information" sheetId="12" r:id="rId2"/>
    <sheet name="DATA AND CHART" sheetId="13" r:id="rId3"/>
    <sheet name="Draft" sheetId="14" r:id="rId4"/>
  </sheets>
  <externalReferences>
    <externalReference r:id="rId5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31" i="12" l="1"/>
  <c r="AL31" i="12"/>
  <c r="AK31" i="12"/>
  <c r="AJ31" i="12"/>
  <c r="AI31" i="12"/>
  <c r="AF31" i="12"/>
  <c r="AE31" i="12"/>
  <c r="AD31" i="12"/>
  <c r="AC31" i="12"/>
  <c r="AB31" i="12"/>
  <c r="Z31" i="12"/>
  <c r="Y31" i="12"/>
  <c r="X31" i="12"/>
  <c r="W31" i="12"/>
  <c r="V31" i="12"/>
  <c r="U31" i="12"/>
  <c r="T31" i="12"/>
  <c r="R31" i="12"/>
  <c r="K31" i="12"/>
  <c r="AM30" i="12"/>
  <c r="AL30" i="12"/>
  <c r="AK30" i="12"/>
  <c r="AJ30" i="12"/>
  <c r="AI30" i="12"/>
  <c r="AF30" i="12"/>
  <c r="AE30" i="12"/>
  <c r="AD30" i="12"/>
  <c r="AC30" i="12"/>
  <c r="AB30" i="12"/>
  <c r="Z30" i="12"/>
  <c r="Y30" i="12"/>
  <c r="X30" i="12"/>
  <c r="W30" i="12"/>
  <c r="V30" i="12"/>
  <c r="U30" i="12"/>
  <c r="T30" i="12"/>
  <c r="R30" i="12"/>
  <c r="K30" i="12"/>
  <c r="AM29" i="12"/>
  <c r="AL29" i="12"/>
  <c r="AK29" i="12"/>
  <c r="AJ29" i="12"/>
  <c r="AI29" i="12"/>
  <c r="AF29" i="12"/>
  <c r="AE29" i="12"/>
  <c r="AD29" i="12"/>
  <c r="AC29" i="12"/>
  <c r="AB29" i="12"/>
  <c r="Z29" i="12"/>
  <c r="Y29" i="12"/>
  <c r="X29" i="12"/>
  <c r="W29" i="12"/>
  <c r="V29" i="12"/>
  <c r="U29" i="12"/>
  <c r="T29" i="12"/>
  <c r="R29" i="12"/>
  <c r="K29" i="12"/>
  <c r="AM28" i="12"/>
  <c r="AL28" i="12"/>
  <c r="AK28" i="12"/>
  <c r="AJ28" i="12"/>
  <c r="AI28" i="12"/>
  <c r="AF28" i="12"/>
  <c r="AE28" i="12"/>
  <c r="AD28" i="12"/>
  <c r="AC28" i="12"/>
  <c r="AB28" i="12"/>
  <c r="Z28" i="12"/>
  <c r="Y28" i="12"/>
  <c r="X28" i="12"/>
  <c r="W28" i="12"/>
  <c r="V28" i="12"/>
  <c r="U28" i="12"/>
  <c r="T28" i="12"/>
  <c r="R28" i="12"/>
  <c r="K28" i="12"/>
  <c r="AM27" i="12"/>
  <c r="AL27" i="12"/>
  <c r="AK27" i="12"/>
  <c r="AJ27" i="12"/>
  <c r="AI27" i="12"/>
  <c r="AF27" i="12"/>
  <c r="AE27" i="12"/>
  <c r="AD27" i="12"/>
  <c r="AC27" i="12"/>
  <c r="AB27" i="12"/>
  <c r="Z27" i="12"/>
  <c r="Y27" i="12"/>
  <c r="X27" i="12"/>
  <c r="W27" i="12"/>
  <c r="V27" i="12"/>
  <c r="U27" i="12"/>
  <c r="T27" i="12"/>
  <c r="R27" i="12"/>
  <c r="K27" i="12"/>
  <c r="AM26" i="12"/>
  <c r="AL26" i="12"/>
  <c r="AK26" i="12"/>
  <c r="AJ26" i="12"/>
  <c r="AI26" i="12"/>
  <c r="AF26" i="12"/>
  <c r="AE26" i="12"/>
  <c r="AD26" i="12"/>
  <c r="AC26" i="12"/>
  <c r="AB26" i="12"/>
  <c r="Z26" i="12"/>
  <c r="Y26" i="12"/>
  <c r="X26" i="12"/>
  <c r="W26" i="12"/>
  <c r="V26" i="12"/>
  <c r="U26" i="12"/>
  <c r="T26" i="12"/>
  <c r="R26" i="12"/>
  <c r="K26" i="12"/>
  <c r="AM25" i="12"/>
  <c r="AL25" i="12"/>
  <c r="AK25" i="12"/>
  <c r="AJ25" i="12"/>
  <c r="AI25" i="12"/>
  <c r="AF25" i="12"/>
  <c r="AE25" i="12"/>
  <c r="AD25" i="12"/>
  <c r="AC25" i="12"/>
  <c r="AB25" i="12"/>
  <c r="Z25" i="12"/>
  <c r="Y25" i="12"/>
  <c r="X25" i="12"/>
  <c r="W25" i="12"/>
  <c r="V25" i="12"/>
  <c r="U25" i="12"/>
  <c r="T25" i="12"/>
  <c r="R25" i="12"/>
  <c r="K25" i="12"/>
  <c r="AM24" i="12"/>
  <c r="AL24" i="12"/>
  <c r="AK24" i="12"/>
  <c r="AJ24" i="12"/>
  <c r="AI24" i="12"/>
  <c r="AF24" i="12"/>
  <c r="AE24" i="12"/>
  <c r="AD24" i="12"/>
  <c r="AC24" i="12"/>
  <c r="AB24" i="12"/>
  <c r="Z24" i="12"/>
  <c r="Y24" i="12"/>
  <c r="X24" i="12"/>
  <c r="W24" i="12"/>
  <c r="V24" i="12"/>
  <c r="U24" i="12"/>
  <c r="T24" i="12"/>
  <c r="R24" i="12"/>
  <c r="K24" i="12"/>
  <c r="AM23" i="12"/>
  <c r="AL23" i="12"/>
  <c r="AK23" i="12"/>
  <c r="AJ23" i="12"/>
  <c r="AI23" i="12"/>
  <c r="AF23" i="12"/>
  <c r="AE23" i="12"/>
  <c r="AD23" i="12"/>
  <c r="AC23" i="12"/>
  <c r="AB23" i="12"/>
  <c r="Z23" i="12"/>
  <c r="Y23" i="12"/>
  <c r="X23" i="12"/>
  <c r="W23" i="12"/>
  <c r="V23" i="12"/>
  <c r="U23" i="12"/>
  <c r="T23" i="12"/>
  <c r="R23" i="12"/>
  <c r="K23" i="12"/>
  <c r="AM22" i="12"/>
  <c r="AL22" i="12"/>
  <c r="AK22" i="12"/>
  <c r="AJ22" i="12"/>
  <c r="AI22" i="12"/>
  <c r="AF22" i="12"/>
  <c r="AE22" i="12"/>
  <c r="AD22" i="12"/>
  <c r="AC22" i="12"/>
  <c r="AB22" i="12"/>
  <c r="Z22" i="12"/>
  <c r="Y22" i="12"/>
  <c r="X22" i="12"/>
  <c r="W22" i="12"/>
  <c r="V22" i="12"/>
  <c r="U22" i="12"/>
  <c r="T22" i="12"/>
  <c r="R22" i="12"/>
  <c r="K22" i="12"/>
  <c r="Z21" i="12"/>
  <c r="Y21" i="12"/>
  <c r="X21" i="12"/>
  <c r="W21" i="12"/>
  <c r="V21" i="12"/>
  <c r="U21" i="12"/>
  <c r="T21" i="12"/>
  <c r="AM20" i="12"/>
  <c r="AL20" i="12"/>
  <c r="AK20" i="12"/>
  <c r="AJ20" i="12"/>
  <c r="AI20" i="12"/>
  <c r="AF20" i="12"/>
  <c r="AE20" i="12"/>
  <c r="AD20" i="12"/>
  <c r="AC20" i="12"/>
  <c r="AB20" i="12"/>
  <c r="Z20" i="12"/>
  <c r="Y20" i="12"/>
  <c r="X20" i="12"/>
  <c r="W20" i="12"/>
  <c r="V20" i="12"/>
  <c r="U20" i="12"/>
  <c r="T20" i="12"/>
  <c r="R20" i="12"/>
  <c r="K20" i="12"/>
  <c r="AM19" i="12"/>
  <c r="AL19" i="12"/>
  <c r="AK19" i="12"/>
  <c r="AJ19" i="12"/>
  <c r="AI19" i="12"/>
  <c r="AF19" i="12"/>
  <c r="AE19" i="12"/>
  <c r="AD19" i="12"/>
  <c r="AC19" i="12"/>
  <c r="AB19" i="12"/>
  <c r="Z19" i="12"/>
  <c r="Y19" i="12"/>
  <c r="X19" i="12"/>
  <c r="W19" i="12"/>
  <c r="V19" i="12"/>
  <c r="U19" i="12"/>
  <c r="T19" i="12"/>
  <c r="R19" i="12"/>
  <c r="K19" i="12"/>
  <c r="AM18" i="12"/>
  <c r="AL18" i="12"/>
  <c r="AK18" i="12"/>
  <c r="AJ18" i="12"/>
  <c r="AI18" i="12"/>
  <c r="AF18" i="12"/>
  <c r="AE18" i="12"/>
  <c r="AD18" i="12"/>
  <c r="AC18" i="12"/>
  <c r="AB18" i="12"/>
  <c r="Z18" i="12"/>
  <c r="Y18" i="12"/>
  <c r="X18" i="12"/>
  <c r="W18" i="12"/>
  <c r="V18" i="12"/>
  <c r="U18" i="12"/>
  <c r="T18" i="12"/>
  <c r="R18" i="12"/>
  <c r="K18" i="12"/>
  <c r="AM17" i="12"/>
  <c r="AL17" i="12"/>
  <c r="AK17" i="12"/>
  <c r="AJ17" i="12"/>
  <c r="AI17" i="12"/>
  <c r="AF17" i="12"/>
  <c r="AE17" i="12"/>
  <c r="AD17" i="12"/>
  <c r="AC17" i="12"/>
  <c r="AB17" i="12"/>
  <c r="Z17" i="12"/>
  <c r="Y17" i="12"/>
  <c r="X17" i="12"/>
  <c r="W17" i="12"/>
  <c r="V17" i="12"/>
  <c r="U17" i="12"/>
  <c r="T17" i="12"/>
  <c r="R17" i="12"/>
  <c r="K17" i="12"/>
  <c r="AM16" i="12"/>
  <c r="AL16" i="12"/>
  <c r="AK16" i="12"/>
  <c r="AJ16" i="12"/>
  <c r="AI16" i="12"/>
  <c r="AF16" i="12"/>
  <c r="AE16" i="12"/>
  <c r="AD16" i="12"/>
  <c r="AC16" i="12"/>
  <c r="AB16" i="12"/>
  <c r="Z16" i="12"/>
  <c r="Y16" i="12"/>
  <c r="X16" i="12"/>
  <c r="W16" i="12"/>
  <c r="V16" i="12"/>
  <c r="U16" i="12"/>
  <c r="T16" i="12"/>
  <c r="R16" i="12"/>
  <c r="K16" i="12"/>
  <c r="AM15" i="12"/>
  <c r="AL15" i="12"/>
  <c r="AK15" i="12"/>
  <c r="AJ15" i="12"/>
  <c r="AI15" i="12"/>
  <c r="AF15" i="12"/>
  <c r="AE15" i="12"/>
  <c r="AD15" i="12"/>
  <c r="AC15" i="12"/>
  <c r="AB15" i="12"/>
  <c r="Z15" i="12"/>
  <c r="Y15" i="12"/>
  <c r="X15" i="12"/>
  <c r="W15" i="12"/>
  <c r="V15" i="12"/>
  <c r="U15" i="12"/>
  <c r="T15" i="12"/>
  <c r="R15" i="12"/>
  <c r="K15" i="12"/>
  <c r="AM14" i="12"/>
  <c r="AL14" i="12"/>
  <c r="AK14" i="12"/>
  <c r="AJ14" i="12"/>
  <c r="AI14" i="12"/>
  <c r="AF14" i="12"/>
  <c r="AE14" i="12"/>
  <c r="AD14" i="12"/>
  <c r="AC14" i="12"/>
  <c r="AB14" i="12"/>
  <c r="Z14" i="12"/>
  <c r="Y14" i="12"/>
  <c r="X14" i="12"/>
  <c r="W14" i="12"/>
  <c r="V14" i="12"/>
  <c r="U14" i="12"/>
  <c r="T14" i="12"/>
  <c r="R14" i="12"/>
  <c r="K14" i="12"/>
  <c r="AM13" i="12"/>
  <c r="AL13" i="12"/>
  <c r="AK13" i="12"/>
  <c r="AJ13" i="12"/>
  <c r="AI13" i="12"/>
  <c r="AF13" i="12"/>
  <c r="AE13" i="12"/>
  <c r="AD13" i="12"/>
  <c r="AC13" i="12"/>
  <c r="AB13" i="12"/>
  <c r="Z13" i="12"/>
  <c r="Y13" i="12"/>
  <c r="X13" i="12"/>
  <c r="W13" i="12"/>
  <c r="V13" i="12"/>
  <c r="U13" i="12"/>
  <c r="T13" i="12"/>
  <c r="R13" i="12"/>
  <c r="K13" i="12"/>
  <c r="AM12" i="12"/>
  <c r="AL12" i="12"/>
  <c r="AK12" i="12"/>
  <c r="AJ12" i="12"/>
  <c r="AI12" i="12"/>
  <c r="AF12" i="12"/>
  <c r="AE12" i="12"/>
  <c r="AD12" i="12"/>
  <c r="AC12" i="12"/>
  <c r="AB12" i="12"/>
  <c r="Z12" i="12"/>
  <c r="Y12" i="12"/>
  <c r="X12" i="12"/>
  <c r="W12" i="12"/>
  <c r="V12" i="12"/>
  <c r="U12" i="12"/>
  <c r="T12" i="12"/>
  <c r="R12" i="12"/>
  <c r="K12" i="12"/>
  <c r="AM11" i="12"/>
  <c r="AL11" i="12"/>
  <c r="AK11" i="12"/>
  <c r="AJ11" i="12"/>
  <c r="AI11" i="12"/>
  <c r="AF11" i="12"/>
  <c r="AE11" i="12"/>
  <c r="AD11" i="12"/>
  <c r="AC11" i="12"/>
  <c r="AB11" i="12"/>
  <c r="Z11" i="12"/>
  <c r="Y11" i="12"/>
  <c r="X11" i="12"/>
  <c r="W11" i="12"/>
  <c r="V11" i="12"/>
  <c r="U11" i="12"/>
  <c r="T11" i="12"/>
  <c r="R11" i="12"/>
  <c r="K11" i="12"/>
  <c r="AM10" i="12"/>
  <c r="AL10" i="12"/>
  <c r="AK10" i="12"/>
  <c r="AJ10" i="12"/>
  <c r="AI10" i="12"/>
  <c r="AF10" i="12"/>
  <c r="AE10" i="12"/>
  <c r="AD10" i="12"/>
  <c r="AC10" i="12"/>
  <c r="AB10" i="12"/>
  <c r="Z10" i="12"/>
  <c r="Y10" i="12"/>
  <c r="X10" i="12"/>
  <c r="W10" i="12"/>
  <c r="V10" i="12"/>
  <c r="U10" i="12"/>
  <c r="T10" i="12"/>
  <c r="R10" i="12"/>
  <c r="K10" i="12"/>
  <c r="AM9" i="12"/>
  <c r="AL9" i="12"/>
  <c r="AK9" i="12"/>
  <c r="AJ9" i="12"/>
  <c r="AI9" i="12"/>
  <c r="AF9" i="12"/>
  <c r="AE9" i="12"/>
  <c r="AD9" i="12"/>
  <c r="AC9" i="12"/>
  <c r="AB9" i="12"/>
  <c r="Z9" i="12"/>
  <c r="Y9" i="12"/>
  <c r="X9" i="12"/>
  <c r="W9" i="12"/>
  <c r="V9" i="12"/>
  <c r="U9" i="12"/>
  <c r="T9" i="12"/>
  <c r="R9" i="12"/>
  <c r="K9" i="12"/>
  <c r="AM8" i="12"/>
  <c r="AL8" i="12"/>
  <c r="AK8" i="12"/>
  <c r="AJ8" i="12"/>
  <c r="AI8" i="12"/>
  <c r="AF8" i="12"/>
  <c r="AE8" i="12"/>
  <c r="AD8" i="12"/>
  <c r="AC8" i="12"/>
  <c r="AB8" i="12"/>
  <c r="Z8" i="12"/>
  <c r="Y8" i="12"/>
  <c r="X8" i="12"/>
  <c r="W8" i="12"/>
  <c r="V8" i="12"/>
  <c r="U8" i="12"/>
  <c r="T8" i="12"/>
  <c r="R8" i="12"/>
  <c r="K8" i="12"/>
  <c r="AM7" i="12"/>
  <c r="AL7" i="12"/>
  <c r="AK7" i="12"/>
  <c r="AJ7" i="12"/>
  <c r="AI7" i="12"/>
  <c r="AF7" i="12"/>
  <c r="AE7" i="12"/>
  <c r="AD7" i="12"/>
  <c r="AC7" i="12"/>
  <c r="AB7" i="12"/>
  <c r="Z7" i="12"/>
  <c r="Y7" i="12"/>
  <c r="X7" i="12"/>
  <c r="W7" i="12"/>
  <c r="V7" i="12"/>
  <c r="U7" i="12"/>
  <c r="T7" i="12"/>
  <c r="R7" i="12"/>
  <c r="K7" i="12"/>
  <c r="AM6" i="12"/>
  <c r="AL6" i="12"/>
  <c r="AK6" i="12"/>
  <c r="AJ6" i="12"/>
  <c r="AI6" i="12"/>
  <c r="AF6" i="12"/>
  <c r="AE6" i="12"/>
  <c r="AD6" i="12"/>
  <c r="AC6" i="12"/>
  <c r="AB6" i="12"/>
  <c r="Z6" i="12"/>
  <c r="Y6" i="12"/>
  <c r="X6" i="12"/>
  <c r="W6" i="12"/>
  <c r="V6" i="12"/>
  <c r="U6" i="12"/>
  <c r="T6" i="12"/>
  <c r="R6" i="12"/>
  <c r="K6" i="12"/>
  <c r="AM5" i="12"/>
  <c r="AL5" i="12"/>
  <c r="AK5" i="12"/>
  <c r="AJ5" i="12"/>
  <c r="AI5" i="12"/>
  <c r="AF5" i="12"/>
  <c r="AE5" i="12"/>
  <c r="AD5" i="12"/>
  <c r="AC5" i="12"/>
  <c r="AB5" i="12"/>
  <c r="Z5" i="12"/>
  <c r="Y5" i="12"/>
  <c r="X5" i="12"/>
  <c r="W5" i="12"/>
  <c r="V5" i="12"/>
  <c r="U5" i="12"/>
  <c r="T5" i="12"/>
  <c r="R5" i="12"/>
  <c r="K5" i="12"/>
  <c r="AM4" i="12"/>
  <c r="AL4" i="12"/>
  <c r="AK4" i="12"/>
  <c r="AJ4" i="12"/>
  <c r="AI4" i="12"/>
  <c r="AF4" i="12"/>
  <c r="AE4" i="12"/>
  <c r="AD4" i="12"/>
  <c r="AC4" i="12"/>
  <c r="AB4" i="12"/>
  <c r="Z4" i="12"/>
  <c r="Y4" i="12"/>
  <c r="X4" i="12"/>
  <c r="W4" i="12"/>
  <c r="V4" i="12"/>
  <c r="U4" i="12"/>
  <c r="T4" i="12"/>
  <c r="R4" i="12"/>
  <c r="K4" i="12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I5" i="11"/>
  <c r="I4" i="11"/>
  <c r="I3" i="11"/>
</calcChain>
</file>

<file path=xl/sharedStrings.xml><?xml version="1.0" encoding="utf-8"?>
<sst xmlns="http://schemas.openxmlformats.org/spreadsheetml/2006/main" count="163" uniqueCount="52">
  <si>
    <t>EU-27</t>
  </si>
  <si>
    <t>Country</t>
  </si>
  <si>
    <t>Average connectivity 2018</t>
  </si>
  <si>
    <t>Average connectivity 2021</t>
  </si>
  <si>
    <t>Share of forest by connectivity classes in 2021</t>
  </si>
  <si>
    <t>Change in connectivity 2018-2021</t>
  </si>
  <si>
    <t>very low</t>
  </si>
  <si>
    <t>Low</t>
  </si>
  <si>
    <t>Intermediate</t>
  </si>
  <si>
    <t>High</t>
  </si>
  <si>
    <t>Very high</t>
  </si>
  <si>
    <t>Slovenia</t>
  </si>
  <si>
    <t>Romania</t>
  </si>
  <si>
    <t>Slovakia</t>
  </si>
  <si>
    <t>Bulgaria</t>
  </si>
  <si>
    <t>Finland</t>
  </si>
  <si>
    <t>Croatia</t>
  </si>
  <si>
    <t>Sweden</t>
  </si>
  <si>
    <t>Austria</t>
  </si>
  <si>
    <t>Poland</t>
  </si>
  <si>
    <t>Germany</t>
  </si>
  <si>
    <t>EU27</t>
  </si>
  <si>
    <t>Greece</t>
  </si>
  <si>
    <t>Italy</t>
  </si>
  <si>
    <t>Czechia</t>
  </si>
  <si>
    <t>Lithuania</t>
  </si>
  <si>
    <t>Estonia</t>
  </si>
  <si>
    <t>Latvia</t>
  </si>
  <si>
    <t>Luxembourg</t>
  </si>
  <si>
    <t>Hungary</t>
  </si>
  <si>
    <t>France</t>
  </si>
  <si>
    <t>Spain</t>
  </si>
  <si>
    <t>Cyprus</t>
  </si>
  <si>
    <t>Belgium</t>
  </si>
  <si>
    <t>Portugal</t>
  </si>
  <si>
    <t>Netherlands</t>
  </si>
  <si>
    <t>Denmark</t>
  </si>
  <si>
    <t>Ireland</t>
  </si>
  <si>
    <t>Malta</t>
  </si>
  <si>
    <t>Fragmentation 2018</t>
  </si>
  <si>
    <t>Average connectivity</t>
  </si>
  <si>
    <t>Fragmentation 2021</t>
  </si>
  <si>
    <t>2018-2021 difference in fragmentation</t>
  </si>
  <si>
    <t>Area by class in 2021</t>
  </si>
  <si>
    <t>Area by class in 2018</t>
  </si>
  <si>
    <t>Forest area 2021</t>
  </si>
  <si>
    <t>very high</t>
  </si>
  <si>
    <t>high</t>
  </si>
  <si>
    <t>Very low</t>
  </si>
  <si>
    <t>Connectivity 2018</t>
  </si>
  <si>
    <t>Connectivity 2021</t>
  </si>
  <si>
    <t>European Union - 27 countries (from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</si>
</sst>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##########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9"/>
      <color rgb="FF000000"/>
      <name val="Arial Narrow"/>
      <family val="2"/>
    </font>
    <font>
      <i/>
      <sz val="9"/>
      <color rgb="FF000000"/>
      <name val="Arial Narrow"/>
      <family val="2"/>
    </font>
    <font>
      <b/>
      <i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AF2D0"/>
        <bgColor indexed="64"/>
      </patternFill>
    </fill>
    <fill>
      <patternFill patternType="solid">
        <fgColor rgb="FFD9F2D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E6F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CE6F1"/>
      </patternFill>
    </fill>
    <fill>
      <patternFill patternType="solid">
        <fgColor rgb="FFF6F6F6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59996337778862885"/>
      </bottom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5" fillId="3" borderId="0" applyNumberFormat="0" applyBorder="0" applyAlignment="0" applyProtection="0"/>
  </cellStyleXfs>
  <cellXfs count="47">
    <xf numFmtId="0" fontId="0" fillId="0" borderId="0" xfId="0"/>
    <xf numFmtId="0" fontId="0" fillId="2" borderId="0" xfId="0" applyFill="1"/>
    <xf numFmtId="0" fontId="1" fillId="4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8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horizontal="center" vertical="center"/>
    </xf>
    <xf numFmtId="164" fontId="0" fillId="0" borderId="0" xfId="0" applyNumberFormat="1"/>
    <xf numFmtId="0" fontId="0" fillId="2" borderId="2" xfId="0" applyFill="1" applyBorder="1" applyAlignment="1">
      <alignment vertical="center"/>
    </xf>
    <xf numFmtId="164" fontId="0" fillId="2" borderId="2" xfId="0" applyNumberFormat="1" applyFill="1" applyBorder="1" applyAlignment="1">
      <alignment horizontal="center" vertical="center"/>
    </xf>
    <xf numFmtId="9" fontId="2" fillId="4" borderId="2" xfId="0" applyNumberFormat="1" applyFont="1" applyFill="1" applyBorder="1" applyAlignment="1">
      <alignment vertical="center"/>
    </xf>
    <xf numFmtId="164" fontId="2" fillId="9" borderId="2" xfId="0" applyNumberFormat="1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0" fontId="5" fillId="2" borderId="2" xfId="4" applyFill="1" applyBorder="1" applyAlignment="1">
      <alignment vertical="center"/>
    </xf>
    <xf numFmtId="164" fontId="5" fillId="2" borderId="2" xfId="4" applyNumberForma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164" fontId="0" fillId="2" borderId="0" xfId="0" applyNumberFormat="1" applyFill="1" applyAlignment="1">
      <alignment horizontal="center" vertical="center"/>
    </xf>
    <xf numFmtId="0" fontId="8" fillId="2" borderId="0" xfId="0" applyFont="1" applyFill="1"/>
    <xf numFmtId="0" fontId="2" fillId="9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 wrapText="1"/>
    </xf>
    <xf numFmtId="0" fontId="4" fillId="10" borderId="3" xfId="0" applyFont="1" applyFill="1" applyBorder="1" applyAlignment="1">
      <alignment horizontal="left" vertical="center"/>
    </xf>
    <xf numFmtId="165" fontId="3" fillId="11" borderId="0" xfId="0" applyNumberFormat="1" applyFont="1" applyFill="1" applyAlignment="1">
      <alignment horizontal="right" vertical="center" shrinkToFit="1"/>
    </xf>
    <xf numFmtId="9" fontId="0" fillId="2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vertical="center"/>
    </xf>
    <xf numFmtId="10" fontId="0" fillId="0" borderId="0" xfId="0" applyNumberFormat="1"/>
    <xf numFmtId="165" fontId="3" fillId="0" borderId="0" xfId="0" applyNumberFormat="1" applyFont="1" applyAlignment="1">
      <alignment horizontal="right" vertical="center" shrinkToFit="1"/>
    </xf>
    <xf numFmtId="9" fontId="0" fillId="2" borderId="2" xfId="0" applyNumberFormat="1" applyFill="1" applyBorder="1" applyAlignment="1">
      <alignment horizontal="center" vertical="center"/>
    </xf>
    <xf numFmtId="9" fontId="5" fillId="2" borderId="2" xfId="4" applyNumberFormat="1" applyFill="1" applyBorder="1" applyAlignment="1">
      <alignment horizontal="center" vertical="center"/>
    </xf>
    <xf numFmtId="9" fontId="2" fillId="4" borderId="2" xfId="0" applyNumberFormat="1" applyFont="1" applyFill="1" applyBorder="1" applyAlignment="1">
      <alignment horizontal="center" vertical="center"/>
    </xf>
    <xf numFmtId="1" fontId="2" fillId="9" borderId="1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0" fontId="2" fillId="4" borderId="0" xfId="0" applyNumberFormat="1" applyFont="1" applyFill="1" applyAlignment="1">
      <alignment vertical="center"/>
    </xf>
    <xf numFmtId="10" fontId="2" fillId="9" borderId="0" xfId="0" applyNumberFormat="1" applyFont="1" applyFill="1" applyAlignment="1">
      <alignment vertical="center"/>
    </xf>
    <xf numFmtId="3" fontId="3" fillId="0" borderId="0" xfId="0" applyNumberFormat="1" applyFont="1" applyAlignment="1">
      <alignment horizontal="right" vertical="center" shrinkToFit="1"/>
    </xf>
    <xf numFmtId="3" fontId="3" fillId="11" borderId="0" xfId="0" applyNumberFormat="1" applyFont="1" applyFill="1" applyAlignment="1">
      <alignment horizontal="right" vertical="center" shrinkToFit="1"/>
    </xf>
    <xf numFmtId="9" fontId="0" fillId="2" borderId="0" xfId="0" applyNumberFormat="1" applyFill="1" applyAlignment="1">
      <alignment horizontal="center" vertical="center"/>
    </xf>
    <xf numFmtId="1" fontId="0" fillId="2" borderId="0" xfId="0" applyNumberFormat="1" applyFill="1" applyAlignment="1">
      <alignment vertical="center"/>
    </xf>
    <xf numFmtId="9" fontId="0" fillId="2" borderId="0" xfId="0" applyNumberFormat="1" applyFill="1" applyAlignment="1">
      <alignment vertical="center"/>
    </xf>
    <xf numFmtId="0" fontId="0" fillId="2" borderId="0" xfId="0" applyFill="1" applyAlignment="1">
      <alignment horizontal="center" vertical="center"/>
    </xf>
    <xf numFmtId="9" fontId="2" fillId="2" borderId="2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7" fillId="7" borderId="0" xfId="0" applyFont="1" applyFill="1" applyAlignment="1">
      <alignment horizontal="center" vertical="center"/>
    </xf>
  </cellXfs>
  <cellStyles count="5">
    <cellStyle name="20% - Accent5" xfId="4" builtinId="46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364565673309973"/>
          <c:y val="2.1187248288178851E-2"/>
          <c:w val="0.80688593351668358"/>
          <c:h val="0.8721538939863922"/>
        </c:manualLayout>
      </c:layout>
      <c:barChart>
        <c:barDir val="bar"/>
        <c:grouping val="clustered"/>
        <c:varyColors val="0"/>
        <c:ser>
          <c:idx val="11"/>
          <c:order val="0"/>
          <c:tx>
            <c:strRef>
              <c:f>[1]Sheet1!$B$1</c:f>
              <c:strCache>
                <c:ptCount val="1"/>
                <c:pt idx="0">
                  <c:v>Average connectivity 2018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Pt>
            <c:idx val="10"/>
            <c:invertIfNegative val="0"/>
            <c:bubble3D val="0"/>
            <c:spPr>
              <a:solidFill>
                <a:schemeClr val="tx2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D0B-47AB-A8D3-E4E394139392}"/>
              </c:ext>
            </c:extLst>
          </c:dPt>
          <c:cat>
            <c:strRef>
              <c:f>[1]Sheet1!$A$3:$A$30</c:f>
              <c:strCache>
                <c:ptCount val="28"/>
                <c:pt idx="0">
                  <c:v>Slovenia</c:v>
                </c:pt>
                <c:pt idx="1">
                  <c:v>Romania</c:v>
                </c:pt>
                <c:pt idx="2">
                  <c:v>Slovakia</c:v>
                </c:pt>
                <c:pt idx="3">
                  <c:v>Bulgaria</c:v>
                </c:pt>
                <c:pt idx="4">
                  <c:v>Finland</c:v>
                </c:pt>
                <c:pt idx="5">
                  <c:v>Croatia</c:v>
                </c:pt>
                <c:pt idx="6">
                  <c:v>Sweden</c:v>
                </c:pt>
                <c:pt idx="7">
                  <c:v>Austria</c:v>
                </c:pt>
                <c:pt idx="8">
                  <c:v>Poland</c:v>
                </c:pt>
                <c:pt idx="9">
                  <c:v>Germany</c:v>
                </c:pt>
                <c:pt idx="10">
                  <c:v>EU27</c:v>
                </c:pt>
                <c:pt idx="11">
                  <c:v>Greece</c:v>
                </c:pt>
                <c:pt idx="12">
                  <c:v>Italy</c:v>
                </c:pt>
                <c:pt idx="13">
                  <c:v>Czechia</c:v>
                </c:pt>
                <c:pt idx="14">
                  <c:v>Lithuania</c:v>
                </c:pt>
                <c:pt idx="15">
                  <c:v>Estonia</c:v>
                </c:pt>
                <c:pt idx="16">
                  <c:v>Latvia</c:v>
                </c:pt>
                <c:pt idx="17">
                  <c:v>Luxembourg</c:v>
                </c:pt>
                <c:pt idx="18">
                  <c:v>Hungary</c:v>
                </c:pt>
                <c:pt idx="19">
                  <c:v>France</c:v>
                </c:pt>
                <c:pt idx="20">
                  <c:v>Spain</c:v>
                </c:pt>
                <c:pt idx="21">
                  <c:v>Cyprus</c:v>
                </c:pt>
                <c:pt idx="22">
                  <c:v>Belgium</c:v>
                </c:pt>
                <c:pt idx="23">
                  <c:v>Portugal</c:v>
                </c:pt>
                <c:pt idx="24">
                  <c:v>Netherlands</c:v>
                </c:pt>
                <c:pt idx="25">
                  <c:v>Denmark</c:v>
                </c:pt>
                <c:pt idx="26">
                  <c:v>Ireland</c:v>
                </c:pt>
                <c:pt idx="27">
                  <c:v>Malta</c:v>
                </c:pt>
              </c:strCache>
            </c:strRef>
          </c:cat>
          <c:val>
            <c:numRef>
              <c:f>[1]Sheet1!$B$3:$B$30</c:f>
              <c:numCache>
                <c:formatCode>General</c:formatCode>
                <c:ptCount val="28"/>
                <c:pt idx="0">
                  <c:v>0.87243790916510744</c:v>
                </c:pt>
                <c:pt idx="1">
                  <c:v>0.86951226454820241</c:v>
                </c:pt>
                <c:pt idx="2">
                  <c:v>0.86342020846740664</c:v>
                </c:pt>
                <c:pt idx="3">
                  <c:v>0.86023057318723983</c:v>
                </c:pt>
                <c:pt idx="4">
                  <c:v>0.85783151855764861</c:v>
                </c:pt>
                <c:pt idx="5">
                  <c:v>0.84346371515718943</c:v>
                </c:pt>
                <c:pt idx="6">
                  <c:v>0.84420368366740606</c:v>
                </c:pt>
                <c:pt idx="7">
                  <c:v>0.82921296001329292</c:v>
                </c:pt>
                <c:pt idx="8">
                  <c:v>0.82030817632517683</c:v>
                </c:pt>
                <c:pt idx="9">
                  <c:v>0.81636871920361143</c:v>
                </c:pt>
                <c:pt idx="10">
                  <c:v>0.81399999999999995</c:v>
                </c:pt>
                <c:pt idx="11">
                  <c:v>0.80194572636114347</c:v>
                </c:pt>
                <c:pt idx="12">
                  <c:v>0.79864847993166888</c:v>
                </c:pt>
                <c:pt idx="13">
                  <c:v>0.81583351465697551</c:v>
                </c:pt>
                <c:pt idx="14">
                  <c:v>0.80261692240143423</c:v>
                </c:pt>
                <c:pt idx="15">
                  <c:v>0.80355988527906974</c:v>
                </c:pt>
                <c:pt idx="16">
                  <c:v>0.79640358158614633</c:v>
                </c:pt>
                <c:pt idx="17">
                  <c:v>0.78083771255156886</c:v>
                </c:pt>
                <c:pt idx="18">
                  <c:v>0.78111435220543091</c:v>
                </c:pt>
                <c:pt idx="19">
                  <c:v>0.76250967772794398</c:v>
                </c:pt>
                <c:pt idx="20">
                  <c:v>0.75653291358056241</c:v>
                </c:pt>
                <c:pt idx="21">
                  <c:v>0.73862415344211552</c:v>
                </c:pt>
                <c:pt idx="22">
                  <c:v>0.74265283063880783</c:v>
                </c:pt>
                <c:pt idx="23">
                  <c:v>0.71418968869716126</c:v>
                </c:pt>
                <c:pt idx="24">
                  <c:v>0.64681431817939927</c:v>
                </c:pt>
                <c:pt idx="25">
                  <c:v>0.64303350604247</c:v>
                </c:pt>
                <c:pt idx="26">
                  <c:v>0.59950759571834578</c:v>
                </c:pt>
                <c:pt idx="27">
                  <c:v>0.25311466475083921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0B-47AB-A8D3-E4E394139392}"/>
            </c:ext>
          </c:extLst>
        </c:ser>
        <c:ser>
          <c:idx val="5"/>
          <c:order val="1"/>
          <c:tx>
            <c:strRef>
              <c:f>[1]Sheet1!$C$1</c:f>
              <c:strCache>
                <c:ptCount val="1"/>
                <c:pt idx="0">
                  <c:v>Average connectivity 2021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10"/>
            <c:invertIfNegative val="0"/>
            <c:bubble3D val="0"/>
            <c:spPr>
              <a:solidFill>
                <a:schemeClr val="tx2">
                  <a:lumMod val="25000"/>
                  <a:lumOff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7D0B-47AB-A8D3-E4E394139392}"/>
              </c:ext>
            </c:extLst>
          </c:dPt>
          <c:cat>
            <c:strRef>
              <c:f>[1]Sheet1!$A$3:$A$30</c:f>
              <c:strCache>
                <c:ptCount val="28"/>
                <c:pt idx="0">
                  <c:v>Slovenia</c:v>
                </c:pt>
                <c:pt idx="1">
                  <c:v>Romania</c:v>
                </c:pt>
                <c:pt idx="2">
                  <c:v>Slovakia</c:v>
                </c:pt>
                <c:pt idx="3">
                  <c:v>Bulgaria</c:v>
                </c:pt>
                <c:pt idx="4">
                  <c:v>Finland</c:v>
                </c:pt>
                <c:pt idx="5">
                  <c:v>Croatia</c:v>
                </c:pt>
                <c:pt idx="6">
                  <c:v>Sweden</c:v>
                </c:pt>
                <c:pt idx="7">
                  <c:v>Austria</c:v>
                </c:pt>
                <c:pt idx="8">
                  <c:v>Poland</c:v>
                </c:pt>
                <c:pt idx="9">
                  <c:v>Germany</c:v>
                </c:pt>
                <c:pt idx="10">
                  <c:v>EU27</c:v>
                </c:pt>
                <c:pt idx="11">
                  <c:v>Greece</c:v>
                </c:pt>
                <c:pt idx="12">
                  <c:v>Italy</c:v>
                </c:pt>
                <c:pt idx="13">
                  <c:v>Czechia</c:v>
                </c:pt>
                <c:pt idx="14">
                  <c:v>Lithuania</c:v>
                </c:pt>
                <c:pt idx="15">
                  <c:v>Estonia</c:v>
                </c:pt>
                <c:pt idx="16">
                  <c:v>Latvia</c:v>
                </c:pt>
                <c:pt idx="17">
                  <c:v>Luxembourg</c:v>
                </c:pt>
                <c:pt idx="18">
                  <c:v>Hungary</c:v>
                </c:pt>
                <c:pt idx="19">
                  <c:v>France</c:v>
                </c:pt>
                <c:pt idx="20">
                  <c:v>Spain</c:v>
                </c:pt>
                <c:pt idx="21">
                  <c:v>Cyprus</c:v>
                </c:pt>
                <c:pt idx="22">
                  <c:v>Belgium</c:v>
                </c:pt>
                <c:pt idx="23">
                  <c:v>Portugal</c:v>
                </c:pt>
                <c:pt idx="24">
                  <c:v>Netherlands</c:v>
                </c:pt>
                <c:pt idx="25">
                  <c:v>Denmark</c:v>
                </c:pt>
                <c:pt idx="26">
                  <c:v>Ireland</c:v>
                </c:pt>
                <c:pt idx="27">
                  <c:v>Malta</c:v>
                </c:pt>
              </c:strCache>
            </c:strRef>
          </c:cat>
          <c:val>
            <c:numRef>
              <c:f>[1]Sheet1!$C$3:$C$30</c:f>
              <c:numCache>
                <c:formatCode>General</c:formatCode>
                <c:ptCount val="28"/>
                <c:pt idx="0">
                  <c:v>0.87053454125963337</c:v>
                </c:pt>
                <c:pt idx="1">
                  <c:v>0.86784543177311491</c:v>
                </c:pt>
                <c:pt idx="2">
                  <c:v>0.8605476871617519</c:v>
                </c:pt>
                <c:pt idx="3">
                  <c:v>0.85974575466515701</c:v>
                </c:pt>
                <c:pt idx="4">
                  <c:v>0.84791317834092272</c:v>
                </c:pt>
                <c:pt idx="5">
                  <c:v>0.84046310317000927</c:v>
                </c:pt>
                <c:pt idx="6">
                  <c:v>0.83291381755399518</c:v>
                </c:pt>
                <c:pt idx="7">
                  <c:v>0.82473508092683689</c:v>
                </c:pt>
                <c:pt idx="8">
                  <c:v>0.81219975979504722</c:v>
                </c:pt>
                <c:pt idx="9">
                  <c:v>0.80559351423658854</c:v>
                </c:pt>
                <c:pt idx="10">
                  <c:v>0.80600000000000005</c:v>
                </c:pt>
                <c:pt idx="11">
                  <c:v>0.79998201650350742</c:v>
                </c:pt>
                <c:pt idx="12">
                  <c:v>0.79723366709028842</c:v>
                </c:pt>
                <c:pt idx="13">
                  <c:v>0.79621163155503138</c:v>
                </c:pt>
                <c:pt idx="14">
                  <c:v>0.78966008483239036</c:v>
                </c:pt>
                <c:pt idx="15">
                  <c:v>0.78273352740851421</c:v>
                </c:pt>
                <c:pt idx="16">
                  <c:v>0.78133851095827966</c:v>
                </c:pt>
                <c:pt idx="17">
                  <c:v>0.7772303345474485</c:v>
                </c:pt>
                <c:pt idx="18">
                  <c:v>0.7745756413582735</c:v>
                </c:pt>
                <c:pt idx="19">
                  <c:v>0.75842065311717721</c:v>
                </c:pt>
                <c:pt idx="20">
                  <c:v>0.75404359297626788</c:v>
                </c:pt>
                <c:pt idx="21">
                  <c:v>0.73926751369711508</c:v>
                </c:pt>
                <c:pt idx="22">
                  <c:v>0.73778718343395255</c:v>
                </c:pt>
                <c:pt idx="23">
                  <c:v>0.70681317367786289</c:v>
                </c:pt>
                <c:pt idx="24">
                  <c:v>0.64434966777617997</c:v>
                </c:pt>
                <c:pt idx="25">
                  <c:v>0.63945750680425884</c:v>
                </c:pt>
                <c:pt idx="26">
                  <c:v>0.58895228043820036</c:v>
                </c:pt>
                <c:pt idx="27">
                  <c:v>0.25252437121637644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0B-47AB-A8D3-E4E394139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60312927"/>
        <c:axId val="1060308127"/>
      </c:barChart>
      <c:catAx>
        <c:axId val="106031292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0308127"/>
        <c:crosses val="autoZero"/>
        <c:auto val="1"/>
        <c:lblAlgn val="ctr"/>
        <c:lblOffset val="100"/>
        <c:noMultiLvlLbl val="0"/>
      </c:catAx>
      <c:valAx>
        <c:axId val="10603081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Average forest connectivity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0312927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19947096056657"/>
          <c:y val="0.95773931151168079"/>
          <c:w val="0.44083774519459784"/>
          <c:h val="2.96444762586494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364565673309973"/>
          <c:y val="2.1187248288178851E-2"/>
          <c:w val="0.80688593351668358"/>
          <c:h val="0.8721538939863922"/>
        </c:manualLayout>
      </c:layout>
      <c:barChart>
        <c:barDir val="bar"/>
        <c:grouping val="clustered"/>
        <c:varyColors val="0"/>
        <c:ser>
          <c:idx val="11"/>
          <c:order val="0"/>
          <c:tx>
            <c:strRef>
              <c:f>[1]Connectivity!$Q$3</c:f>
              <c:strCache>
                <c:ptCount val="1"/>
                <c:pt idx="0">
                  <c:v>Connectivity 2021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Pt>
            <c:idx val="17"/>
            <c:invertIfNegative val="0"/>
            <c:bubble3D val="0"/>
            <c:spPr>
              <a:solidFill>
                <a:schemeClr val="tx2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626-4DEC-A625-8D5930CF8BA0}"/>
              </c:ext>
            </c:extLst>
          </c:dPt>
          <c:cat>
            <c:strRef>
              <c:f>[1]Connectivity!$D$4:$D$31</c:f>
              <c:strCache>
                <c:ptCount val="28"/>
                <c:pt idx="0">
                  <c:v>Malta</c:v>
                </c:pt>
                <c:pt idx="1">
                  <c:v>Ireland</c:v>
                </c:pt>
                <c:pt idx="2">
                  <c:v>Denmark</c:v>
                </c:pt>
                <c:pt idx="3">
                  <c:v>Netherlands</c:v>
                </c:pt>
                <c:pt idx="4">
                  <c:v>Portugal</c:v>
                </c:pt>
                <c:pt idx="5">
                  <c:v>Belgium</c:v>
                </c:pt>
                <c:pt idx="6">
                  <c:v>Cyprus</c:v>
                </c:pt>
                <c:pt idx="7">
                  <c:v>Spain</c:v>
                </c:pt>
                <c:pt idx="8">
                  <c:v>France</c:v>
                </c:pt>
                <c:pt idx="9">
                  <c:v>Hungary</c:v>
                </c:pt>
                <c:pt idx="10">
                  <c:v>Luxembourg</c:v>
                </c:pt>
                <c:pt idx="11">
                  <c:v>Latvia</c:v>
                </c:pt>
                <c:pt idx="12">
                  <c:v>Estonia</c:v>
                </c:pt>
                <c:pt idx="13">
                  <c:v>Lithuania</c:v>
                </c:pt>
                <c:pt idx="14">
                  <c:v>Czechia</c:v>
                </c:pt>
                <c:pt idx="15">
                  <c:v>Italy</c:v>
                </c:pt>
                <c:pt idx="16">
                  <c:v>Greece</c:v>
                </c:pt>
                <c:pt idx="17">
                  <c:v>EU27</c:v>
                </c:pt>
                <c:pt idx="18">
                  <c:v>Germany</c:v>
                </c:pt>
                <c:pt idx="19">
                  <c:v>Poland</c:v>
                </c:pt>
                <c:pt idx="20">
                  <c:v>Austria</c:v>
                </c:pt>
                <c:pt idx="21">
                  <c:v>Sweden</c:v>
                </c:pt>
                <c:pt idx="22">
                  <c:v>Croatia</c:v>
                </c:pt>
                <c:pt idx="23">
                  <c:v>Finland</c:v>
                </c:pt>
                <c:pt idx="24">
                  <c:v>Bulgaria</c:v>
                </c:pt>
                <c:pt idx="25">
                  <c:v>Slovakia</c:v>
                </c:pt>
                <c:pt idx="26">
                  <c:v>Romania</c:v>
                </c:pt>
                <c:pt idx="27">
                  <c:v>Slovenia</c:v>
                </c:pt>
              </c:strCache>
            </c:strRef>
          </c:cat>
          <c:val>
            <c:numRef>
              <c:f>[1]Connectivity!$Q$4:$Q$31</c:f>
              <c:numCache>
                <c:formatCode>General</c:formatCode>
                <c:ptCount val="28"/>
                <c:pt idx="0">
                  <c:v>0.25252437121637644</c:v>
                </c:pt>
                <c:pt idx="1">
                  <c:v>0.58895228043820036</c:v>
                </c:pt>
                <c:pt idx="2">
                  <c:v>0.63945750680425884</c:v>
                </c:pt>
                <c:pt idx="3">
                  <c:v>0.64434966777617997</c:v>
                </c:pt>
                <c:pt idx="4">
                  <c:v>0.70681317367786289</c:v>
                </c:pt>
                <c:pt idx="5">
                  <c:v>0.73778718343395255</c:v>
                </c:pt>
                <c:pt idx="6">
                  <c:v>0.73926751369711508</c:v>
                </c:pt>
                <c:pt idx="7">
                  <c:v>0.75404359297626788</c:v>
                </c:pt>
                <c:pt idx="8">
                  <c:v>0.75842065311717721</c:v>
                </c:pt>
                <c:pt idx="9">
                  <c:v>0.7745756413582735</c:v>
                </c:pt>
                <c:pt idx="10">
                  <c:v>0.7772303345474485</c:v>
                </c:pt>
                <c:pt idx="11">
                  <c:v>0.78133851095827966</c:v>
                </c:pt>
                <c:pt idx="12">
                  <c:v>0.78273352740851421</c:v>
                </c:pt>
                <c:pt idx="13">
                  <c:v>0.78966008483239036</c:v>
                </c:pt>
                <c:pt idx="14">
                  <c:v>0.79621163155503138</c:v>
                </c:pt>
                <c:pt idx="15">
                  <c:v>0.79723366709028842</c:v>
                </c:pt>
                <c:pt idx="16">
                  <c:v>0.79998201650350742</c:v>
                </c:pt>
                <c:pt idx="17">
                  <c:v>0.80600000000000005</c:v>
                </c:pt>
                <c:pt idx="18">
                  <c:v>0.80559351423658854</c:v>
                </c:pt>
                <c:pt idx="19">
                  <c:v>0.81219975979504722</c:v>
                </c:pt>
                <c:pt idx="20">
                  <c:v>0.82473508092683689</c:v>
                </c:pt>
                <c:pt idx="21">
                  <c:v>0.83291381755399518</c:v>
                </c:pt>
                <c:pt idx="22">
                  <c:v>0.84046310317000927</c:v>
                </c:pt>
                <c:pt idx="23">
                  <c:v>0.84791317834092272</c:v>
                </c:pt>
                <c:pt idx="24">
                  <c:v>0.85974575466515701</c:v>
                </c:pt>
                <c:pt idx="25">
                  <c:v>0.8605476871617519</c:v>
                </c:pt>
                <c:pt idx="26">
                  <c:v>0.86784543177311491</c:v>
                </c:pt>
                <c:pt idx="27">
                  <c:v>0.87053454125963337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26-4DEC-A625-8D5930CF8BA0}"/>
            </c:ext>
          </c:extLst>
        </c:ser>
        <c:ser>
          <c:idx val="5"/>
          <c:order val="1"/>
          <c:tx>
            <c:strRef>
              <c:f>[1]Connectivity!$J$3</c:f>
              <c:strCache>
                <c:ptCount val="1"/>
                <c:pt idx="0">
                  <c:v>Connectivity 2018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17"/>
            <c:invertIfNegative val="0"/>
            <c:bubble3D val="0"/>
            <c:spPr>
              <a:solidFill>
                <a:schemeClr val="tx2">
                  <a:lumMod val="25000"/>
                  <a:lumOff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5626-4DEC-A625-8D5930CF8BA0}"/>
              </c:ext>
            </c:extLst>
          </c:dPt>
          <c:cat>
            <c:strRef>
              <c:f>[1]Connectivity!$D$4:$D$31</c:f>
              <c:strCache>
                <c:ptCount val="28"/>
                <c:pt idx="0">
                  <c:v>Malta</c:v>
                </c:pt>
                <c:pt idx="1">
                  <c:v>Ireland</c:v>
                </c:pt>
                <c:pt idx="2">
                  <c:v>Denmark</c:v>
                </c:pt>
                <c:pt idx="3">
                  <c:v>Netherlands</c:v>
                </c:pt>
                <c:pt idx="4">
                  <c:v>Portugal</c:v>
                </c:pt>
                <c:pt idx="5">
                  <c:v>Belgium</c:v>
                </c:pt>
                <c:pt idx="6">
                  <c:v>Cyprus</c:v>
                </c:pt>
                <c:pt idx="7">
                  <c:v>Spain</c:v>
                </c:pt>
                <c:pt idx="8">
                  <c:v>France</c:v>
                </c:pt>
                <c:pt idx="9">
                  <c:v>Hungary</c:v>
                </c:pt>
                <c:pt idx="10">
                  <c:v>Luxembourg</c:v>
                </c:pt>
                <c:pt idx="11">
                  <c:v>Latvia</c:v>
                </c:pt>
                <c:pt idx="12">
                  <c:v>Estonia</c:v>
                </c:pt>
                <c:pt idx="13">
                  <c:v>Lithuania</c:v>
                </c:pt>
                <c:pt idx="14">
                  <c:v>Czechia</c:v>
                </c:pt>
                <c:pt idx="15">
                  <c:v>Italy</c:v>
                </c:pt>
                <c:pt idx="16">
                  <c:v>Greece</c:v>
                </c:pt>
                <c:pt idx="17">
                  <c:v>EU27</c:v>
                </c:pt>
                <c:pt idx="18">
                  <c:v>Germany</c:v>
                </c:pt>
                <c:pt idx="19">
                  <c:v>Poland</c:v>
                </c:pt>
                <c:pt idx="20">
                  <c:v>Austria</c:v>
                </c:pt>
                <c:pt idx="21">
                  <c:v>Sweden</c:v>
                </c:pt>
                <c:pt idx="22">
                  <c:v>Croatia</c:v>
                </c:pt>
                <c:pt idx="23">
                  <c:v>Finland</c:v>
                </c:pt>
                <c:pt idx="24">
                  <c:v>Bulgaria</c:v>
                </c:pt>
                <c:pt idx="25">
                  <c:v>Slovakia</c:v>
                </c:pt>
                <c:pt idx="26">
                  <c:v>Romania</c:v>
                </c:pt>
                <c:pt idx="27">
                  <c:v>Slovenia</c:v>
                </c:pt>
              </c:strCache>
            </c:strRef>
          </c:cat>
          <c:val>
            <c:numRef>
              <c:f>[1]Connectivity!$J$4:$J$31</c:f>
              <c:numCache>
                <c:formatCode>General</c:formatCode>
                <c:ptCount val="28"/>
                <c:pt idx="0">
                  <c:v>0.25311466475083921</c:v>
                </c:pt>
                <c:pt idx="1">
                  <c:v>0.59950759571834578</c:v>
                </c:pt>
                <c:pt idx="2">
                  <c:v>0.64303350604247</c:v>
                </c:pt>
                <c:pt idx="3">
                  <c:v>0.64681431817939927</c:v>
                </c:pt>
                <c:pt idx="4">
                  <c:v>0.71418968869716126</c:v>
                </c:pt>
                <c:pt idx="5">
                  <c:v>0.74265283063880783</c:v>
                </c:pt>
                <c:pt idx="6">
                  <c:v>0.73862415344211552</c:v>
                </c:pt>
                <c:pt idx="7">
                  <c:v>0.75653291358056241</c:v>
                </c:pt>
                <c:pt idx="8">
                  <c:v>0.76250967772794398</c:v>
                </c:pt>
                <c:pt idx="9">
                  <c:v>0.78111435220543091</c:v>
                </c:pt>
                <c:pt idx="10">
                  <c:v>0.78083771255156886</c:v>
                </c:pt>
                <c:pt idx="11">
                  <c:v>0.79640358158614633</c:v>
                </c:pt>
                <c:pt idx="12">
                  <c:v>0.80355988527906974</c:v>
                </c:pt>
                <c:pt idx="13">
                  <c:v>0.80261692240143423</c:v>
                </c:pt>
                <c:pt idx="14">
                  <c:v>0.81583351465697551</c:v>
                </c:pt>
                <c:pt idx="15">
                  <c:v>0.79864847993166888</c:v>
                </c:pt>
                <c:pt idx="16">
                  <c:v>0.80194572636114347</c:v>
                </c:pt>
                <c:pt idx="17">
                  <c:v>0.81399999999999995</c:v>
                </c:pt>
                <c:pt idx="18">
                  <c:v>0.81636871920361143</c:v>
                </c:pt>
                <c:pt idx="19">
                  <c:v>0.82030817632517683</c:v>
                </c:pt>
                <c:pt idx="20">
                  <c:v>0.82921296001329292</c:v>
                </c:pt>
                <c:pt idx="21">
                  <c:v>0.84420368366740606</c:v>
                </c:pt>
                <c:pt idx="22">
                  <c:v>0.84346371515718943</c:v>
                </c:pt>
                <c:pt idx="23">
                  <c:v>0.85783151855764861</c:v>
                </c:pt>
                <c:pt idx="24">
                  <c:v>0.86023057318723983</c:v>
                </c:pt>
                <c:pt idx="25">
                  <c:v>0.86342020846740664</c:v>
                </c:pt>
                <c:pt idx="26">
                  <c:v>0.86951226454820241</c:v>
                </c:pt>
                <c:pt idx="27">
                  <c:v>0.87243790916510744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26-4DEC-A625-8D5930CF8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60312927"/>
        <c:axId val="1060308127"/>
      </c:barChart>
      <c:catAx>
        <c:axId val="10603129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0308127"/>
        <c:crosses val="autoZero"/>
        <c:auto val="1"/>
        <c:lblAlgn val="ctr"/>
        <c:lblOffset val="100"/>
        <c:noMultiLvlLbl val="0"/>
      </c:catAx>
      <c:valAx>
        <c:axId val="10603081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Average forest connectivity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0312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6076641226480483"/>
          <c:y val="0.95773931151168079"/>
          <c:w val="0.30206599866158307"/>
          <c:h val="2.96444762586494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Average connectivity 2018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strRef>
              <c:f>'DATA AND CHART'!$A$2:$A$29</c:f>
              <c:strCache>
                <c:ptCount val="28"/>
                <c:pt idx="0">
                  <c:v>Slovenia</c:v>
                </c:pt>
                <c:pt idx="1">
                  <c:v>Romania</c:v>
                </c:pt>
                <c:pt idx="2">
                  <c:v>Slovakia</c:v>
                </c:pt>
                <c:pt idx="3">
                  <c:v>Bulgaria</c:v>
                </c:pt>
                <c:pt idx="4">
                  <c:v>Finland</c:v>
                </c:pt>
                <c:pt idx="5">
                  <c:v>Croatia</c:v>
                </c:pt>
                <c:pt idx="6">
                  <c:v>Sweden</c:v>
                </c:pt>
                <c:pt idx="7">
                  <c:v>Austria</c:v>
                </c:pt>
                <c:pt idx="8">
                  <c:v>Poland</c:v>
                </c:pt>
                <c:pt idx="9">
                  <c:v>Germany</c:v>
                </c:pt>
                <c:pt idx="10">
                  <c:v>EU-27</c:v>
                </c:pt>
                <c:pt idx="11">
                  <c:v>Greece</c:v>
                </c:pt>
                <c:pt idx="12">
                  <c:v>Italy</c:v>
                </c:pt>
                <c:pt idx="13">
                  <c:v>Czechia</c:v>
                </c:pt>
                <c:pt idx="14">
                  <c:v>Lithuania</c:v>
                </c:pt>
                <c:pt idx="15">
                  <c:v>Estonia</c:v>
                </c:pt>
                <c:pt idx="16">
                  <c:v>Latvia</c:v>
                </c:pt>
                <c:pt idx="17">
                  <c:v>Luxembourg</c:v>
                </c:pt>
                <c:pt idx="18">
                  <c:v>Hungary</c:v>
                </c:pt>
                <c:pt idx="19">
                  <c:v>France</c:v>
                </c:pt>
                <c:pt idx="20">
                  <c:v>Spain</c:v>
                </c:pt>
                <c:pt idx="21">
                  <c:v>Cyprus</c:v>
                </c:pt>
                <c:pt idx="22">
                  <c:v>Belgium</c:v>
                </c:pt>
                <c:pt idx="23">
                  <c:v>Portugal</c:v>
                </c:pt>
                <c:pt idx="24">
                  <c:v>Netherlands</c:v>
                </c:pt>
                <c:pt idx="25">
                  <c:v>Denmark</c:v>
                </c:pt>
                <c:pt idx="26">
                  <c:v>Ireland</c:v>
                </c:pt>
                <c:pt idx="27">
                  <c:v>Malta</c:v>
                </c:pt>
              </c:strCache>
            </c:strRef>
          </c:cat>
          <c:val>
            <c:numRef>
              <c:f>'DATA AND CHART'!$B$2:$B$29</c:f>
              <c:numCache>
                <c:formatCode>0.0%</c:formatCode>
                <c:ptCount val="28"/>
                <c:pt idx="0">
                  <c:v>0.87243790916510744</c:v>
                </c:pt>
                <c:pt idx="1">
                  <c:v>0.86951226454820241</c:v>
                </c:pt>
                <c:pt idx="2">
                  <c:v>0.86342020846740664</c:v>
                </c:pt>
                <c:pt idx="3">
                  <c:v>0.86023057318723983</c:v>
                </c:pt>
                <c:pt idx="4">
                  <c:v>0.85783151855764861</c:v>
                </c:pt>
                <c:pt idx="5">
                  <c:v>0.84346371515718943</c:v>
                </c:pt>
                <c:pt idx="6">
                  <c:v>0.84420368366740606</c:v>
                </c:pt>
                <c:pt idx="7">
                  <c:v>0.82921296001329292</c:v>
                </c:pt>
                <c:pt idx="8">
                  <c:v>0.82030817632517683</c:v>
                </c:pt>
                <c:pt idx="9">
                  <c:v>0.81636871920361143</c:v>
                </c:pt>
                <c:pt idx="10">
                  <c:v>0.81399999999999995</c:v>
                </c:pt>
                <c:pt idx="11">
                  <c:v>0.80194572636114347</c:v>
                </c:pt>
                <c:pt idx="12">
                  <c:v>0.79864847993166888</c:v>
                </c:pt>
                <c:pt idx="13">
                  <c:v>0.81583351465697551</c:v>
                </c:pt>
                <c:pt idx="14">
                  <c:v>0.80261692240143423</c:v>
                </c:pt>
                <c:pt idx="15">
                  <c:v>0.80355988527906974</c:v>
                </c:pt>
                <c:pt idx="16">
                  <c:v>0.79640358158614633</c:v>
                </c:pt>
                <c:pt idx="17">
                  <c:v>0.78083771255156886</c:v>
                </c:pt>
                <c:pt idx="18">
                  <c:v>0.78111435220543091</c:v>
                </c:pt>
                <c:pt idx="19">
                  <c:v>0.76250967772794398</c:v>
                </c:pt>
                <c:pt idx="20">
                  <c:v>0.75653291358056241</c:v>
                </c:pt>
                <c:pt idx="21">
                  <c:v>0.73862415344211552</c:v>
                </c:pt>
                <c:pt idx="22">
                  <c:v>0.74265283063880783</c:v>
                </c:pt>
                <c:pt idx="23">
                  <c:v>0.71418968869716126</c:v>
                </c:pt>
                <c:pt idx="24">
                  <c:v>0.64681431817939927</c:v>
                </c:pt>
                <c:pt idx="25">
                  <c:v>0.64303350604247</c:v>
                </c:pt>
                <c:pt idx="26">
                  <c:v>0.59950759571834578</c:v>
                </c:pt>
                <c:pt idx="27">
                  <c:v>0.25311466475083921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CF-4FBA-A699-337D65FC4383}"/>
            </c:ext>
          </c:extLst>
        </c:ser>
        <c:ser>
          <c:idx val="1"/>
          <c:order val="1"/>
          <c:tx>
            <c:strRef>
              <c:f>'DATA AND CHART'!$C$1</c:f>
              <c:strCache>
                <c:ptCount val="1"/>
                <c:pt idx="0">
                  <c:v>Average connectivity 2021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AND CHART'!$A$2:$A$29</c:f>
              <c:strCache>
                <c:ptCount val="28"/>
                <c:pt idx="0">
                  <c:v>Slovenia</c:v>
                </c:pt>
                <c:pt idx="1">
                  <c:v>Romania</c:v>
                </c:pt>
                <c:pt idx="2">
                  <c:v>Slovakia</c:v>
                </c:pt>
                <c:pt idx="3">
                  <c:v>Bulgaria</c:v>
                </c:pt>
                <c:pt idx="4">
                  <c:v>Finland</c:v>
                </c:pt>
                <c:pt idx="5">
                  <c:v>Croatia</c:v>
                </c:pt>
                <c:pt idx="6">
                  <c:v>Sweden</c:v>
                </c:pt>
                <c:pt idx="7">
                  <c:v>Austria</c:v>
                </c:pt>
                <c:pt idx="8">
                  <c:v>Poland</c:v>
                </c:pt>
                <c:pt idx="9">
                  <c:v>Germany</c:v>
                </c:pt>
                <c:pt idx="10">
                  <c:v>EU-27</c:v>
                </c:pt>
                <c:pt idx="11">
                  <c:v>Greece</c:v>
                </c:pt>
                <c:pt idx="12">
                  <c:v>Italy</c:v>
                </c:pt>
                <c:pt idx="13">
                  <c:v>Czechia</c:v>
                </c:pt>
                <c:pt idx="14">
                  <c:v>Lithuania</c:v>
                </c:pt>
                <c:pt idx="15">
                  <c:v>Estonia</c:v>
                </c:pt>
                <c:pt idx="16">
                  <c:v>Latvia</c:v>
                </c:pt>
                <c:pt idx="17">
                  <c:v>Luxembourg</c:v>
                </c:pt>
                <c:pt idx="18">
                  <c:v>Hungary</c:v>
                </c:pt>
                <c:pt idx="19">
                  <c:v>France</c:v>
                </c:pt>
                <c:pt idx="20">
                  <c:v>Spain</c:v>
                </c:pt>
                <c:pt idx="21">
                  <c:v>Cyprus</c:v>
                </c:pt>
                <c:pt idx="22">
                  <c:v>Belgium</c:v>
                </c:pt>
                <c:pt idx="23">
                  <c:v>Portugal</c:v>
                </c:pt>
                <c:pt idx="24">
                  <c:v>Netherlands</c:v>
                </c:pt>
                <c:pt idx="25">
                  <c:v>Denmark</c:v>
                </c:pt>
                <c:pt idx="26">
                  <c:v>Ireland</c:v>
                </c:pt>
                <c:pt idx="27">
                  <c:v>Malta</c:v>
                </c:pt>
              </c:strCache>
            </c:strRef>
          </c:cat>
          <c:val>
            <c:numRef>
              <c:f>'DATA AND CHART'!$C$2:$C$29</c:f>
              <c:numCache>
                <c:formatCode>0.0%</c:formatCode>
                <c:ptCount val="28"/>
                <c:pt idx="0">
                  <c:v>0.87053454125963337</c:v>
                </c:pt>
                <c:pt idx="1">
                  <c:v>0.86784543177311491</c:v>
                </c:pt>
                <c:pt idx="2">
                  <c:v>0.8605476871617519</c:v>
                </c:pt>
                <c:pt idx="3">
                  <c:v>0.85974575466515701</c:v>
                </c:pt>
                <c:pt idx="4">
                  <c:v>0.84791317834092272</c:v>
                </c:pt>
                <c:pt idx="5">
                  <c:v>0.84046310317000927</c:v>
                </c:pt>
                <c:pt idx="6">
                  <c:v>0.83291381755399518</c:v>
                </c:pt>
                <c:pt idx="7">
                  <c:v>0.82473508092683689</c:v>
                </c:pt>
                <c:pt idx="8">
                  <c:v>0.81219975979504722</c:v>
                </c:pt>
                <c:pt idx="9">
                  <c:v>0.80559351423658854</c:v>
                </c:pt>
                <c:pt idx="10">
                  <c:v>0.80600000000000005</c:v>
                </c:pt>
                <c:pt idx="11">
                  <c:v>0.79998201650350742</c:v>
                </c:pt>
                <c:pt idx="12">
                  <c:v>0.79723366709028842</c:v>
                </c:pt>
                <c:pt idx="13">
                  <c:v>0.79621163155503138</c:v>
                </c:pt>
                <c:pt idx="14">
                  <c:v>0.78966008483239036</c:v>
                </c:pt>
                <c:pt idx="15">
                  <c:v>0.78273352740851421</c:v>
                </c:pt>
                <c:pt idx="16">
                  <c:v>0.78133851095827966</c:v>
                </c:pt>
                <c:pt idx="17">
                  <c:v>0.7772303345474485</c:v>
                </c:pt>
                <c:pt idx="18">
                  <c:v>0.7745756413582735</c:v>
                </c:pt>
                <c:pt idx="19">
                  <c:v>0.75842065311717721</c:v>
                </c:pt>
                <c:pt idx="20">
                  <c:v>0.75404359297626788</c:v>
                </c:pt>
                <c:pt idx="21">
                  <c:v>0.73926751369711508</c:v>
                </c:pt>
                <c:pt idx="22">
                  <c:v>0.73778718343395255</c:v>
                </c:pt>
                <c:pt idx="23">
                  <c:v>0.70681317367786289</c:v>
                </c:pt>
                <c:pt idx="24">
                  <c:v>0.64434966777617997</c:v>
                </c:pt>
                <c:pt idx="25">
                  <c:v>0.63945750680425884</c:v>
                </c:pt>
                <c:pt idx="26">
                  <c:v>0.58895228043820036</c:v>
                </c:pt>
                <c:pt idx="27">
                  <c:v>0.25252437121637644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CF-4FBA-A699-337D65FC43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259411664"/>
        <c:axId val="1259413744"/>
      </c:barChart>
      <c:catAx>
        <c:axId val="12594116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Roboto" panose="02000000000000000000" pitchFamily="2" charset="0"/>
                <a:ea typeface="Roboto" panose="02000000000000000000" pitchFamily="2" charset="0"/>
                <a:cs typeface="Roboto" panose="02000000000000000000" pitchFamily="2" charset="0"/>
              </a:defRPr>
            </a:pPr>
            <a:endParaRPr lang="en-US"/>
          </a:p>
        </c:txPr>
        <c:crossAx val="1259413744"/>
        <c:crosses val="autoZero"/>
        <c:auto val="1"/>
        <c:lblAlgn val="ctr"/>
        <c:lblOffset val="100"/>
        <c:noMultiLvlLbl val="0"/>
      </c:catAx>
      <c:valAx>
        <c:axId val="12594137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Roboto" panose="02000000000000000000" pitchFamily="2" charset="0"/>
                <a:ea typeface="Roboto" panose="02000000000000000000" pitchFamily="2" charset="0"/>
                <a:cs typeface="Roboto" panose="02000000000000000000" pitchFamily="2" charset="0"/>
              </a:defRPr>
            </a:pPr>
            <a:endParaRPr lang="en-US"/>
          </a:p>
        </c:txPr>
        <c:crossAx val="1259411664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Roboto" panose="02000000000000000000" pitchFamily="2" charset="0"/>
              <a:ea typeface="Roboto" panose="02000000000000000000" pitchFamily="2" charset="0"/>
              <a:cs typeface="Roboto" panose="02000000000000000000" pitchFamily="2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341194</xdr:colOff>
      <xdr:row>31</xdr:row>
      <xdr:rowOff>127949</xdr:rowOff>
    </xdr:from>
    <xdr:to>
      <xdr:col>8</xdr:col>
      <xdr:colOff>573916</xdr:colOff>
      <xdr:row>68</xdr:row>
      <xdr:rowOff>285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590550</xdr:colOff>
      <xdr:row>33</xdr:row>
      <xdr:rowOff>95251</xdr:rowOff>
    </xdr:from>
    <xdr:to>
      <xdr:col>19</xdr:col>
      <xdr:colOff>1009649</xdr:colOff>
      <xdr:row>69</xdr:row>
      <xdr:rowOff>152401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0</xdr:row>
      <xdr:rowOff>161924</xdr:rowOff>
    </xdr:from>
    <xdr:to>
      <xdr:col>18</xdr:col>
      <xdr:colOff>13854</xdr:colOff>
      <xdr:row>47</xdr:row>
      <xdr:rowOff>27708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457200</xdr:colOff>
      <xdr:row>33</xdr:row>
      <xdr:rowOff>35011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26939F6-BA6B-4346-BC9F-4C2E76BDD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2400" cy="607005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MP2024/TICKETS-2024/Indicators/2024-090-273625-SEBI029-Nicolas-Robert/4_Figures/FIG1-273626/Received/CsC2_T29_ForestConnectivityIndicator_statistics_FTY2021-2018_v24.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nectivity"/>
      <sheetName val="Sheet1"/>
    </sheetNames>
    <sheetDataSet>
      <sheetData sheetId="0">
        <row r="3">
          <cell r="J3" t="str">
            <v>Connectivity 2018</v>
          </cell>
          <cell r="Q3" t="str">
            <v>Connectivity 2021</v>
          </cell>
        </row>
        <row r="4">
          <cell r="D4" t="str">
            <v>Malta</v>
          </cell>
          <cell r="J4">
            <v>0.25311466475083921</v>
          </cell>
          <cell r="Q4">
            <v>0.25252437121637644</v>
          </cell>
        </row>
        <row r="5">
          <cell r="D5" t="str">
            <v>Ireland</v>
          </cell>
          <cell r="J5">
            <v>0.59950759571834578</v>
          </cell>
          <cell r="Q5">
            <v>0.58895228043820036</v>
          </cell>
        </row>
        <row r="6">
          <cell r="D6" t="str">
            <v>Denmark</v>
          </cell>
          <cell r="J6">
            <v>0.64303350604247</v>
          </cell>
          <cell r="Q6">
            <v>0.63945750680425884</v>
          </cell>
        </row>
        <row r="7">
          <cell r="D7" t="str">
            <v>Netherlands</v>
          </cell>
          <cell r="J7">
            <v>0.64681431817939927</v>
          </cell>
          <cell r="Q7">
            <v>0.64434966777617997</v>
          </cell>
        </row>
        <row r="8">
          <cell r="D8" t="str">
            <v>Portugal</v>
          </cell>
          <cell r="J8">
            <v>0.71418968869716126</v>
          </cell>
          <cell r="Q8">
            <v>0.70681317367786289</v>
          </cell>
        </row>
        <row r="9">
          <cell r="D9" t="str">
            <v>Belgium</v>
          </cell>
          <cell r="J9">
            <v>0.74265283063880783</v>
          </cell>
          <cell r="Q9">
            <v>0.73778718343395255</v>
          </cell>
        </row>
        <row r="10">
          <cell r="D10" t="str">
            <v>Cyprus</v>
          </cell>
          <cell r="J10">
            <v>0.73862415344211552</v>
          </cell>
          <cell r="Q10">
            <v>0.73926751369711508</v>
          </cell>
        </row>
        <row r="11">
          <cell r="D11" t="str">
            <v>Spain</v>
          </cell>
          <cell r="J11">
            <v>0.75653291358056241</v>
          </cell>
          <cell r="Q11">
            <v>0.75404359297626788</v>
          </cell>
        </row>
        <row r="12">
          <cell r="D12" t="str">
            <v>France</v>
          </cell>
          <cell r="J12">
            <v>0.76250967772794398</v>
          </cell>
          <cell r="Q12">
            <v>0.75842065311717721</v>
          </cell>
        </row>
        <row r="13">
          <cell r="D13" t="str">
            <v>Hungary</v>
          </cell>
          <cell r="J13">
            <v>0.78111435220543091</v>
          </cell>
          <cell r="Q13">
            <v>0.7745756413582735</v>
          </cell>
        </row>
        <row r="14">
          <cell r="D14" t="str">
            <v>Luxembourg</v>
          </cell>
          <cell r="J14">
            <v>0.78083771255156886</v>
          </cell>
          <cell r="Q14">
            <v>0.7772303345474485</v>
          </cell>
        </row>
        <row r="15">
          <cell r="D15" t="str">
            <v>Latvia</v>
          </cell>
          <cell r="J15">
            <v>0.79640358158614633</v>
          </cell>
          <cell r="Q15">
            <v>0.78133851095827966</v>
          </cell>
        </row>
        <row r="16">
          <cell r="D16" t="str">
            <v>Estonia</v>
          </cell>
          <cell r="J16">
            <v>0.80355988527906974</v>
          </cell>
          <cell r="Q16">
            <v>0.78273352740851421</v>
          </cell>
        </row>
        <row r="17">
          <cell r="D17" t="str">
            <v>Lithuania</v>
          </cell>
          <cell r="J17">
            <v>0.80261692240143423</v>
          </cell>
          <cell r="Q17">
            <v>0.78966008483239036</v>
          </cell>
        </row>
        <row r="18">
          <cell r="D18" t="str">
            <v>Czechia</v>
          </cell>
          <cell r="J18">
            <v>0.81583351465697551</v>
          </cell>
          <cell r="Q18">
            <v>0.79621163155503138</v>
          </cell>
        </row>
        <row r="19">
          <cell r="D19" t="str">
            <v>Italy</v>
          </cell>
          <cell r="J19">
            <v>0.79864847993166888</v>
          </cell>
          <cell r="Q19">
            <v>0.79723366709028842</v>
          </cell>
        </row>
        <row r="20">
          <cell r="D20" t="str">
            <v>Greece</v>
          </cell>
          <cell r="J20">
            <v>0.80194572636114347</v>
          </cell>
          <cell r="Q20">
            <v>0.79998201650350742</v>
          </cell>
        </row>
        <row r="21">
          <cell r="D21" t="str">
            <v>EU27</v>
          </cell>
          <cell r="J21">
            <v>0.81399999999999995</v>
          </cell>
          <cell r="Q21">
            <v>0.80600000000000005</v>
          </cell>
        </row>
        <row r="22">
          <cell r="D22" t="str">
            <v>Germany</v>
          </cell>
          <cell r="J22">
            <v>0.81636871920361143</v>
          </cell>
          <cell r="Q22">
            <v>0.80559351423658854</v>
          </cell>
        </row>
        <row r="23">
          <cell r="D23" t="str">
            <v>Poland</v>
          </cell>
          <cell r="J23">
            <v>0.82030817632517683</v>
          </cell>
          <cell r="Q23">
            <v>0.81219975979504722</v>
          </cell>
        </row>
        <row r="24">
          <cell r="D24" t="str">
            <v>Austria</v>
          </cell>
          <cell r="J24">
            <v>0.82921296001329292</v>
          </cell>
          <cell r="Q24">
            <v>0.82473508092683689</v>
          </cell>
        </row>
        <row r="25">
          <cell r="D25" t="str">
            <v>Sweden</v>
          </cell>
          <cell r="J25">
            <v>0.84420368366740606</v>
          </cell>
          <cell r="Q25">
            <v>0.83291381755399518</v>
          </cell>
        </row>
        <row r="26">
          <cell r="D26" t="str">
            <v>Croatia</v>
          </cell>
          <cell r="J26">
            <v>0.84346371515718943</v>
          </cell>
          <cell r="Q26">
            <v>0.84046310317000927</v>
          </cell>
        </row>
        <row r="27">
          <cell r="D27" t="str">
            <v>Finland</v>
          </cell>
          <cell r="J27">
            <v>0.85783151855764861</v>
          </cell>
          <cell r="Q27">
            <v>0.84791317834092272</v>
          </cell>
        </row>
        <row r="28">
          <cell r="D28" t="str">
            <v>Bulgaria</v>
          </cell>
          <cell r="J28">
            <v>0.86023057318723983</v>
          </cell>
          <cell r="Q28">
            <v>0.85974575466515701</v>
          </cell>
        </row>
        <row r="29">
          <cell r="D29" t="str">
            <v>Slovakia</v>
          </cell>
          <cell r="J29">
            <v>0.86342020846740664</v>
          </cell>
          <cell r="Q29">
            <v>0.8605476871617519</v>
          </cell>
        </row>
        <row r="30">
          <cell r="D30" t="str">
            <v>Romania</v>
          </cell>
          <cell r="J30">
            <v>0.86951226454820241</v>
          </cell>
          <cell r="Q30">
            <v>0.86784543177311491</v>
          </cell>
        </row>
        <row r="31">
          <cell r="D31" t="str">
            <v>Slovenia</v>
          </cell>
          <cell r="J31">
            <v>0.87243790916510744</v>
          </cell>
          <cell r="Q31">
            <v>0.87053454125963337</v>
          </cell>
        </row>
      </sheetData>
      <sheetData sheetId="1">
        <row r="1">
          <cell r="B1" t="str">
            <v>Average connectivity 2018</v>
          </cell>
          <cell r="C1" t="str">
            <v>Average connectivity 2021</v>
          </cell>
        </row>
        <row r="3">
          <cell r="A3" t="str">
            <v>Slovenia</v>
          </cell>
          <cell r="B3">
            <v>0.87243790916510744</v>
          </cell>
          <cell r="C3">
            <v>0.87053454125963337</v>
          </cell>
        </row>
        <row r="4">
          <cell r="A4" t="str">
            <v>Romania</v>
          </cell>
          <cell r="B4">
            <v>0.86951226454820241</v>
          </cell>
          <cell r="C4">
            <v>0.86784543177311491</v>
          </cell>
        </row>
        <row r="5">
          <cell r="A5" t="str">
            <v>Slovakia</v>
          </cell>
          <cell r="B5">
            <v>0.86342020846740664</v>
          </cell>
          <cell r="C5">
            <v>0.8605476871617519</v>
          </cell>
        </row>
        <row r="6">
          <cell r="A6" t="str">
            <v>Bulgaria</v>
          </cell>
          <cell r="B6">
            <v>0.86023057318723983</v>
          </cell>
          <cell r="C6">
            <v>0.85974575466515701</v>
          </cell>
        </row>
        <row r="7">
          <cell r="A7" t="str">
            <v>Finland</v>
          </cell>
          <cell r="B7">
            <v>0.85783151855764861</v>
          </cell>
          <cell r="C7">
            <v>0.84791317834092272</v>
          </cell>
        </row>
        <row r="8">
          <cell r="A8" t="str">
            <v>Croatia</v>
          </cell>
          <cell r="B8">
            <v>0.84346371515718943</v>
          </cell>
          <cell r="C8">
            <v>0.84046310317000927</v>
          </cell>
        </row>
        <row r="9">
          <cell r="A9" t="str">
            <v>Sweden</v>
          </cell>
          <cell r="B9">
            <v>0.84420368366740606</v>
          </cell>
          <cell r="C9">
            <v>0.83291381755399518</v>
          </cell>
        </row>
        <row r="10">
          <cell r="A10" t="str">
            <v>Austria</v>
          </cell>
          <cell r="B10">
            <v>0.82921296001329292</v>
          </cell>
          <cell r="C10">
            <v>0.82473508092683689</v>
          </cell>
        </row>
        <row r="11">
          <cell r="A11" t="str">
            <v>Poland</v>
          </cell>
          <cell r="B11">
            <v>0.82030817632517683</v>
          </cell>
          <cell r="C11">
            <v>0.81219975979504722</v>
          </cell>
        </row>
        <row r="12">
          <cell r="A12" t="str">
            <v>Germany</v>
          </cell>
          <cell r="B12">
            <v>0.81636871920361143</v>
          </cell>
          <cell r="C12">
            <v>0.80559351423658854</v>
          </cell>
        </row>
        <row r="13">
          <cell r="A13" t="str">
            <v>EU27</v>
          </cell>
          <cell r="B13">
            <v>0.81399999999999995</v>
          </cell>
          <cell r="C13">
            <v>0.80600000000000005</v>
          </cell>
        </row>
        <row r="14">
          <cell r="A14" t="str">
            <v>Greece</v>
          </cell>
          <cell r="B14">
            <v>0.80194572636114347</v>
          </cell>
          <cell r="C14">
            <v>0.79998201650350742</v>
          </cell>
        </row>
        <row r="15">
          <cell r="A15" t="str">
            <v>Italy</v>
          </cell>
          <cell r="B15">
            <v>0.79864847993166888</v>
          </cell>
          <cell r="C15">
            <v>0.79723366709028842</v>
          </cell>
        </row>
        <row r="16">
          <cell r="A16" t="str">
            <v>Czechia</v>
          </cell>
          <cell r="B16">
            <v>0.81583351465697551</v>
          </cell>
          <cell r="C16">
            <v>0.79621163155503138</v>
          </cell>
        </row>
        <row r="17">
          <cell r="A17" t="str">
            <v>Lithuania</v>
          </cell>
          <cell r="B17">
            <v>0.80261692240143423</v>
          </cell>
          <cell r="C17">
            <v>0.78966008483239036</v>
          </cell>
        </row>
        <row r="18">
          <cell r="A18" t="str">
            <v>Estonia</v>
          </cell>
          <cell r="B18">
            <v>0.80355988527906974</v>
          </cell>
          <cell r="C18">
            <v>0.78273352740851421</v>
          </cell>
        </row>
        <row r="19">
          <cell r="A19" t="str">
            <v>Latvia</v>
          </cell>
          <cell r="B19">
            <v>0.79640358158614633</v>
          </cell>
          <cell r="C19">
            <v>0.78133851095827966</v>
          </cell>
        </row>
        <row r="20">
          <cell r="A20" t="str">
            <v>Luxembourg</v>
          </cell>
          <cell r="B20">
            <v>0.78083771255156886</v>
          </cell>
          <cell r="C20">
            <v>0.7772303345474485</v>
          </cell>
        </row>
        <row r="21">
          <cell r="A21" t="str">
            <v>Hungary</v>
          </cell>
          <cell r="B21">
            <v>0.78111435220543091</v>
          </cell>
          <cell r="C21">
            <v>0.7745756413582735</v>
          </cell>
        </row>
        <row r="22">
          <cell r="A22" t="str">
            <v>France</v>
          </cell>
          <cell r="B22">
            <v>0.76250967772794398</v>
          </cell>
          <cell r="C22">
            <v>0.75842065311717721</v>
          </cell>
        </row>
        <row r="23">
          <cell r="A23" t="str">
            <v>Spain</v>
          </cell>
          <cell r="B23">
            <v>0.75653291358056241</v>
          </cell>
          <cell r="C23">
            <v>0.75404359297626788</v>
          </cell>
        </row>
        <row r="24">
          <cell r="A24" t="str">
            <v>Cyprus</v>
          </cell>
          <cell r="B24">
            <v>0.73862415344211552</v>
          </cell>
          <cell r="C24">
            <v>0.73926751369711508</v>
          </cell>
        </row>
        <row r="25">
          <cell r="A25" t="str">
            <v>Belgium</v>
          </cell>
          <cell r="B25">
            <v>0.74265283063880783</v>
          </cell>
          <cell r="C25">
            <v>0.73778718343395255</v>
          </cell>
        </row>
        <row r="26">
          <cell r="A26" t="str">
            <v>Portugal</v>
          </cell>
          <cell r="B26">
            <v>0.71418968869716126</v>
          </cell>
          <cell r="C26">
            <v>0.70681317367786289</v>
          </cell>
        </row>
        <row r="27">
          <cell r="A27" t="str">
            <v>Netherlands</v>
          </cell>
          <cell r="B27">
            <v>0.64681431817939927</v>
          </cell>
          <cell r="C27">
            <v>0.64434966777617997</v>
          </cell>
        </row>
        <row r="28">
          <cell r="A28" t="str">
            <v>Denmark</v>
          </cell>
          <cell r="B28">
            <v>0.64303350604247</v>
          </cell>
          <cell r="C28">
            <v>0.63945750680425884</v>
          </cell>
        </row>
        <row r="29">
          <cell r="A29" t="str">
            <v>Ireland</v>
          </cell>
          <cell r="B29">
            <v>0.59950759571834578</v>
          </cell>
          <cell r="C29">
            <v>0.58895228043820036</v>
          </cell>
        </row>
        <row r="30">
          <cell r="A30" t="str">
            <v>Malta</v>
          </cell>
          <cell r="B30">
            <v>0.25311466475083921</v>
          </cell>
          <cell r="C30">
            <v>0.25252437121637644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20D3C-83B4-4D63-BD39-7CCBF7F074B9}">
  <dimension ref="A1:I30"/>
  <sheetViews>
    <sheetView workbookViewId="0">
      <selection activeCell="A3" sqref="A3:A30"/>
    </sheetView>
  </sheetViews>
  <sheetFormatPr defaultColWidth="8.88671875" defaultRowHeight="14.4" x14ac:dyDescent="0.3"/>
  <cols>
    <col min="1" max="8" width="16" customWidth="1"/>
    <col min="9" max="9" width="19" customWidth="1"/>
  </cols>
  <sheetData>
    <row r="1" spans="1:9" x14ac:dyDescent="0.3">
      <c r="A1" s="43" t="s">
        <v>1</v>
      </c>
      <c r="B1" s="44" t="s">
        <v>2</v>
      </c>
      <c r="C1" s="45" t="s">
        <v>3</v>
      </c>
      <c r="D1" s="46" t="s">
        <v>4</v>
      </c>
      <c r="E1" s="46"/>
      <c r="F1" s="46"/>
      <c r="G1" s="46"/>
      <c r="H1" s="46"/>
      <c r="I1" s="44" t="s">
        <v>5</v>
      </c>
    </row>
    <row r="2" spans="1:9" x14ac:dyDescent="0.3">
      <c r="A2" s="43"/>
      <c r="B2" s="44"/>
      <c r="C2" s="45"/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44"/>
    </row>
    <row r="3" spans="1:9" x14ac:dyDescent="0.3">
      <c r="A3" s="6" t="s">
        <v>11</v>
      </c>
      <c r="B3" s="7">
        <v>0.87243790916510744</v>
      </c>
      <c r="C3" s="7">
        <v>0.87053454125963337</v>
      </c>
      <c r="D3" s="7">
        <v>1.0359382287097802E-3</v>
      </c>
      <c r="E3" s="7">
        <v>3.1093285424570915E-2</v>
      </c>
      <c r="F3" s="7">
        <v>7.1926791380338584E-2</v>
      </c>
      <c r="G3" s="7">
        <v>0.2655265545514956</v>
      </c>
      <c r="H3" s="7">
        <v>0.63041743041488507</v>
      </c>
      <c r="I3" s="8">
        <f t="shared" ref="I3:I30" si="0">C3-B3</f>
        <v>-1.9033679054740738E-3</v>
      </c>
    </row>
    <row r="4" spans="1:9" x14ac:dyDescent="0.3">
      <c r="A4" s="9" t="s">
        <v>12</v>
      </c>
      <c r="B4" s="10">
        <v>0.86951226454820241</v>
      </c>
      <c r="C4" s="10">
        <v>0.86784543177311491</v>
      </c>
      <c r="D4" s="10">
        <v>2.5049187212274437E-3</v>
      </c>
      <c r="E4" s="10">
        <v>4.4145748865476078E-2</v>
      </c>
      <c r="F4" s="10">
        <v>7.4748107058154115E-2</v>
      </c>
      <c r="G4" s="10">
        <v>0.22548876651155741</v>
      </c>
      <c r="H4" s="10">
        <v>0.65311245884358493</v>
      </c>
      <c r="I4" s="8">
        <f t="shared" si="0"/>
        <v>-1.6668327750875012E-3</v>
      </c>
    </row>
    <row r="5" spans="1:9" x14ac:dyDescent="0.3">
      <c r="A5" s="9" t="s">
        <v>13</v>
      </c>
      <c r="B5" s="10">
        <v>0.86342020846740664</v>
      </c>
      <c r="C5" s="10">
        <v>0.8605476871617519</v>
      </c>
      <c r="D5" s="10">
        <v>2.8742829698074892E-3</v>
      </c>
      <c r="E5" s="10">
        <v>4.8940146750750896E-2</v>
      </c>
      <c r="F5" s="10">
        <v>7.202728147300172E-2</v>
      </c>
      <c r="G5" s="10">
        <v>0.2419418420257767</v>
      </c>
      <c r="H5" s="10">
        <v>0.63421644678066313</v>
      </c>
      <c r="I5" s="8">
        <f t="shared" si="0"/>
        <v>-2.8725213056547405E-3</v>
      </c>
    </row>
    <row r="6" spans="1:9" x14ac:dyDescent="0.3">
      <c r="A6" s="9" t="s">
        <v>14</v>
      </c>
      <c r="B6" s="10">
        <v>0.86023057318723983</v>
      </c>
      <c r="C6" s="10">
        <v>0.85974575466515701</v>
      </c>
      <c r="D6" s="10">
        <v>3.4167865844490718E-3</v>
      </c>
      <c r="E6" s="10">
        <v>5.3755506780024387E-2</v>
      </c>
      <c r="F6" s="10">
        <v>7.5011711019552244E-2</v>
      </c>
      <c r="G6" s="10">
        <v>0.22357959010804945</v>
      </c>
      <c r="H6" s="10">
        <v>0.64423640550792471</v>
      </c>
      <c r="I6" s="8">
        <f t="shared" si="0"/>
        <v>-4.8481852208281939E-4</v>
      </c>
    </row>
    <row r="7" spans="1:9" x14ac:dyDescent="0.3">
      <c r="A7" s="9" t="s">
        <v>15</v>
      </c>
      <c r="B7" s="10">
        <v>0.85783151855764861</v>
      </c>
      <c r="C7" s="10">
        <v>0.84791317834092272</v>
      </c>
      <c r="D7" s="10">
        <v>4.778185039483856E-4</v>
      </c>
      <c r="E7" s="10">
        <v>2.4839605390412172E-2</v>
      </c>
      <c r="F7" s="10">
        <v>7.8579880772747177E-2</v>
      </c>
      <c r="G7" s="10">
        <v>0.36610210682748506</v>
      </c>
      <c r="H7" s="10">
        <v>0.5300005885054071</v>
      </c>
      <c r="I7" s="8">
        <f t="shared" si="0"/>
        <v>-9.918340216725885E-3</v>
      </c>
    </row>
    <row r="8" spans="1:9" x14ac:dyDescent="0.3">
      <c r="A8" s="9" t="s">
        <v>16</v>
      </c>
      <c r="B8" s="10">
        <v>0.84346371515718943</v>
      </c>
      <c r="C8" s="10">
        <v>0.84046310317000927</v>
      </c>
      <c r="D8" s="10">
        <v>2.7198734756590701E-3</v>
      </c>
      <c r="E8" s="10">
        <v>5.8025495860020281E-2</v>
      </c>
      <c r="F8" s="10">
        <v>9.2717262940669704E-2</v>
      </c>
      <c r="G8" s="10">
        <v>0.25609215238911132</v>
      </c>
      <c r="H8" s="10">
        <v>0.59044521533453975</v>
      </c>
      <c r="I8" s="8">
        <f t="shared" si="0"/>
        <v>-3.0006119871801573E-3</v>
      </c>
    </row>
    <row r="9" spans="1:9" x14ac:dyDescent="0.3">
      <c r="A9" s="9" t="s">
        <v>17</v>
      </c>
      <c r="B9" s="10">
        <v>0.84420368366740606</v>
      </c>
      <c r="C9" s="10">
        <v>0.83291381755399518</v>
      </c>
      <c r="D9" s="10">
        <v>6.9744529938315443E-4</v>
      </c>
      <c r="E9" s="10">
        <v>3.2675404916394236E-2</v>
      </c>
      <c r="F9" s="10">
        <v>9.059469067907415E-2</v>
      </c>
      <c r="G9" s="10">
        <v>0.37707564542502137</v>
      </c>
      <c r="H9" s="10">
        <v>0.49895681368012706</v>
      </c>
      <c r="I9" s="8">
        <f t="shared" si="0"/>
        <v>-1.1289866113410874E-2</v>
      </c>
    </row>
    <row r="10" spans="1:9" x14ac:dyDescent="0.3">
      <c r="A10" s="9" t="s">
        <v>18</v>
      </c>
      <c r="B10" s="10">
        <v>0.82921296001329292</v>
      </c>
      <c r="C10" s="10">
        <v>0.82473508092683689</v>
      </c>
      <c r="D10" s="10">
        <v>2.213027801106967E-3</v>
      </c>
      <c r="E10" s="10">
        <v>5.0933894290011786E-2</v>
      </c>
      <c r="F10" s="10">
        <v>9.7989148054634212E-2</v>
      </c>
      <c r="G10" s="10">
        <v>0.32964053707309016</v>
      </c>
      <c r="H10" s="10">
        <v>0.51922339278115692</v>
      </c>
      <c r="I10" s="8">
        <f t="shared" si="0"/>
        <v>-4.4778790864560269E-3</v>
      </c>
    </row>
    <row r="11" spans="1:9" x14ac:dyDescent="0.3">
      <c r="A11" s="9" t="s">
        <v>19</v>
      </c>
      <c r="B11" s="10">
        <v>0.82030817632517683</v>
      </c>
      <c r="C11" s="10">
        <v>0.81219975979504722</v>
      </c>
      <c r="D11" s="10">
        <v>5.1269150251394783E-3</v>
      </c>
      <c r="E11" s="10">
        <v>7.6353788176430223E-2</v>
      </c>
      <c r="F11" s="10">
        <v>9.8448993284984798E-2</v>
      </c>
      <c r="G11" s="10">
        <v>0.29351075670926857</v>
      </c>
      <c r="H11" s="10">
        <v>0.52655954680417683</v>
      </c>
      <c r="I11" s="8">
        <f t="shared" si="0"/>
        <v>-8.1084165301296141E-3</v>
      </c>
    </row>
    <row r="12" spans="1:9" x14ac:dyDescent="0.3">
      <c r="A12" s="9" t="s">
        <v>20</v>
      </c>
      <c r="B12" s="10">
        <v>0.81636871920361143</v>
      </c>
      <c r="C12" s="10">
        <v>0.80559351423658854</v>
      </c>
      <c r="D12" s="10">
        <v>6.2935182257721047E-3</v>
      </c>
      <c r="E12" s="10">
        <v>8.0736082226820119E-2</v>
      </c>
      <c r="F12" s="10">
        <v>0.10793004782238849</v>
      </c>
      <c r="G12" s="10">
        <v>0.2790559656028937</v>
      </c>
      <c r="H12" s="10">
        <v>0.52598438612212561</v>
      </c>
      <c r="I12" s="8">
        <f t="shared" si="0"/>
        <v>-1.0775204967022889E-2</v>
      </c>
    </row>
    <row r="13" spans="1:9" x14ac:dyDescent="0.3">
      <c r="A13" s="11" t="s">
        <v>21</v>
      </c>
      <c r="B13" s="12">
        <v>0.81399999999999995</v>
      </c>
      <c r="C13" s="12">
        <v>0.80600000000000005</v>
      </c>
      <c r="D13" s="13">
        <v>3.8E-3</v>
      </c>
      <c r="E13" s="13">
        <v>6.9099999999999995E-2</v>
      </c>
      <c r="F13" s="13">
        <v>0.10780000000000001</v>
      </c>
      <c r="G13" s="13">
        <v>0.32450000000000001</v>
      </c>
      <c r="H13" s="13">
        <v>0.49480000000000002</v>
      </c>
      <c r="I13" s="8">
        <f t="shared" si="0"/>
        <v>-7.9999999999998961E-3</v>
      </c>
    </row>
    <row r="14" spans="1:9" x14ac:dyDescent="0.3">
      <c r="A14" s="9" t="s">
        <v>22</v>
      </c>
      <c r="B14" s="10">
        <v>0.80194572636114347</v>
      </c>
      <c r="C14" s="10">
        <v>0.79998201650350742</v>
      </c>
      <c r="D14" s="10">
        <v>3.7886425758793651E-3</v>
      </c>
      <c r="E14" s="10">
        <v>8.0990550901107849E-2</v>
      </c>
      <c r="F14" s="10">
        <v>0.11357491356649935</v>
      </c>
      <c r="G14" s="10">
        <v>0.30263462673629843</v>
      </c>
      <c r="H14" s="10">
        <v>0.49901126622021497</v>
      </c>
      <c r="I14" s="8">
        <f t="shared" si="0"/>
        <v>-1.9637098576360534E-3</v>
      </c>
    </row>
    <row r="15" spans="1:9" x14ac:dyDescent="0.3">
      <c r="A15" s="9" t="s">
        <v>23</v>
      </c>
      <c r="B15" s="10">
        <v>0.79864847993166888</v>
      </c>
      <c r="C15" s="10">
        <v>0.79723366709028842</v>
      </c>
      <c r="D15" s="10">
        <v>4.9783864077633444E-3</v>
      </c>
      <c r="E15" s="10">
        <v>8.7245913621915777E-2</v>
      </c>
      <c r="F15" s="10">
        <v>0.11291276485134906</v>
      </c>
      <c r="G15" s="10">
        <v>0.29062505407285538</v>
      </c>
      <c r="H15" s="10">
        <v>0.50423788104611644</v>
      </c>
      <c r="I15" s="8">
        <f t="shared" si="0"/>
        <v>-1.4148128413804528E-3</v>
      </c>
    </row>
    <row r="16" spans="1:9" x14ac:dyDescent="0.3">
      <c r="A16" s="9" t="s">
        <v>24</v>
      </c>
      <c r="B16" s="10">
        <v>0.81583351465697551</v>
      </c>
      <c r="C16" s="10">
        <v>0.79621163155503138</v>
      </c>
      <c r="D16" s="10">
        <v>4.5333141586585144E-3</v>
      </c>
      <c r="E16" s="10">
        <v>8.4074580834098842E-2</v>
      </c>
      <c r="F16" s="10">
        <v>0.11638402786741345</v>
      </c>
      <c r="G16" s="10">
        <v>0.29601718964492019</v>
      </c>
      <c r="H16" s="10">
        <v>0.49899088749490905</v>
      </c>
      <c r="I16" s="8">
        <f t="shared" si="0"/>
        <v>-1.9621883101944126E-2</v>
      </c>
    </row>
    <row r="17" spans="1:9" x14ac:dyDescent="0.3">
      <c r="A17" s="9" t="s">
        <v>25</v>
      </c>
      <c r="B17" s="10">
        <v>0.80261692240143423</v>
      </c>
      <c r="C17" s="10">
        <v>0.78966008483239036</v>
      </c>
      <c r="D17" s="10">
        <v>3.5225803688959784E-3</v>
      </c>
      <c r="E17" s="10">
        <v>6.9567187171527906E-2</v>
      </c>
      <c r="F17" s="10">
        <v>0.11940983965330496</v>
      </c>
      <c r="G17" s="10">
        <v>0.37180605398892774</v>
      </c>
      <c r="H17" s="10">
        <v>0.43569433881734337</v>
      </c>
      <c r="I17" s="8">
        <f t="shared" si="0"/>
        <v>-1.2956837569043866E-2</v>
      </c>
    </row>
    <row r="18" spans="1:9" x14ac:dyDescent="0.3">
      <c r="A18" s="9" t="s">
        <v>26</v>
      </c>
      <c r="B18" s="10">
        <v>0.80355988527906974</v>
      </c>
      <c r="C18" s="10">
        <v>0.78273352740851421</v>
      </c>
      <c r="D18" s="10">
        <v>1.4663920691770761E-3</v>
      </c>
      <c r="E18" s="10">
        <v>5.5484121823159864E-2</v>
      </c>
      <c r="F18" s="10">
        <v>0.13387099864276197</v>
      </c>
      <c r="G18" s="10">
        <v>0.41853308242673082</v>
      </c>
      <c r="H18" s="10">
        <v>0.39064540503817036</v>
      </c>
      <c r="I18" s="8">
        <f t="shared" si="0"/>
        <v>-2.0826357870555534E-2</v>
      </c>
    </row>
    <row r="19" spans="1:9" x14ac:dyDescent="0.3">
      <c r="A19" s="14" t="s">
        <v>27</v>
      </c>
      <c r="B19" s="15">
        <v>0.79640358158614633</v>
      </c>
      <c r="C19" s="15">
        <v>0.78133851095827966</v>
      </c>
      <c r="D19" s="15">
        <v>1.9530116872280034E-3</v>
      </c>
      <c r="E19" s="15">
        <v>5.8754669741803198E-2</v>
      </c>
      <c r="F19" s="15">
        <v>0.12820539905005093</v>
      </c>
      <c r="G19" s="15">
        <v>0.42635732183979536</v>
      </c>
      <c r="H19" s="15">
        <v>0.38472959768112241</v>
      </c>
      <c r="I19" s="8">
        <f t="shared" si="0"/>
        <v>-1.5065070627866661E-2</v>
      </c>
    </row>
    <row r="20" spans="1:9" x14ac:dyDescent="0.3">
      <c r="A20" s="9" t="s">
        <v>28</v>
      </c>
      <c r="B20" s="10">
        <v>0.78083771255156886</v>
      </c>
      <c r="C20" s="10">
        <v>0.7772303345474485</v>
      </c>
      <c r="D20" s="10">
        <v>4.9323877520801472E-3</v>
      </c>
      <c r="E20" s="10">
        <v>7.4767464900666047E-2</v>
      </c>
      <c r="F20" s="10">
        <v>0.13402080397297003</v>
      </c>
      <c r="G20" s="10">
        <v>0.36447092791368491</v>
      </c>
      <c r="H20" s="10">
        <v>0.42180841546059888</v>
      </c>
      <c r="I20" s="8">
        <f t="shared" si="0"/>
        <v>-3.6073780041203651E-3</v>
      </c>
    </row>
    <row r="21" spans="1:9" x14ac:dyDescent="0.3">
      <c r="A21" s="9" t="s">
        <v>29</v>
      </c>
      <c r="B21" s="10">
        <v>0.78111435220543091</v>
      </c>
      <c r="C21" s="10">
        <v>0.7745756413582735</v>
      </c>
      <c r="D21" s="10">
        <v>8.1879559203298612E-3</v>
      </c>
      <c r="E21" s="10">
        <v>0.10179474902971643</v>
      </c>
      <c r="F21" s="10">
        <v>0.12515985226364162</v>
      </c>
      <c r="G21" s="10">
        <v>0.29742238277625743</v>
      </c>
      <c r="H21" s="10">
        <v>0.46743506001005475</v>
      </c>
      <c r="I21" s="8">
        <f t="shared" si="0"/>
        <v>-6.5387108471574029E-3</v>
      </c>
    </row>
    <row r="22" spans="1:9" x14ac:dyDescent="0.3">
      <c r="A22" s="9" t="s">
        <v>30</v>
      </c>
      <c r="B22" s="10">
        <v>0.76250967772794398</v>
      </c>
      <c r="C22" s="10">
        <v>0.75842065311717721</v>
      </c>
      <c r="D22" s="10">
        <v>6.7930346617341014E-3</v>
      </c>
      <c r="E22" s="10">
        <v>0.11204465353507953</v>
      </c>
      <c r="F22" s="10">
        <v>0.13788529120210163</v>
      </c>
      <c r="G22" s="10">
        <v>0.31243391831292455</v>
      </c>
      <c r="H22" s="10">
        <v>0.4308431022881602</v>
      </c>
      <c r="I22" s="8">
        <f t="shared" si="0"/>
        <v>-4.0890246107667672E-3</v>
      </c>
    </row>
    <row r="23" spans="1:9" x14ac:dyDescent="0.3">
      <c r="A23" s="9" t="s">
        <v>31</v>
      </c>
      <c r="B23" s="10">
        <v>0.75653291358056241</v>
      </c>
      <c r="C23" s="10">
        <v>0.75404359297626788</v>
      </c>
      <c r="D23" s="10">
        <v>4.894996540836259E-3</v>
      </c>
      <c r="E23" s="10">
        <v>0.10325739731398244</v>
      </c>
      <c r="F23" s="10">
        <v>0.14477955817222088</v>
      </c>
      <c r="G23" s="10">
        <v>0.35136220854938377</v>
      </c>
      <c r="H23" s="10">
        <v>0.39570583942357673</v>
      </c>
      <c r="I23" s="8">
        <f t="shared" si="0"/>
        <v>-2.4893206042945204E-3</v>
      </c>
    </row>
    <row r="24" spans="1:9" x14ac:dyDescent="0.3">
      <c r="A24" s="9" t="s">
        <v>32</v>
      </c>
      <c r="B24" s="10">
        <v>0.73862415344211552</v>
      </c>
      <c r="C24" s="10">
        <v>0.73926751369711508</v>
      </c>
      <c r="D24" s="10">
        <v>1.2568669284706846E-2</v>
      </c>
      <c r="E24" s="10">
        <v>0.14931363917764928</v>
      </c>
      <c r="F24" s="10">
        <v>0.1259027617242984</v>
      </c>
      <c r="G24" s="10">
        <v>0.2759648554027298</v>
      </c>
      <c r="H24" s="10">
        <v>0.4362500744106157</v>
      </c>
      <c r="I24" s="8">
        <f t="shared" si="0"/>
        <v>6.4336025499955873E-4</v>
      </c>
    </row>
    <row r="25" spans="1:9" x14ac:dyDescent="0.3">
      <c r="A25" s="9" t="s">
        <v>33</v>
      </c>
      <c r="B25" s="10">
        <v>0.74265283063880783</v>
      </c>
      <c r="C25" s="10">
        <v>0.73778718343395255</v>
      </c>
      <c r="D25" s="10">
        <v>1.00277044833369E-2</v>
      </c>
      <c r="E25" s="10">
        <v>0.12940513695998393</v>
      </c>
      <c r="F25" s="10">
        <v>0.14497477343431051</v>
      </c>
      <c r="G25" s="10">
        <v>0.31463921961654562</v>
      </c>
      <c r="H25" s="10">
        <v>0.40095316550582305</v>
      </c>
      <c r="I25" s="8">
        <f t="shared" si="0"/>
        <v>-4.8656472048552724E-3</v>
      </c>
    </row>
    <row r="26" spans="1:9" x14ac:dyDescent="0.3">
      <c r="A26" s="9" t="s">
        <v>34</v>
      </c>
      <c r="B26" s="10">
        <v>0.71418968869716126</v>
      </c>
      <c r="C26" s="10">
        <v>0.70681317367786289</v>
      </c>
      <c r="D26" s="10">
        <v>6.1399612167160889E-3</v>
      </c>
      <c r="E26" s="10">
        <v>0.13750213554942756</v>
      </c>
      <c r="F26" s="10">
        <v>0.17681785045779141</v>
      </c>
      <c r="G26" s="10">
        <v>0.36807257492765788</v>
      </c>
      <c r="H26" s="10">
        <v>0.31146747784840706</v>
      </c>
      <c r="I26" s="8">
        <f t="shared" si="0"/>
        <v>-7.3765150192983686E-3</v>
      </c>
    </row>
    <row r="27" spans="1:9" x14ac:dyDescent="0.3">
      <c r="A27" s="9" t="s">
        <v>35</v>
      </c>
      <c r="B27" s="10">
        <v>0.64681431817939927</v>
      </c>
      <c r="C27" s="10">
        <v>0.64434966777617997</v>
      </c>
      <c r="D27" s="10">
        <v>2.3749342561023873E-2</v>
      </c>
      <c r="E27" s="10">
        <v>0.21954103169943603</v>
      </c>
      <c r="F27" s="10">
        <v>0.17480245595857533</v>
      </c>
      <c r="G27" s="10">
        <v>0.29695929199233573</v>
      </c>
      <c r="H27" s="10">
        <v>0.28494787778862896</v>
      </c>
      <c r="I27" s="8">
        <f t="shared" si="0"/>
        <v>-2.464650403219304E-3</v>
      </c>
    </row>
    <row r="28" spans="1:9" x14ac:dyDescent="0.3">
      <c r="A28" s="9" t="s">
        <v>36</v>
      </c>
      <c r="B28" s="10">
        <v>0.64303350604247</v>
      </c>
      <c r="C28" s="10">
        <v>0.63945750680425884</v>
      </c>
      <c r="D28" s="10">
        <v>2.104031257797204E-2</v>
      </c>
      <c r="E28" s="10">
        <v>0.21046460076510226</v>
      </c>
      <c r="F28" s="10">
        <v>0.18933717260837535</v>
      </c>
      <c r="G28" s="10">
        <v>0.32716763255284126</v>
      </c>
      <c r="H28" s="10">
        <v>0.25199028149570907</v>
      </c>
      <c r="I28" s="8">
        <f t="shared" si="0"/>
        <v>-3.5759992382111694E-3</v>
      </c>
    </row>
    <row r="29" spans="1:9" x14ac:dyDescent="0.3">
      <c r="A29" s="9" t="s">
        <v>37</v>
      </c>
      <c r="B29" s="10">
        <v>0.59950759571834578</v>
      </c>
      <c r="C29" s="10">
        <v>0.58895228043820036</v>
      </c>
      <c r="D29" s="10">
        <v>2.5348584492967497E-2</v>
      </c>
      <c r="E29" s="10">
        <v>0.24141230920465845</v>
      </c>
      <c r="F29" s="10">
        <v>0.23184981101763094</v>
      </c>
      <c r="G29" s="10">
        <v>0.33184251607376697</v>
      </c>
      <c r="H29" s="10">
        <v>0.16954677921097605</v>
      </c>
      <c r="I29" s="8">
        <f t="shared" si="0"/>
        <v>-1.0555315280145416E-2</v>
      </c>
    </row>
    <row r="30" spans="1:9" x14ac:dyDescent="0.3">
      <c r="A30" s="16" t="s">
        <v>38</v>
      </c>
      <c r="B30" s="17">
        <v>0.25311466475083921</v>
      </c>
      <c r="C30" s="17">
        <v>0.25252437121637644</v>
      </c>
      <c r="D30" s="17">
        <v>0.13186045060225926</v>
      </c>
      <c r="E30" s="17">
        <v>0.70995444049179313</v>
      </c>
      <c r="F30" s="17">
        <v>0.12116332771640767</v>
      </c>
      <c r="G30" s="17">
        <v>3.3401984647069838E-2</v>
      </c>
      <c r="H30" s="17">
        <v>3.6197965424701992E-3</v>
      </c>
      <c r="I30" s="8">
        <f t="shared" si="0"/>
        <v>-5.9029353446277133E-4</v>
      </c>
    </row>
  </sheetData>
  <mergeCells count="5">
    <mergeCell ref="A1:A2"/>
    <mergeCell ref="B1:B2"/>
    <mergeCell ref="C1:C2"/>
    <mergeCell ref="D1:H1"/>
    <mergeCell ref="I1:I2"/>
  </mergeCells>
  <conditionalFormatting sqref="I3:I30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7ECEB-ABB6-4172-83F3-26A88691E486}">
  <dimension ref="A1:AM35"/>
  <sheetViews>
    <sheetView workbookViewId="0">
      <selection activeCell="A4" sqref="A4:A31"/>
    </sheetView>
  </sheetViews>
  <sheetFormatPr defaultColWidth="8.88671875" defaultRowHeight="14.4" x14ac:dyDescent="0.3"/>
  <cols>
    <col min="1" max="1" width="20.44140625" customWidth="1"/>
    <col min="3" max="3" width="3.109375" customWidth="1"/>
    <col min="10" max="11" width="14" customWidth="1"/>
    <col min="17" max="18" width="13.88671875" customWidth="1"/>
    <col min="19" max="19" width="3.44140625" customWidth="1"/>
    <col min="20" max="20" width="21" customWidth="1"/>
    <col min="23" max="23" width="14.44140625" customWidth="1"/>
    <col min="26" max="26" width="14.5546875" customWidth="1"/>
  </cols>
  <sheetData>
    <row r="1" spans="1:39" x14ac:dyDescent="0.3"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39" ht="26.4" x14ac:dyDescent="0.3">
      <c r="C2" s="1"/>
      <c r="D2" s="18" t="s">
        <v>39</v>
      </c>
      <c r="E2" s="18"/>
      <c r="F2" s="18"/>
      <c r="G2" s="18"/>
      <c r="H2" s="18"/>
      <c r="I2" s="18"/>
      <c r="J2" s="19" t="s">
        <v>40</v>
      </c>
      <c r="K2" s="19"/>
      <c r="L2" s="18" t="s">
        <v>41</v>
      </c>
      <c r="M2" s="18"/>
      <c r="N2" s="18"/>
      <c r="O2" s="18"/>
      <c r="P2" s="18"/>
      <c r="Q2" s="19" t="s">
        <v>40</v>
      </c>
      <c r="R2" s="19"/>
      <c r="S2" s="18"/>
      <c r="T2" s="18" t="s">
        <v>42</v>
      </c>
      <c r="U2" s="18"/>
      <c r="V2" s="18"/>
      <c r="W2" s="1"/>
      <c r="X2" s="1"/>
      <c r="Y2" s="1"/>
      <c r="Z2" s="1"/>
      <c r="AA2" s="1"/>
      <c r="AB2" s="1" t="s">
        <v>43</v>
      </c>
      <c r="AC2" s="1"/>
      <c r="AI2" s="1" t="s">
        <v>44</v>
      </c>
      <c r="AJ2" s="1"/>
    </row>
    <row r="3" spans="1:39" ht="26.4" x14ac:dyDescent="0.3">
      <c r="B3" t="s">
        <v>45</v>
      </c>
      <c r="C3" s="1"/>
      <c r="D3" s="20" t="s">
        <v>1</v>
      </c>
      <c r="E3" s="21" t="s">
        <v>46</v>
      </c>
      <c r="F3" s="21" t="s">
        <v>47</v>
      </c>
      <c r="G3" s="21" t="s">
        <v>8</v>
      </c>
      <c r="H3" s="21" t="s">
        <v>7</v>
      </c>
      <c r="I3" s="21" t="s">
        <v>48</v>
      </c>
      <c r="J3" s="19" t="s">
        <v>49</v>
      </c>
      <c r="K3" s="19"/>
      <c r="L3" s="21" t="s">
        <v>46</v>
      </c>
      <c r="M3" s="21" t="s">
        <v>47</v>
      </c>
      <c r="N3" s="21" t="s">
        <v>8</v>
      </c>
      <c r="O3" s="21" t="s">
        <v>7</v>
      </c>
      <c r="P3" s="21" t="s">
        <v>48</v>
      </c>
      <c r="Q3" s="19" t="s">
        <v>50</v>
      </c>
      <c r="R3" s="19"/>
      <c r="S3" s="1"/>
      <c r="T3" s="20" t="s">
        <v>1</v>
      </c>
      <c r="U3" s="21" t="s">
        <v>46</v>
      </c>
      <c r="V3" s="21" t="s">
        <v>47</v>
      </c>
      <c r="W3" s="21" t="s">
        <v>8</v>
      </c>
      <c r="X3" s="21" t="s">
        <v>7</v>
      </c>
      <c r="Y3" s="21" t="s">
        <v>48</v>
      </c>
      <c r="Z3" s="19" t="s">
        <v>40</v>
      </c>
      <c r="AA3" s="1"/>
      <c r="AB3" s="21" t="s">
        <v>46</v>
      </c>
      <c r="AC3" s="21" t="s">
        <v>47</v>
      </c>
      <c r="AD3" s="21" t="s">
        <v>8</v>
      </c>
      <c r="AE3" s="21" t="s">
        <v>7</v>
      </c>
      <c r="AF3" s="21" t="s">
        <v>48</v>
      </c>
      <c r="AI3" s="21" t="s">
        <v>46</v>
      </c>
      <c r="AJ3" s="21" t="s">
        <v>47</v>
      </c>
      <c r="AK3" s="21" t="s">
        <v>8</v>
      </c>
      <c r="AL3" s="21" t="s">
        <v>7</v>
      </c>
      <c r="AM3" s="21" t="s">
        <v>48</v>
      </c>
    </row>
    <row r="4" spans="1:39" x14ac:dyDescent="0.3">
      <c r="A4" s="22" t="s">
        <v>38</v>
      </c>
      <c r="B4" s="23">
        <v>0.46</v>
      </c>
      <c r="C4" s="1"/>
      <c r="D4" s="6" t="s">
        <v>38</v>
      </c>
      <c r="E4" s="24">
        <v>0.13104012089531902</v>
      </c>
      <c r="F4" s="24">
        <v>0.71002464976279245</v>
      </c>
      <c r="G4" s="24">
        <v>0.12215877420074073</v>
      </c>
      <c r="H4" s="24">
        <v>3.3196665469274508E-2</v>
      </c>
      <c r="I4" s="24">
        <v>3.5797896718732579E-3</v>
      </c>
      <c r="J4" s="24">
        <v>0.25311466475083921</v>
      </c>
      <c r="K4" s="25">
        <f t="shared" ref="K4:K20" si="0">J4*$B4</f>
        <v>0.11643274578538604</v>
      </c>
      <c r="L4" s="24">
        <v>0.13186045060225926</v>
      </c>
      <c r="M4" s="24">
        <v>0.70995444049179313</v>
      </c>
      <c r="N4" s="24">
        <v>0.12116332771640767</v>
      </c>
      <c r="O4" s="24">
        <v>3.3401984647069838E-2</v>
      </c>
      <c r="P4" s="24">
        <v>3.6197965424701992E-3</v>
      </c>
      <c r="Q4" s="24">
        <v>0.25252437121637644</v>
      </c>
      <c r="R4" s="25">
        <f t="shared" ref="R4:R20" si="1">Q4*$B4</f>
        <v>0.11616121075953317</v>
      </c>
      <c r="S4" s="1"/>
      <c r="T4" s="6" t="str">
        <f t="shared" ref="T4:T31" si="2">D4</f>
        <v>Malta</v>
      </c>
      <c r="U4" s="26">
        <f t="shared" ref="U4:Z31" si="3">L4-E4</f>
        <v>8.203297069402371E-4</v>
      </c>
      <c r="V4" s="26">
        <f t="shared" si="3"/>
        <v>-7.0209270999321838E-5</v>
      </c>
      <c r="W4" s="26">
        <f t="shared" si="3"/>
        <v>-9.9544648433305682E-4</v>
      </c>
      <c r="X4" s="26">
        <f t="shared" si="3"/>
        <v>2.0531917779532949E-4</v>
      </c>
      <c r="Y4" s="26">
        <f t="shared" si="3"/>
        <v>4.0006870596941309E-5</v>
      </c>
      <c r="Z4" s="26">
        <f t="shared" si="3"/>
        <v>-5.9029353446277133E-4</v>
      </c>
      <c r="AA4" s="1"/>
      <c r="AB4" s="1">
        <f>L4*$B4</f>
        <v>6.0655807277039266E-2</v>
      </c>
      <c r="AC4" s="1">
        <f t="shared" ref="AC4:AF19" si="4">M4*$B4</f>
        <v>0.32657904262622484</v>
      </c>
      <c r="AD4" s="1">
        <f t="shared" si="4"/>
        <v>5.5735130749547529E-2</v>
      </c>
      <c r="AE4" s="1">
        <f t="shared" si="4"/>
        <v>1.5364912937652126E-2</v>
      </c>
      <c r="AF4" s="1">
        <f t="shared" si="4"/>
        <v>1.6651064095362918E-3</v>
      </c>
      <c r="AI4" s="1">
        <f>E4*$B4</f>
        <v>6.0278455611846755E-2</v>
      </c>
      <c r="AJ4" s="1">
        <f t="shared" ref="AJ4:AM19" si="5">F4*$B4</f>
        <v>0.32661133889088456</v>
      </c>
      <c r="AK4" s="1">
        <f t="shared" si="5"/>
        <v>5.6193036132340737E-2</v>
      </c>
      <c r="AL4" s="1">
        <f t="shared" si="5"/>
        <v>1.5270466115866275E-2</v>
      </c>
      <c r="AM4" s="1">
        <f t="shared" si="5"/>
        <v>1.6467032490616988E-3</v>
      </c>
    </row>
    <row r="5" spans="1:39" x14ac:dyDescent="0.3">
      <c r="A5" s="22" t="s">
        <v>37</v>
      </c>
      <c r="B5" s="27">
        <v>808.85</v>
      </c>
      <c r="C5" s="1"/>
      <c r="D5" s="9" t="s">
        <v>37</v>
      </c>
      <c r="E5" s="28">
        <v>2.4713993772012333E-2</v>
      </c>
      <c r="F5" s="28">
        <v>0.23323140978410828</v>
      </c>
      <c r="G5" s="28">
        <v>0.22453412699897646</v>
      </c>
      <c r="H5" s="28">
        <v>0.33144527902034149</v>
      </c>
      <c r="I5" s="28">
        <v>0.18607519042456147</v>
      </c>
      <c r="J5" s="28">
        <v>0.59950759571834578</v>
      </c>
      <c r="K5" s="25">
        <f t="shared" si="0"/>
        <v>484.91171879678399</v>
      </c>
      <c r="L5" s="28">
        <v>2.5348584492967497E-2</v>
      </c>
      <c r="M5" s="28">
        <v>0.24141230920465845</v>
      </c>
      <c r="N5" s="28">
        <v>0.23184981101763094</v>
      </c>
      <c r="O5" s="28">
        <v>0.33184251607376697</v>
      </c>
      <c r="P5" s="28">
        <v>0.16954677921097605</v>
      </c>
      <c r="Q5" s="28">
        <v>0.58895228043820036</v>
      </c>
      <c r="R5" s="25">
        <f t="shared" si="1"/>
        <v>476.37405203243839</v>
      </c>
      <c r="S5" s="1"/>
      <c r="T5" s="6" t="str">
        <f t="shared" si="2"/>
        <v>Ireland</v>
      </c>
      <c r="U5" s="26">
        <f t="shared" si="3"/>
        <v>6.3459072095516447E-4</v>
      </c>
      <c r="V5" s="26">
        <f t="shared" si="3"/>
        <v>8.1808994205501695E-3</v>
      </c>
      <c r="W5" s="26">
        <f t="shared" si="3"/>
        <v>7.3156840186544836E-3</v>
      </c>
      <c r="X5" s="26">
        <f t="shared" si="3"/>
        <v>3.9723705342548099E-4</v>
      </c>
      <c r="Y5" s="26">
        <f t="shared" si="3"/>
        <v>-1.652841121358542E-2</v>
      </c>
      <c r="Z5" s="26">
        <f t="shared" si="3"/>
        <v>-1.0555315280145416E-2</v>
      </c>
      <c r="AA5" s="1"/>
      <c r="AB5" s="1">
        <f t="shared" ref="AB5:AF31" si="6">L5*$B5</f>
        <v>20.503202567136761</v>
      </c>
      <c r="AC5" s="1">
        <f t="shared" si="4"/>
        <v>195.26634630018799</v>
      </c>
      <c r="AD5" s="1">
        <f t="shared" si="4"/>
        <v>187.53171964161081</v>
      </c>
      <c r="AE5" s="1">
        <f t="shared" si="4"/>
        <v>268.4108191262664</v>
      </c>
      <c r="AF5" s="1">
        <f t="shared" si="4"/>
        <v>137.13791236479798</v>
      </c>
      <c r="AI5" s="1">
        <f t="shared" ref="AI5:AM31" si="7">E5*$B5</f>
        <v>19.989913862492177</v>
      </c>
      <c r="AJ5" s="1">
        <f t="shared" si="5"/>
        <v>188.64922580387599</v>
      </c>
      <c r="AK5" s="1">
        <f t="shared" si="5"/>
        <v>181.61442862312211</v>
      </c>
      <c r="AL5" s="1">
        <f t="shared" si="5"/>
        <v>268.08951393560324</v>
      </c>
      <c r="AM5" s="1">
        <f t="shared" si="5"/>
        <v>150.50691777490655</v>
      </c>
    </row>
    <row r="6" spans="1:39" x14ac:dyDescent="0.3">
      <c r="A6" s="22" t="s">
        <v>36</v>
      </c>
      <c r="B6" s="23">
        <v>628.44000000000005</v>
      </c>
      <c r="C6" s="1"/>
      <c r="D6" s="9" t="s">
        <v>36</v>
      </c>
      <c r="E6" s="28">
        <v>2.1112141611120412E-2</v>
      </c>
      <c r="F6" s="28">
        <v>0.20827645821378282</v>
      </c>
      <c r="G6" s="28">
        <v>0.18702825656954558</v>
      </c>
      <c r="H6" s="28">
        <v>0.32335918082325732</v>
      </c>
      <c r="I6" s="28">
        <v>0.26022396278229382</v>
      </c>
      <c r="J6" s="28">
        <v>0.64303350604247</v>
      </c>
      <c r="K6" s="25">
        <f t="shared" si="0"/>
        <v>404.10797653732988</v>
      </c>
      <c r="L6" s="28">
        <v>2.104031257797204E-2</v>
      </c>
      <c r="M6" s="28">
        <v>0.21046460076510226</v>
      </c>
      <c r="N6" s="28">
        <v>0.18933717260837535</v>
      </c>
      <c r="O6" s="28">
        <v>0.32716763255284126</v>
      </c>
      <c r="P6" s="28">
        <v>0.25199028149570907</v>
      </c>
      <c r="Q6" s="28">
        <v>0.63945750680425884</v>
      </c>
      <c r="R6" s="25">
        <f t="shared" si="1"/>
        <v>401.86067557606845</v>
      </c>
      <c r="S6" s="1"/>
      <c r="T6" s="6" t="str">
        <f t="shared" si="2"/>
        <v>Denmark</v>
      </c>
      <c r="U6" s="26">
        <f t="shared" si="3"/>
        <v>-7.1829033148371885E-5</v>
      </c>
      <c r="V6" s="26">
        <f t="shared" si="3"/>
        <v>2.1881425513194386E-3</v>
      </c>
      <c r="W6" s="26">
        <f t="shared" si="3"/>
        <v>2.3089160388297669E-3</v>
      </c>
      <c r="X6" s="26">
        <f t="shared" si="3"/>
        <v>3.8084517295839393E-3</v>
      </c>
      <c r="Y6" s="26">
        <f t="shared" si="3"/>
        <v>-8.2336812865847486E-3</v>
      </c>
      <c r="Z6" s="26">
        <f t="shared" si="3"/>
        <v>-3.5759992382111694E-3</v>
      </c>
      <c r="AA6" s="1"/>
      <c r="AB6" s="1">
        <f t="shared" si="6"/>
        <v>13.222574036500751</v>
      </c>
      <c r="AC6" s="1">
        <f t="shared" si="4"/>
        <v>132.26437370482088</v>
      </c>
      <c r="AD6" s="1">
        <f t="shared" si="4"/>
        <v>118.98705275400741</v>
      </c>
      <c r="AE6" s="1">
        <f t="shared" si="4"/>
        <v>205.60522700150759</v>
      </c>
      <c r="AF6" s="1">
        <f t="shared" si="4"/>
        <v>158.36077250316342</v>
      </c>
      <c r="AI6" s="1">
        <f t="shared" si="7"/>
        <v>13.267714274092514</v>
      </c>
      <c r="AJ6" s="1">
        <f t="shared" si="5"/>
        <v>130.88925739986968</v>
      </c>
      <c r="AK6" s="1">
        <f t="shared" si="5"/>
        <v>117.53603755856524</v>
      </c>
      <c r="AL6" s="1">
        <f t="shared" si="5"/>
        <v>203.21184359656786</v>
      </c>
      <c r="AM6" s="1">
        <f t="shared" si="5"/>
        <v>163.53514717090474</v>
      </c>
    </row>
    <row r="7" spans="1:39" x14ac:dyDescent="0.3">
      <c r="A7" s="22" t="s">
        <v>35</v>
      </c>
      <c r="B7" s="27">
        <v>363.8</v>
      </c>
      <c r="C7" s="1"/>
      <c r="D7" s="9" t="s">
        <v>35</v>
      </c>
      <c r="E7" s="28">
        <v>2.3453973973790343E-2</v>
      </c>
      <c r="F7" s="28">
        <v>0.21842262430384901</v>
      </c>
      <c r="G7" s="28">
        <v>0.17351409988819355</v>
      </c>
      <c r="H7" s="28">
        <v>0.29409375056515413</v>
      </c>
      <c r="I7" s="28">
        <v>0.29051555126901285</v>
      </c>
      <c r="J7" s="28">
        <v>0.64681431817939927</v>
      </c>
      <c r="K7" s="25">
        <f t="shared" si="0"/>
        <v>235.31104895366548</v>
      </c>
      <c r="L7" s="28">
        <v>2.3749342561023873E-2</v>
      </c>
      <c r="M7" s="28">
        <v>0.21954103169943603</v>
      </c>
      <c r="N7" s="28">
        <v>0.17480245595857533</v>
      </c>
      <c r="O7" s="28">
        <v>0.29695929199233573</v>
      </c>
      <c r="P7" s="28">
        <v>0.28494787778862896</v>
      </c>
      <c r="Q7" s="28">
        <v>0.64434966777617997</v>
      </c>
      <c r="R7" s="25">
        <f t="shared" si="1"/>
        <v>234.41440913697429</v>
      </c>
      <c r="S7" s="1"/>
      <c r="T7" s="6" t="str">
        <f t="shared" si="2"/>
        <v>Netherlands</v>
      </c>
      <c r="U7" s="26">
        <f t="shared" si="3"/>
        <v>2.9536858723352988E-4</v>
      </c>
      <c r="V7" s="26">
        <f t="shared" si="3"/>
        <v>1.1184073955870233E-3</v>
      </c>
      <c r="W7" s="26">
        <f t="shared" si="3"/>
        <v>1.2883560703817742E-3</v>
      </c>
      <c r="X7" s="26">
        <f t="shared" si="3"/>
        <v>2.8655414271815949E-3</v>
      </c>
      <c r="Y7" s="26">
        <f t="shared" si="3"/>
        <v>-5.5676734803838945E-3</v>
      </c>
      <c r="Z7" s="26">
        <f t="shared" si="3"/>
        <v>-2.464650403219304E-3</v>
      </c>
      <c r="AA7" s="1"/>
      <c r="AB7" s="1">
        <f t="shared" si="6"/>
        <v>8.6400108237004858</v>
      </c>
      <c r="AC7" s="1">
        <f t="shared" si="4"/>
        <v>79.869027332254831</v>
      </c>
      <c r="AD7" s="1">
        <f t="shared" si="4"/>
        <v>63.593133477729708</v>
      </c>
      <c r="AE7" s="1">
        <f t="shared" si="4"/>
        <v>108.03379042681173</v>
      </c>
      <c r="AF7" s="1">
        <f t="shared" si="4"/>
        <v>103.66403793950322</v>
      </c>
      <c r="AI7" s="1">
        <f t="shared" si="7"/>
        <v>8.5325557316649263</v>
      </c>
      <c r="AJ7" s="1">
        <f t="shared" si="5"/>
        <v>79.462150721740272</v>
      </c>
      <c r="AK7" s="1">
        <f t="shared" si="5"/>
        <v>63.124429539324815</v>
      </c>
      <c r="AL7" s="1">
        <f t="shared" si="5"/>
        <v>106.99130645560308</v>
      </c>
      <c r="AM7" s="1">
        <f t="shared" si="5"/>
        <v>105.68955755166688</v>
      </c>
    </row>
    <row r="8" spans="1:39" x14ac:dyDescent="0.3">
      <c r="A8" s="22" t="s">
        <v>34</v>
      </c>
      <c r="B8" s="23">
        <v>3343.34</v>
      </c>
      <c r="C8" s="1"/>
      <c r="D8" s="9" t="s">
        <v>34</v>
      </c>
      <c r="E8" s="28">
        <v>5.9593678905285937E-3</v>
      </c>
      <c r="F8" s="28">
        <v>0.13331877796170286</v>
      </c>
      <c r="G8" s="28">
        <v>0.17201386960619808</v>
      </c>
      <c r="H8" s="28">
        <v>0.36155195341709945</v>
      </c>
      <c r="I8" s="28">
        <v>0.32715603112447106</v>
      </c>
      <c r="J8" s="28">
        <v>0.71418968869716126</v>
      </c>
      <c r="K8" s="25">
        <f t="shared" si="0"/>
        <v>2387.7789538087673</v>
      </c>
      <c r="L8" s="28">
        <v>6.1399612167160889E-3</v>
      </c>
      <c r="M8" s="28">
        <v>0.13750213554942756</v>
      </c>
      <c r="N8" s="28">
        <v>0.17681785045779141</v>
      </c>
      <c r="O8" s="28">
        <v>0.36807257492765788</v>
      </c>
      <c r="P8" s="28">
        <v>0.31146747784840706</v>
      </c>
      <c r="Q8" s="28">
        <v>0.70681317367786289</v>
      </c>
      <c r="R8" s="25">
        <f t="shared" si="1"/>
        <v>2363.1167560841463</v>
      </c>
      <c r="S8" s="1"/>
      <c r="T8" s="6" t="str">
        <f t="shared" si="2"/>
        <v>Portugal</v>
      </c>
      <c r="U8" s="26">
        <f t="shared" si="3"/>
        <v>1.8059332618749514E-4</v>
      </c>
      <c r="V8" s="26">
        <f t="shared" si="3"/>
        <v>4.1833575877247009E-3</v>
      </c>
      <c r="W8" s="26">
        <f t="shared" si="3"/>
        <v>4.8039808515933369E-3</v>
      </c>
      <c r="X8" s="26">
        <f t="shared" si="3"/>
        <v>6.5206215105584331E-3</v>
      </c>
      <c r="Y8" s="26">
        <f t="shared" si="3"/>
        <v>-1.5688553276063999E-2</v>
      </c>
      <c r="Z8" s="26">
        <f t="shared" si="3"/>
        <v>-7.3765150192983686E-3</v>
      </c>
      <c r="AA8" s="1"/>
      <c r="AB8" s="1">
        <f t="shared" si="6"/>
        <v>20.527977934295571</v>
      </c>
      <c r="AC8" s="1">
        <f t="shared" si="4"/>
        <v>459.71638986782312</v>
      </c>
      <c r="AD8" s="1">
        <f t="shared" si="4"/>
        <v>591.16219214955242</v>
      </c>
      <c r="AE8" s="1">
        <f t="shared" si="4"/>
        <v>1230.5917626586358</v>
      </c>
      <c r="AF8" s="1">
        <f t="shared" si="4"/>
        <v>1041.3416773896934</v>
      </c>
      <c r="AI8" s="1">
        <f t="shared" si="7"/>
        <v>19.924193043119871</v>
      </c>
      <c r="AJ8" s="1">
        <f t="shared" si="5"/>
        <v>445.73000311047963</v>
      </c>
      <c r="AK8" s="1">
        <f t="shared" si="5"/>
        <v>575.10085080918634</v>
      </c>
      <c r="AL8" s="1">
        <f t="shared" si="5"/>
        <v>1208.7911079375253</v>
      </c>
      <c r="AM8" s="1">
        <f t="shared" si="5"/>
        <v>1093.7938450996892</v>
      </c>
    </row>
    <row r="9" spans="1:39" x14ac:dyDescent="0.3">
      <c r="A9" s="22" t="s">
        <v>33</v>
      </c>
      <c r="B9" s="27">
        <v>689.3</v>
      </c>
      <c r="C9" s="1"/>
      <c r="D9" s="9" t="s">
        <v>33</v>
      </c>
      <c r="E9" s="28">
        <v>9.9022505637869768E-3</v>
      </c>
      <c r="F9" s="28">
        <v>0.12756102066265274</v>
      </c>
      <c r="G9" s="28">
        <v>0.14234825582601135</v>
      </c>
      <c r="H9" s="28">
        <v>0.30646531005075878</v>
      </c>
      <c r="I9" s="28">
        <v>0.41372316289679023</v>
      </c>
      <c r="J9" s="28">
        <v>0.74265283063880783</v>
      </c>
      <c r="K9" s="25">
        <f t="shared" si="0"/>
        <v>511.91059615933023</v>
      </c>
      <c r="L9" s="28">
        <v>1.00277044833369E-2</v>
      </c>
      <c r="M9" s="28">
        <v>0.12940513695998393</v>
      </c>
      <c r="N9" s="28">
        <v>0.14497477343431051</v>
      </c>
      <c r="O9" s="28">
        <v>0.31463921961654562</v>
      </c>
      <c r="P9" s="28">
        <v>0.40095316550582305</v>
      </c>
      <c r="Q9" s="28">
        <v>0.73778718343395255</v>
      </c>
      <c r="R9" s="25">
        <f t="shared" si="1"/>
        <v>508.55670554102346</v>
      </c>
      <c r="S9" s="1"/>
      <c r="T9" s="6" t="str">
        <f t="shared" si="2"/>
        <v>Belgium</v>
      </c>
      <c r="U9" s="26">
        <f t="shared" si="3"/>
        <v>1.2545391954992338E-4</v>
      </c>
      <c r="V9" s="26">
        <f t="shared" si="3"/>
        <v>1.8441162973311942E-3</v>
      </c>
      <c r="W9" s="26">
        <f t="shared" si="3"/>
        <v>2.6265176082991559E-3</v>
      </c>
      <c r="X9" s="26">
        <f t="shared" si="3"/>
        <v>8.173909565786841E-3</v>
      </c>
      <c r="Y9" s="26">
        <f t="shared" si="3"/>
        <v>-1.276999739096718E-2</v>
      </c>
      <c r="Z9" s="26">
        <f t="shared" si="3"/>
        <v>-4.8656472048552724E-3</v>
      </c>
      <c r="AA9" s="1"/>
      <c r="AB9" s="1">
        <f t="shared" si="6"/>
        <v>6.9120967003641249</v>
      </c>
      <c r="AC9" s="1">
        <f t="shared" si="4"/>
        <v>89.198960906516916</v>
      </c>
      <c r="AD9" s="1">
        <f t="shared" si="4"/>
        <v>99.931111328270219</v>
      </c>
      <c r="AE9" s="1">
        <f t="shared" si="4"/>
        <v>216.88081408168489</v>
      </c>
      <c r="AF9" s="1">
        <f t="shared" si="4"/>
        <v>276.3770169831638</v>
      </c>
      <c r="AI9" s="1">
        <f t="shared" si="7"/>
        <v>6.8256213136183623</v>
      </c>
      <c r="AJ9" s="1">
        <f t="shared" si="5"/>
        <v>87.92781154276652</v>
      </c>
      <c r="AK9" s="1">
        <f t="shared" si="5"/>
        <v>98.120652740869616</v>
      </c>
      <c r="AL9" s="1">
        <f t="shared" si="5"/>
        <v>211.24653821798802</v>
      </c>
      <c r="AM9" s="1">
        <f t="shared" si="5"/>
        <v>285.17937618475747</v>
      </c>
    </row>
    <row r="10" spans="1:39" x14ac:dyDescent="0.3">
      <c r="A10" s="22" t="s">
        <v>32</v>
      </c>
      <c r="B10" s="27">
        <v>171.73</v>
      </c>
      <c r="C10" s="1"/>
      <c r="D10" s="9" t="s">
        <v>32</v>
      </c>
      <c r="E10" s="28">
        <v>1.251105444856488E-2</v>
      </c>
      <c r="F10" s="28">
        <v>0.14981786559801966</v>
      </c>
      <c r="G10" s="28">
        <v>0.1265902817400959</v>
      </c>
      <c r="H10" s="28">
        <v>0.27589342405300499</v>
      </c>
      <c r="I10" s="28">
        <v>0.43518737416031444</v>
      </c>
      <c r="J10" s="28">
        <v>0.73862415344211552</v>
      </c>
      <c r="K10" s="25">
        <f t="shared" si="0"/>
        <v>126.84392587061448</v>
      </c>
      <c r="L10" s="28">
        <v>1.2568669284706846E-2</v>
      </c>
      <c r="M10" s="28">
        <v>0.14931363917764928</v>
      </c>
      <c r="N10" s="28">
        <v>0.1259027617242984</v>
      </c>
      <c r="O10" s="28">
        <v>0.2759648554027298</v>
      </c>
      <c r="P10" s="28">
        <v>0.4362500744106157</v>
      </c>
      <c r="Q10" s="28">
        <v>0.73926751369711508</v>
      </c>
      <c r="R10" s="25">
        <f t="shared" si="1"/>
        <v>126.95441012720556</v>
      </c>
      <c r="S10" s="1"/>
      <c r="T10" s="6" t="str">
        <f t="shared" si="2"/>
        <v>Cyprus</v>
      </c>
      <c r="U10" s="26">
        <f t="shared" si="3"/>
        <v>5.7614836141965664E-5</v>
      </c>
      <c r="V10" s="26">
        <f t="shared" si="3"/>
        <v>-5.0422642037037391E-4</v>
      </c>
      <c r="W10" s="26">
        <f t="shared" si="3"/>
        <v>-6.8752001579749922E-4</v>
      </c>
      <c r="X10" s="26">
        <f t="shared" si="3"/>
        <v>7.1431349724815352E-5</v>
      </c>
      <c r="Y10" s="26">
        <f t="shared" si="3"/>
        <v>1.0627002503012517E-3</v>
      </c>
      <c r="Z10" s="26">
        <f t="shared" si="3"/>
        <v>6.4336025499955873E-4</v>
      </c>
      <c r="AA10" s="1"/>
      <c r="AB10" s="1">
        <f t="shared" si="6"/>
        <v>2.1584175762627065</v>
      </c>
      <c r="AC10" s="1">
        <f t="shared" si="4"/>
        <v>25.64163125597771</v>
      </c>
      <c r="AD10" s="1">
        <f t="shared" si="4"/>
        <v>21.621281270913762</v>
      </c>
      <c r="AE10" s="1">
        <f t="shared" si="4"/>
        <v>47.391444618310786</v>
      </c>
      <c r="AF10" s="1">
        <f t="shared" si="4"/>
        <v>74.917225278535028</v>
      </c>
      <c r="AI10" s="1">
        <f t="shared" si="7"/>
        <v>2.1485233804520467</v>
      </c>
      <c r="AJ10" s="1">
        <f t="shared" si="5"/>
        <v>25.728222059147914</v>
      </c>
      <c r="AK10" s="1">
        <f t="shared" si="5"/>
        <v>21.739349083226667</v>
      </c>
      <c r="AL10" s="1">
        <f t="shared" si="5"/>
        <v>47.379177712622543</v>
      </c>
      <c r="AM10" s="1">
        <f t="shared" si="5"/>
        <v>74.734727764550797</v>
      </c>
    </row>
    <row r="11" spans="1:39" x14ac:dyDescent="0.3">
      <c r="A11" s="22" t="s">
        <v>31</v>
      </c>
      <c r="B11" s="27">
        <v>18576.46</v>
      </c>
      <c r="C11" s="1"/>
      <c r="D11" s="9" t="s">
        <v>31</v>
      </c>
      <c r="E11" s="28">
        <v>4.8604377954758167E-3</v>
      </c>
      <c r="F11" s="28">
        <v>0.10169158845395125</v>
      </c>
      <c r="G11" s="28">
        <v>0.14281179740986355</v>
      </c>
      <c r="H11" s="28">
        <v>0.35021816962055335</v>
      </c>
      <c r="I11" s="28">
        <v>0.40041800672015604</v>
      </c>
      <c r="J11" s="28">
        <v>0.75653291358056241</v>
      </c>
      <c r="K11" s="25">
        <f t="shared" si="0"/>
        <v>14053.703407812774</v>
      </c>
      <c r="L11" s="28">
        <v>4.894996540836259E-3</v>
      </c>
      <c r="M11" s="28">
        <v>0.10325739731398244</v>
      </c>
      <c r="N11" s="28">
        <v>0.14477955817222088</v>
      </c>
      <c r="O11" s="28">
        <v>0.35136220854938377</v>
      </c>
      <c r="P11" s="28">
        <v>0.39570583942357673</v>
      </c>
      <c r="Q11" s="28">
        <v>0.75404359297626788</v>
      </c>
      <c r="R11" s="25">
        <f t="shared" si="1"/>
        <v>14007.46064317992</v>
      </c>
      <c r="S11" s="1"/>
      <c r="T11" s="6" t="str">
        <f t="shared" si="2"/>
        <v>Spain</v>
      </c>
      <c r="U11" s="26">
        <f t="shared" si="3"/>
        <v>3.4558745360442275E-5</v>
      </c>
      <c r="V11" s="26">
        <f t="shared" si="3"/>
        <v>1.565808860031187E-3</v>
      </c>
      <c r="W11" s="26">
        <f t="shared" si="3"/>
        <v>1.967760762357329E-3</v>
      </c>
      <c r="X11" s="26">
        <f t="shared" si="3"/>
        <v>1.1440389288304154E-3</v>
      </c>
      <c r="Y11" s="26">
        <f t="shared" si="3"/>
        <v>-4.712167296579306E-3</v>
      </c>
      <c r="Z11" s="26">
        <f t="shared" si="3"/>
        <v>-2.4893206042945204E-3</v>
      </c>
      <c r="AA11" s="1"/>
      <c r="AB11" s="1">
        <f t="shared" si="6"/>
        <v>90.931707440983132</v>
      </c>
      <c r="AC11" s="1">
        <f t="shared" si="4"/>
        <v>1918.1569109073021</v>
      </c>
      <c r="AD11" s="1">
        <f t="shared" si="4"/>
        <v>2689.4916712039339</v>
      </c>
      <c r="AE11" s="1">
        <f t="shared" si="4"/>
        <v>6527.0660126292851</v>
      </c>
      <c r="AF11" s="1">
        <f t="shared" si="4"/>
        <v>7350.8136978184957</v>
      </c>
      <c r="AI11" s="1">
        <f t="shared" si="7"/>
        <v>90.28972829014468</v>
      </c>
      <c r="AJ11" s="1">
        <f t="shared" si="5"/>
        <v>1889.0697252512871</v>
      </c>
      <c r="AK11" s="1">
        <f t="shared" si="5"/>
        <v>2652.9376421124339</v>
      </c>
      <c r="AL11" s="1">
        <f t="shared" si="5"/>
        <v>6505.8138192294246</v>
      </c>
      <c r="AM11" s="1">
        <f t="shared" si="5"/>
        <v>7438.3490851167098</v>
      </c>
    </row>
    <row r="12" spans="1:39" x14ac:dyDescent="0.3">
      <c r="A12" s="22" t="s">
        <v>30</v>
      </c>
      <c r="B12" s="23">
        <v>17570.82</v>
      </c>
      <c r="C12" s="1"/>
      <c r="D12" s="9" t="s">
        <v>30</v>
      </c>
      <c r="E12" s="28">
        <v>6.6814363390527423E-3</v>
      </c>
      <c r="F12" s="28">
        <v>0.11033909485203761</v>
      </c>
      <c r="G12" s="28">
        <v>0.13549274415759346</v>
      </c>
      <c r="H12" s="28">
        <v>0.30652004513944564</v>
      </c>
      <c r="I12" s="28">
        <v>0.44096667951187052</v>
      </c>
      <c r="J12" s="28">
        <v>0.76250967772794398</v>
      </c>
      <c r="K12" s="25">
        <f t="shared" si="0"/>
        <v>13397.920295615713</v>
      </c>
      <c r="L12" s="28">
        <v>6.7930346617341014E-3</v>
      </c>
      <c r="M12" s="28">
        <v>0.11204465353507953</v>
      </c>
      <c r="N12" s="28">
        <v>0.13788529120210163</v>
      </c>
      <c r="O12" s="28">
        <v>0.31243391831292455</v>
      </c>
      <c r="P12" s="28">
        <v>0.4308431022881602</v>
      </c>
      <c r="Q12" s="28">
        <v>0.75842065311717721</v>
      </c>
      <c r="R12" s="25">
        <f t="shared" si="1"/>
        <v>13326.07278020436</v>
      </c>
      <c r="S12" s="1"/>
      <c r="T12" s="6" t="str">
        <f t="shared" si="2"/>
        <v>France</v>
      </c>
      <c r="U12" s="26">
        <f t="shared" si="3"/>
        <v>1.1159832268135914E-4</v>
      </c>
      <c r="V12" s="26">
        <f t="shared" si="3"/>
        <v>1.7055586830419245E-3</v>
      </c>
      <c r="W12" s="26">
        <f t="shared" si="3"/>
        <v>2.3925470445081698E-3</v>
      </c>
      <c r="X12" s="26">
        <f t="shared" si="3"/>
        <v>5.9138731734789118E-3</v>
      </c>
      <c r="Y12" s="26">
        <f t="shared" si="3"/>
        <v>-1.0123577223710323E-2</v>
      </c>
      <c r="Z12" s="26">
        <f t="shared" si="3"/>
        <v>-4.0890246107667672E-3</v>
      </c>
      <c r="AA12" s="1"/>
      <c r="AB12" s="1">
        <f t="shared" si="6"/>
        <v>119.35918929509079</v>
      </c>
      <c r="AC12" s="1">
        <f t="shared" si="4"/>
        <v>1968.7164392272462</v>
      </c>
      <c r="AD12" s="1">
        <f t="shared" si="4"/>
        <v>2422.7576323597114</v>
      </c>
      <c r="AE12" s="1">
        <f t="shared" si="4"/>
        <v>5489.7201405711012</v>
      </c>
      <c r="AF12" s="1">
        <f t="shared" si="4"/>
        <v>7570.2665985468511</v>
      </c>
      <c r="AI12" s="1">
        <f t="shared" si="7"/>
        <v>117.39831525495471</v>
      </c>
      <c r="AJ12" s="1">
        <f t="shared" si="5"/>
        <v>1938.7483746080793</v>
      </c>
      <c r="AK12" s="1">
        <f t="shared" si="5"/>
        <v>2380.7186188991263</v>
      </c>
      <c r="AL12" s="1">
        <f t="shared" si="5"/>
        <v>5385.8085395370745</v>
      </c>
      <c r="AM12" s="1">
        <f t="shared" si="5"/>
        <v>7748.1461517007647</v>
      </c>
    </row>
    <row r="13" spans="1:39" x14ac:dyDescent="0.3">
      <c r="A13" s="22" t="s">
        <v>29</v>
      </c>
      <c r="B13" s="27">
        <v>2051.5500000000002</v>
      </c>
      <c r="C13" s="1"/>
      <c r="D13" s="9" t="s">
        <v>29</v>
      </c>
      <c r="E13" s="28">
        <v>8.0187343458999454E-3</v>
      </c>
      <c r="F13" s="28">
        <v>9.9024103833306981E-2</v>
      </c>
      <c r="G13" s="28">
        <v>0.12095628140797043</v>
      </c>
      <c r="H13" s="28">
        <v>0.28881083995134288</v>
      </c>
      <c r="I13" s="28">
        <v>0.48319004046147973</v>
      </c>
      <c r="J13" s="28">
        <v>0.78111435220543091</v>
      </c>
      <c r="K13" s="25">
        <f t="shared" si="0"/>
        <v>1602.4951492670518</v>
      </c>
      <c r="L13" s="28">
        <v>8.1879559203298612E-3</v>
      </c>
      <c r="M13" s="28">
        <v>0.10179474902971643</v>
      </c>
      <c r="N13" s="28">
        <v>0.12515985226364162</v>
      </c>
      <c r="O13" s="28">
        <v>0.29742238277625743</v>
      </c>
      <c r="P13" s="28">
        <v>0.46743506001005475</v>
      </c>
      <c r="Q13" s="28">
        <v>0.7745756413582735</v>
      </c>
      <c r="R13" s="25">
        <f t="shared" si="1"/>
        <v>1589.0806570285661</v>
      </c>
      <c r="S13" s="1"/>
      <c r="T13" s="6" t="str">
        <f t="shared" si="2"/>
        <v>Hungary</v>
      </c>
      <c r="U13" s="26">
        <f t="shared" si="3"/>
        <v>1.6922157442991574E-4</v>
      </c>
      <c r="V13" s="26">
        <f t="shared" si="3"/>
        <v>2.7706451964094464E-3</v>
      </c>
      <c r="W13" s="26">
        <f t="shared" si="3"/>
        <v>4.2035708556711904E-3</v>
      </c>
      <c r="X13" s="26">
        <f t="shared" si="3"/>
        <v>8.6115428249145531E-3</v>
      </c>
      <c r="Y13" s="26">
        <f t="shared" si="3"/>
        <v>-1.5754980451424982E-2</v>
      </c>
      <c r="Z13" s="26">
        <f t="shared" si="3"/>
        <v>-6.5387108471574029E-3</v>
      </c>
      <c r="AA13" s="1"/>
      <c r="AB13" s="1">
        <f t="shared" si="6"/>
        <v>16.798000968352728</v>
      </c>
      <c r="AC13" s="1">
        <f t="shared" si="4"/>
        <v>208.83701737191475</v>
      </c>
      <c r="AD13" s="1">
        <f t="shared" si="4"/>
        <v>256.77169491147401</v>
      </c>
      <c r="AE13" s="1">
        <f t="shared" si="4"/>
        <v>610.17688938463095</v>
      </c>
      <c r="AF13" s="1">
        <f t="shared" si="4"/>
        <v>958.96639736362795</v>
      </c>
      <c r="AI13" s="1">
        <f t="shared" si="7"/>
        <v>16.450834447331033</v>
      </c>
      <c r="AJ13" s="1">
        <f t="shared" si="5"/>
        <v>203.15290021922095</v>
      </c>
      <c r="AK13" s="1">
        <f t="shared" si="5"/>
        <v>248.14785912252177</v>
      </c>
      <c r="AL13" s="1">
        <f t="shared" si="5"/>
        <v>592.5098787021775</v>
      </c>
      <c r="AM13" s="1">
        <f t="shared" si="5"/>
        <v>991.28852750874887</v>
      </c>
    </row>
    <row r="14" spans="1:39" x14ac:dyDescent="0.3">
      <c r="A14" s="22" t="s">
        <v>28</v>
      </c>
      <c r="B14" s="23">
        <v>88.7</v>
      </c>
      <c r="C14" s="1"/>
      <c r="D14" s="9" t="s">
        <v>28</v>
      </c>
      <c r="E14" s="28">
        <v>4.9072430883675472E-3</v>
      </c>
      <c r="F14" s="28">
        <v>7.3672659568961948E-2</v>
      </c>
      <c r="G14" s="28">
        <v>0.13170410850568881</v>
      </c>
      <c r="H14" s="28">
        <v>0.35820798166142115</v>
      </c>
      <c r="I14" s="28">
        <v>0.43150800717556043</v>
      </c>
      <c r="J14" s="28">
        <v>0.78083771255156886</v>
      </c>
      <c r="K14" s="25">
        <f t="shared" si="0"/>
        <v>69.260305103324157</v>
      </c>
      <c r="L14" s="28">
        <v>4.9323877520801472E-3</v>
      </c>
      <c r="M14" s="28">
        <v>7.4767464900666047E-2</v>
      </c>
      <c r="N14" s="28">
        <v>0.13402080397297003</v>
      </c>
      <c r="O14" s="28">
        <v>0.36447092791368491</v>
      </c>
      <c r="P14" s="28">
        <v>0.42180841546059888</v>
      </c>
      <c r="Q14" s="28">
        <v>0.7772303345474485</v>
      </c>
      <c r="R14" s="25">
        <f t="shared" si="1"/>
        <v>68.940330674358691</v>
      </c>
      <c r="S14" s="1"/>
      <c r="T14" s="6" t="str">
        <f t="shared" si="2"/>
        <v>Luxembourg</v>
      </c>
      <c r="U14" s="26">
        <f t="shared" si="3"/>
        <v>2.5144663712600018E-5</v>
      </c>
      <c r="V14" s="26">
        <f t="shared" si="3"/>
        <v>1.094805331704099E-3</v>
      </c>
      <c r="W14" s="26">
        <f t="shared" si="3"/>
        <v>2.3166954672812212E-3</v>
      </c>
      <c r="X14" s="26">
        <f t="shared" si="3"/>
        <v>6.2629462522637569E-3</v>
      </c>
      <c r="Y14" s="26">
        <f t="shared" si="3"/>
        <v>-9.6995917149615418E-3</v>
      </c>
      <c r="Z14" s="26">
        <f t="shared" si="3"/>
        <v>-3.6073780041203651E-3</v>
      </c>
      <c r="AA14" s="1"/>
      <c r="AB14" s="1">
        <f t="shared" si="6"/>
        <v>0.43750279360950906</v>
      </c>
      <c r="AC14" s="1">
        <f t="shared" si="4"/>
        <v>6.6318741366890785</v>
      </c>
      <c r="AD14" s="1">
        <f t="shared" si="4"/>
        <v>11.887645312402443</v>
      </c>
      <c r="AE14" s="1">
        <f t="shared" si="4"/>
        <v>32.328571305943854</v>
      </c>
      <c r="AF14" s="1">
        <f t="shared" si="4"/>
        <v>37.41440645135512</v>
      </c>
      <c r="AI14" s="1">
        <f t="shared" si="7"/>
        <v>0.43527246193820146</v>
      </c>
      <c r="AJ14" s="1">
        <f t="shared" si="5"/>
        <v>6.5347649037669253</v>
      </c>
      <c r="AK14" s="1">
        <f t="shared" si="5"/>
        <v>11.682154424454598</v>
      </c>
      <c r="AL14" s="1">
        <f t="shared" si="5"/>
        <v>31.773047973368058</v>
      </c>
      <c r="AM14" s="1">
        <f t="shared" si="5"/>
        <v>38.274760236472211</v>
      </c>
    </row>
    <row r="15" spans="1:39" x14ac:dyDescent="0.3">
      <c r="A15" s="22" t="s">
        <v>27</v>
      </c>
      <c r="B15" s="23">
        <v>3414.66</v>
      </c>
      <c r="C15" s="1"/>
      <c r="D15" s="14" t="s">
        <v>27</v>
      </c>
      <c r="E15" s="29">
        <v>1.8533690746335714E-3</v>
      </c>
      <c r="F15" s="29">
        <v>5.3365330121278289E-2</v>
      </c>
      <c r="G15" s="29">
        <v>0.11590585111619178</v>
      </c>
      <c r="H15" s="29">
        <v>0.40718711553182069</v>
      </c>
      <c r="I15" s="29">
        <v>0.42168833415607571</v>
      </c>
      <c r="J15" s="29">
        <v>0.79640358158614633</v>
      </c>
      <c r="K15" s="25">
        <f t="shared" si="0"/>
        <v>2719.4474538989502</v>
      </c>
      <c r="L15" s="29">
        <v>1.9530116872280034E-3</v>
      </c>
      <c r="M15" s="29">
        <v>5.8754669741803198E-2</v>
      </c>
      <c r="N15" s="29">
        <v>0.12820539905005093</v>
      </c>
      <c r="O15" s="29">
        <v>0.42635732183979536</v>
      </c>
      <c r="P15" s="29">
        <v>0.38472959768112241</v>
      </c>
      <c r="Q15" s="29">
        <v>0.78133851095827966</v>
      </c>
      <c r="R15" s="25">
        <f t="shared" si="1"/>
        <v>2668.0053598287991</v>
      </c>
      <c r="S15" s="1"/>
      <c r="T15" s="6" t="str">
        <f t="shared" si="2"/>
        <v>Latvia</v>
      </c>
      <c r="U15" s="26">
        <f t="shared" si="3"/>
        <v>9.9642612594432042E-5</v>
      </c>
      <c r="V15" s="26">
        <f t="shared" si="3"/>
        <v>5.3893396205249092E-3</v>
      </c>
      <c r="W15" s="26">
        <f t="shared" si="3"/>
        <v>1.2299547933859151E-2</v>
      </c>
      <c r="X15" s="26">
        <f t="shared" si="3"/>
        <v>1.9170206307974669E-2</v>
      </c>
      <c r="Y15" s="26">
        <f t="shared" si="3"/>
        <v>-3.6958736474953291E-2</v>
      </c>
      <c r="Z15" s="26">
        <f t="shared" si="3"/>
        <v>-1.5065070627866661E-2</v>
      </c>
      <c r="AA15" s="1"/>
      <c r="AB15" s="1">
        <f t="shared" si="6"/>
        <v>6.6688708879099741</v>
      </c>
      <c r="AC15" s="1">
        <f t="shared" si="4"/>
        <v>200.6272205805457</v>
      </c>
      <c r="AD15" s="1">
        <f t="shared" si="4"/>
        <v>437.77784792024693</v>
      </c>
      <c r="AE15" s="1">
        <f t="shared" si="4"/>
        <v>1455.8652925934755</v>
      </c>
      <c r="AF15" s="1">
        <f t="shared" si="4"/>
        <v>1313.7207680178215</v>
      </c>
      <c r="AI15" s="1">
        <f t="shared" si="7"/>
        <v>6.3286252443882702</v>
      </c>
      <c r="AJ15" s="1">
        <f t="shared" si="5"/>
        <v>182.22445815192413</v>
      </c>
      <c r="AK15" s="1">
        <f t="shared" si="5"/>
        <v>395.77907357241543</v>
      </c>
      <c r="AL15" s="1">
        <f t="shared" si="5"/>
        <v>1390.4055559218868</v>
      </c>
      <c r="AM15" s="1">
        <f t="shared" si="5"/>
        <v>1439.9222871093855</v>
      </c>
    </row>
    <row r="16" spans="1:39" x14ac:dyDescent="0.3">
      <c r="A16" s="22" t="s">
        <v>26</v>
      </c>
      <c r="B16" s="23">
        <v>2438.4</v>
      </c>
      <c r="C16" s="1"/>
      <c r="D16" s="9" t="s">
        <v>26</v>
      </c>
      <c r="E16" s="28">
        <v>1.3133338877786302E-3</v>
      </c>
      <c r="F16" s="28">
        <v>4.6186759861556591E-2</v>
      </c>
      <c r="G16" s="28">
        <v>0.11458325190114255</v>
      </c>
      <c r="H16" s="28">
        <v>0.40404923393506076</v>
      </c>
      <c r="I16" s="28">
        <v>0.43386742041446147</v>
      </c>
      <c r="J16" s="28">
        <v>0.80355988527906974</v>
      </c>
      <c r="K16" s="25">
        <f t="shared" si="0"/>
        <v>1959.4004242644837</v>
      </c>
      <c r="L16" s="28">
        <v>1.4663920691770761E-3</v>
      </c>
      <c r="M16" s="28">
        <v>5.5484121823159864E-2</v>
      </c>
      <c r="N16" s="28">
        <v>0.13387099864276197</v>
      </c>
      <c r="O16" s="28">
        <v>0.41853308242673082</v>
      </c>
      <c r="P16" s="28">
        <v>0.39064540503817036</v>
      </c>
      <c r="Q16" s="28">
        <v>0.78273352740851421</v>
      </c>
      <c r="R16" s="25">
        <f t="shared" si="1"/>
        <v>1908.617433232921</v>
      </c>
      <c r="S16" s="1"/>
      <c r="T16" s="6" t="str">
        <f t="shared" si="2"/>
        <v>Estonia</v>
      </c>
      <c r="U16" s="26">
        <f t="shared" si="3"/>
        <v>1.5305818139844593E-4</v>
      </c>
      <c r="V16" s="26">
        <f t="shared" si="3"/>
        <v>9.2973619616032732E-3</v>
      </c>
      <c r="W16" s="26">
        <f t="shared" si="3"/>
        <v>1.9287746741619427E-2</v>
      </c>
      <c r="X16" s="26">
        <f t="shared" si="3"/>
        <v>1.4483848491670059E-2</v>
      </c>
      <c r="Y16" s="26">
        <f t="shared" si="3"/>
        <v>-4.3222015376291112E-2</v>
      </c>
      <c r="Z16" s="26">
        <f t="shared" si="3"/>
        <v>-2.0826357870555534E-2</v>
      </c>
      <c r="AA16" s="1"/>
      <c r="AB16" s="1">
        <f t="shared" si="6"/>
        <v>3.5756504214813827</v>
      </c>
      <c r="AC16" s="1">
        <f t="shared" si="4"/>
        <v>135.29248265359303</v>
      </c>
      <c r="AD16" s="1">
        <f t="shared" si="4"/>
        <v>326.4310430905108</v>
      </c>
      <c r="AE16" s="1">
        <f t="shared" si="4"/>
        <v>1020.5510681893404</v>
      </c>
      <c r="AF16" s="1">
        <f t="shared" si="4"/>
        <v>952.54975564507458</v>
      </c>
      <c r="AI16" s="1">
        <f t="shared" si="7"/>
        <v>3.2024333519594119</v>
      </c>
      <c r="AJ16" s="1">
        <f t="shared" si="5"/>
        <v>112.62179524641959</v>
      </c>
      <c r="AK16" s="1">
        <f t="shared" si="5"/>
        <v>279.39980143574599</v>
      </c>
      <c r="AL16" s="1">
        <f t="shared" si="5"/>
        <v>985.23365202725222</v>
      </c>
      <c r="AM16" s="1">
        <f t="shared" si="5"/>
        <v>1057.9423179386229</v>
      </c>
    </row>
    <row r="17" spans="1:39" x14ac:dyDescent="0.3">
      <c r="A17" s="22" t="s">
        <v>25</v>
      </c>
      <c r="B17" s="27">
        <v>2202.19</v>
      </c>
      <c r="C17" s="1"/>
      <c r="D17" s="9" t="s">
        <v>25</v>
      </c>
      <c r="E17" s="28">
        <v>3.4455877299262379E-3</v>
      </c>
      <c r="F17" s="28">
        <v>6.6228543554908134E-2</v>
      </c>
      <c r="G17" s="28">
        <v>0.11174924982982457</v>
      </c>
      <c r="H17" s="28">
        <v>0.34440558280856826</v>
      </c>
      <c r="I17" s="28">
        <v>0.47417103607677275</v>
      </c>
      <c r="J17" s="28">
        <v>0.80261692240143423</v>
      </c>
      <c r="K17" s="25">
        <f t="shared" si="0"/>
        <v>1767.5149603432144</v>
      </c>
      <c r="L17" s="28">
        <v>3.5225803688959784E-3</v>
      </c>
      <c r="M17" s="28">
        <v>6.9567187171527906E-2</v>
      </c>
      <c r="N17" s="28">
        <v>0.11940983965330496</v>
      </c>
      <c r="O17" s="28">
        <v>0.37180605398892774</v>
      </c>
      <c r="P17" s="28">
        <v>0.43569433881734337</v>
      </c>
      <c r="Q17" s="28">
        <v>0.78966008483239036</v>
      </c>
      <c r="R17" s="25">
        <f t="shared" si="1"/>
        <v>1738.9815422170418</v>
      </c>
      <c r="S17" s="1"/>
      <c r="T17" s="6" t="str">
        <f t="shared" si="2"/>
        <v>Lithuania</v>
      </c>
      <c r="U17" s="26">
        <f t="shared" si="3"/>
        <v>7.6992638969740519E-5</v>
      </c>
      <c r="V17" s="26">
        <f t="shared" si="3"/>
        <v>3.3386436166197714E-3</v>
      </c>
      <c r="W17" s="26">
        <f t="shared" si="3"/>
        <v>7.6605898234803904E-3</v>
      </c>
      <c r="X17" s="26">
        <f t="shared" si="3"/>
        <v>2.7400471180359487E-2</v>
      </c>
      <c r="Y17" s="26">
        <f t="shared" si="3"/>
        <v>-3.8476697259429371E-2</v>
      </c>
      <c r="Z17" s="26">
        <f t="shared" si="3"/>
        <v>-1.2956837569043866E-2</v>
      </c>
      <c r="AA17" s="1"/>
      <c r="AB17" s="1">
        <f t="shared" si="6"/>
        <v>7.7573912625790351</v>
      </c>
      <c r="AC17" s="1">
        <f t="shared" si="4"/>
        <v>153.20016391726705</v>
      </c>
      <c r="AD17" s="1">
        <f t="shared" si="4"/>
        <v>262.96315478611166</v>
      </c>
      <c r="AE17" s="1">
        <f t="shared" si="4"/>
        <v>818.78757403387681</v>
      </c>
      <c r="AF17" s="1">
        <f t="shared" si="4"/>
        <v>959.48171600016542</v>
      </c>
      <c r="AI17" s="1">
        <f t="shared" si="7"/>
        <v>7.5878388429662618</v>
      </c>
      <c r="AJ17" s="1">
        <f t="shared" si="5"/>
        <v>145.84783633118315</v>
      </c>
      <c r="AK17" s="1">
        <f t="shared" si="5"/>
        <v>246.09308048274136</v>
      </c>
      <c r="AL17" s="1">
        <f t="shared" si="5"/>
        <v>758.44653040520097</v>
      </c>
      <c r="AM17" s="1">
        <f t="shared" si="5"/>
        <v>1044.2147139379083</v>
      </c>
    </row>
    <row r="18" spans="1:39" x14ac:dyDescent="0.3">
      <c r="A18" s="22" t="s">
        <v>24</v>
      </c>
      <c r="B18" s="27">
        <v>2678.9</v>
      </c>
      <c r="C18" s="1"/>
      <c r="D18" s="9" t="s">
        <v>24</v>
      </c>
      <c r="E18" s="28">
        <v>4.2859743590524376E-3</v>
      </c>
      <c r="F18" s="28">
        <v>7.5714481149099636E-2</v>
      </c>
      <c r="G18" s="28">
        <v>0.10421842559142558</v>
      </c>
      <c r="H18" s="28">
        <v>0.26710080547990045</v>
      </c>
      <c r="I18" s="28">
        <v>0.54868031342052193</v>
      </c>
      <c r="J18" s="28">
        <v>0.81583351465697551</v>
      </c>
      <c r="K18" s="25">
        <f t="shared" si="0"/>
        <v>2185.536402414572</v>
      </c>
      <c r="L18" s="28">
        <v>4.5333141586585144E-3</v>
      </c>
      <c r="M18" s="28">
        <v>8.4074580834098842E-2</v>
      </c>
      <c r="N18" s="28">
        <v>0.11638402786741345</v>
      </c>
      <c r="O18" s="28">
        <v>0.29601718964492019</v>
      </c>
      <c r="P18" s="28">
        <v>0.49899088749490905</v>
      </c>
      <c r="Q18" s="28">
        <v>0.79621163155503138</v>
      </c>
      <c r="R18" s="25">
        <f t="shared" si="1"/>
        <v>2132.9713397727737</v>
      </c>
      <c r="S18" s="1"/>
      <c r="T18" s="6" t="str">
        <f t="shared" si="2"/>
        <v>Czechia</v>
      </c>
      <c r="U18" s="26">
        <f t="shared" si="3"/>
        <v>2.4733979960607673E-4</v>
      </c>
      <c r="V18" s="26">
        <f t="shared" si="3"/>
        <v>8.360099684999206E-3</v>
      </c>
      <c r="W18" s="26">
        <f t="shared" si="3"/>
        <v>1.2165602275987869E-2</v>
      </c>
      <c r="X18" s="26">
        <f t="shared" si="3"/>
        <v>2.8916384165019737E-2</v>
      </c>
      <c r="Y18" s="26">
        <f t="shared" si="3"/>
        <v>-4.9689425925612873E-2</v>
      </c>
      <c r="Z18" s="26">
        <f t="shared" si="3"/>
        <v>-1.9621883101944126E-2</v>
      </c>
      <c r="AA18" s="1"/>
      <c r="AB18" s="1">
        <f t="shared" si="6"/>
        <v>12.144295299630295</v>
      </c>
      <c r="AC18" s="1">
        <f t="shared" si="4"/>
        <v>225.22739459646741</v>
      </c>
      <c r="AD18" s="1">
        <f t="shared" si="4"/>
        <v>311.78117225401388</v>
      </c>
      <c r="AE18" s="1">
        <f t="shared" si="4"/>
        <v>793.00044933977676</v>
      </c>
      <c r="AF18" s="1">
        <f t="shared" si="4"/>
        <v>1336.7466885101119</v>
      </c>
      <c r="AI18" s="1">
        <f t="shared" si="7"/>
        <v>11.481696710465576</v>
      </c>
      <c r="AJ18" s="1">
        <f t="shared" si="5"/>
        <v>202.83152355032303</v>
      </c>
      <c r="AK18" s="1">
        <f t="shared" si="5"/>
        <v>279.19074031687001</v>
      </c>
      <c r="AL18" s="1">
        <f t="shared" si="5"/>
        <v>715.53634780010532</v>
      </c>
      <c r="AM18" s="1">
        <f t="shared" si="5"/>
        <v>1469.8596916222361</v>
      </c>
    </row>
    <row r="19" spans="1:39" x14ac:dyDescent="0.3">
      <c r="A19" s="22" t="s">
        <v>23</v>
      </c>
      <c r="B19" s="23">
        <v>9619.94</v>
      </c>
      <c r="C19" s="1"/>
      <c r="D19" s="9" t="s">
        <v>23</v>
      </c>
      <c r="E19" s="28">
        <v>4.9515547423377715E-3</v>
      </c>
      <c r="F19" s="28">
        <v>8.6866412646575131E-2</v>
      </c>
      <c r="G19" s="28">
        <v>0.11214799097051503</v>
      </c>
      <c r="H19" s="28">
        <v>0.28781349752096963</v>
      </c>
      <c r="I19" s="28">
        <v>0.50822054411960238</v>
      </c>
      <c r="J19" s="28">
        <v>0.79864847993166888</v>
      </c>
      <c r="K19" s="25">
        <f t="shared" si="0"/>
        <v>7682.9504580338589</v>
      </c>
      <c r="L19" s="28">
        <v>4.9783864077633444E-3</v>
      </c>
      <c r="M19" s="28">
        <v>8.7245913621915777E-2</v>
      </c>
      <c r="N19" s="28">
        <v>0.11291276485134906</v>
      </c>
      <c r="O19" s="28">
        <v>0.29062505407285538</v>
      </c>
      <c r="P19" s="28">
        <v>0.50423788104611644</v>
      </c>
      <c r="Q19" s="28">
        <v>0.79723366709028842</v>
      </c>
      <c r="R19" s="25">
        <f t="shared" si="1"/>
        <v>7669.3400433885499</v>
      </c>
      <c r="S19" s="1"/>
      <c r="T19" s="6" t="str">
        <f t="shared" si="2"/>
        <v>Italy</v>
      </c>
      <c r="U19" s="26">
        <f t="shared" si="3"/>
        <v>2.683166542557288E-5</v>
      </c>
      <c r="V19" s="26">
        <f t="shared" si="3"/>
        <v>3.7950097534064642E-4</v>
      </c>
      <c r="W19" s="26">
        <f t="shared" si="3"/>
        <v>7.6477388083402709E-4</v>
      </c>
      <c r="X19" s="26">
        <f t="shared" si="3"/>
        <v>2.8115565518857522E-3</v>
      </c>
      <c r="Y19" s="26">
        <f t="shared" si="3"/>
        <v>-3.982663073485937E-3</v>
      </c>
      <c r="Z19" s="26">
        <f t="shared" si="3"/>
        <v>-1.4148128413804528E-3</v>
      </c>
      <c r="AA19" s="1"/>
      <c r="AB19" s="1">
        <f t="shared" si="6"/>
        <v>47.891778539498908</v>
      </c>
      <c r="AC19" s="1">
        <f t="shared" si="4"/>
        <v>839.30045428801247</v>
      </c>
      <c r="AD19" s="1">
        <f t="shared" si="4"/>
        <v>1086.2140231040869</v>
      </c>
      <c r="AE19" s="1">
        <f t="shared" si="4"/>
        <v>2795.7955826776247</v>
      </c>
      <c r="AF19" s="1">
        <f t="shared" si="4"/>
        <v>4850.7381613907773</v>
      </c>
      <c r="AI19" s="1">
        <f t="shared" si="7"/>
        <v>47.633659528004827</v>
      </c>
      <c r="AJ19" s="1">
        <f t="shared" si="5"/>
        <v>835.64967767529401</v>
      </c>
      <c r="AK19" s="1">
        <f t="shared" si="5"/>
        <v>1078.8569442568964</v>
      </c>
      <c r="AL19" s="1">
        <f t="shared" si="5"/>
        <v>2768.7485773418766</v>
      </c>
      <c r="AM19" s="1">
        <f t="shared" si="5"/>
        <v>4889.0511411979278</v>
      </c>
    </row>
    <row r="20" spans="1:39" x14ac:dyDescent="0.3">
      <c r="A20" s="22" t="s">
        <v>22</v>
      </c>
      <c r="B20" s="23">
        <v>3901.8</v>
      </c>
      <c r="C20" s="1"/>
      <c r="D20" s="9" t="s">
        <v>22</v>
      </c>
      <c r="E20" s="28">
        <v>3.7361985736689045E-3</v>
      </c>
      <c r="F20" s="28">
        <v>7.9786537908553348E-2</v>
      </c>
      <c r="G20" s="28">
        <v>0.11219026076792089</v>
      </c>
      <c r="H20" s="28">
        <v>0.30142079189745269</v>
      </c>
      <c r="I20" s="28">
        <v>0.50286621085240402</v>
      </c>
      <c r="J20" s="28">
        <v>0.80194572636114347</v>
      </c>
      <c r="K20" s="25">
        <f t="shared" si="0"/>
        <v>3129.0318351159099</v>
      </c>
      <c r="L20" s="28">
        <v>3.7886425758793651E-3</v>
      </c>
      <c r="M20" s="28">
        <v>8.0990550901107849E-2</v>
      </c>
      <c r="N20" s="28">
        <v>0.11357491356649935</v>
      </c>
      <c r="O20" s="28">
        <v>0.30263462673629843</v>
      </c>
      <c r="P20" s="28">
        <v>0.49901126622021497</v>
      </c>
      <c r="Q20" s="28">
        <v>0.79998201650350742</v>
      </c>
      <c r="R20" s="25">
        <f t="shared" si="1"/>
        <v>3121.3698319933856</v>
      </c>
      <c r="S20" s="1"/>
      <c r="T20" s="6" t="str">
        <f t="shared" si="2"/>
        <v>Greece</v>
      </c>
      <c r="U20" s="26">
        <f t="shared" si="3"/>
        <v>5.2444002210460562E-5</v>
      </c>
      <c r="V20" s="26">
        <f t="shared" si="3"/>
        <v>1.2040129925545012E-3</v>
      </c>
      <c r="W20" s="26">
        <f t="shared" si="3"/>
        <v>1.3846527985784535E-3</v>
      </c>
      <c r="X20" s="26">
        <f t="shared" si="3"/>
        <v>1.2138348388457398E-3</v>
      </c>
      <c r="Y20" s="26">
        <f t="shared" si="3"/>
        <v>-3.8549446321890501E-3</v>
      </c>
      <c r="Z20" s="26">
        <f t="shared" si="3"/>
        <v>-1.9637098576360534E-3</v>
      </c>
      <c r="AA20" s="1"/>
      <c r="AB20" s="1">
        <f t="shared" si="6"/>
        <v>14.782525602566107</v>
      </c>
      <c r="AC20" s="1">
        <f t="shared" si="6"/>
        <v>316.0089315059426</v>
      </c>
      <c r="AD20" s="1">
        <f t="shared" si="6"/>
        <v>443.1465977537672</v>
      </c>
      <c r="AE20" s="1">
        <f t="shared" si="6"/>
        <v>1180.8197865996892</v>
      </c>
      <c r="AF20" s="1">
        <f t="shared" si="6"/>
        <v>1947.0421585380348</v>
      </c>
      <c r="AI20" s="1">
        <f t="shared" si="7"/>
        <v>14.577899594741332</v>
      </c>
      <c r="AJ20" s="1">
        <f t="shared" si="7"/>
        <v>311.31111361159344</v>
      </c>
      <c r="AK20" s="1">
        <f t="shared" si="7"/>
        <v>437.74395946427376</v>
      </c>
      <c r="AL20" s="1">
        <f t="shared" si="7"/>
        <v>1176.083645825481</v>
      </c>
      <c r="AM20" s="1">
        <f t="shared" si="7"/>
        <v>1962.08338150391</v>
      </c>
    </row>
    <row r="21" spans="1:39" x14ac:dyDescent="0.3">
      <c r="A21" s="22" t="s">
        <v>51</v>
      </c>
      <c r="B21" s="23">
        <v>159725.22</v>
      </c>
      <c r="C21" s="1"/>
      <c r="D21" s="11" t="s">
        <v>21</v>
      </c>
      <c r="E21" s="30"/>
      <c r="F21" s="30"/>
      <c r="G21" s="30"/>
      <c r="H21" s="30"/>
      <c r="I21" s="30"/>
      <c r="J21" s="12">
        <v>0.81399999999999995</v>
      </c>
      <c r="K21" s="31">
        <v>129699.28089455902</v>
      </c>
      <c r="L21" s="13">
        <v>3.8E-3</v>
      </c>
      <c r="M21" s="13">
        <v>6.9099999999999995E-2</v>
      </c>
      <c r="N21" s="13">
        <v>0.10780000000000001</v>
      </c>
      <c r="O21" s="13">
        <v>0.32450000000000001</v>
      </c>
      <c r="P21" s="13">
        <v>0.49480000000000002</v>
      </c>
      <c r="Q21" s="12">
        <v>0.80600000000000005</v>
      </c>
      <c r="R21" s="31">
        <v>128540.08230909806</v>
      </c>
      <c r="S21" s="1"/>
      <c r="T21" s="32" t="str">
        <f t="shared" si="2"/>
        <v>EU27</v>
      </c>
      <c r="U21" s="33">
        <f t="shared" si="3"/>
        <v>3.8E-3</v>
      </c>
      <c r="V21" s="33">
        <f t="shared" si="3"/>
        <v>6.9099999999999995E-2</v>
      </c>
      <c r="W21" s="33">
        <f t="shared" si="3"/>
        <v>0.10780000000000001</v>
      </c>
      <c r="X21" s="33">
        <f t="shared" si="3"/>
        <v>0.32450000000000001</v>
      </c>
      <c r="Y21" s="33">
        <f t="shared" si="3"/>
        <v>0.49480000000000002</v>
      </c>
      <c r="Z21" s="34">
        <f t="shared" si="3"/>
        <v>-7.9999999999998961E-3</v>
      </c>
      <c r="AA21" s="1"/>
      <c r="AB21" s="1">
        <v>594.88216182021472</v>
      </c>
      <c r="AC21" s="1">
        <v>11035.312442057913</v>
      </c>
      <c r="AD21" s="1">
        <v>17399.420429313726</v>
      </c>
      <c r="AE21" s="1">
        <v>52547.745049473269</v>
      </c>
      <c r="AF21" s="1">
        <v>78147.859917334863</v>
      </c>
      <c r="AI21" s="1">
        <v>584.11968291572725</v>
      </c>
      <c r="AJ21" s="1">
        <v>10669.75704339655</v>
      </c>
      <c r="AK21" s="1">
        <v>16642.224793422349</v>
      </c>
      <c r="AL21" s="1">
        <v>50546.171240816315</v>
      </c>
      <c r="AM21" s="1">
        <v>81282.947239449059</v>
      </c>
    </row>
    <row r="22" spans="1:39" x14ac:dyDescent="0.3">
      <c r="A22" s="22" t="s">
        <v>20</v>
      </c>
      <c r="B22" s="27">
        <v>11474.87</v>
      </c>
      <c r="C22" s="1"/>
      <c r="D22" s="9" t="s">
        <v>20</v>
      </c>
      <c r="E22" s="28">
        <v>6.1444803098380215E-3</v>
      </c>
      <c r="F22" s="28">
        <v>7.7299641573219807E-2</v>
      </c>
      <c r="G22" s="28">
        <v>0.10155273152063062</v>
      </c>
      <c r="H22" s="28">
        <v>0.2598967950806374</v>
      </c>
      <c r="I22" s="28">
        <v>0.55510635151567411</v>
      </c>
      <c r="J22" s="28">
        <v>0.81636871920361143</v>
      </c>
      <c r="K22" s="25">
        <f t="shared" ref="K22:K31" si="8">J22*$B22</f>
        <v>9367.7249249279448</v>
      </c>
      <c r="L22" s="28">
        <v>6.2935182257721047E-3</v>
      </c>
      <c r="M22" s="28">
        <v>8.0736082226820119E-2</v>
      </c>
      <c r="N22" s="28">
        <v>0.10793004782238849</v>
      </c>
      <c r="O22" s="28">
        <v>0.2790559656028937</v>
      </c>
      <c r="P22" s="28">
        <v>0.52598438612212561</v>
      </c>
      <c r="Q22" s="28">
        <v>0.80559351423658854</v>
      </c>
      <c r="R22" s="25">
        <f t="shared" ref="R22:R31" si="9">Q22*$B22</f>
        <v>9244.080848708003</v>
      </c>
      <c r="S22" s="1"/>
      <c r="T22" s="6" t="str">
        <f t="shared" si="2"/>
        <v>Germany</v>
      </c>
      <c r="U22" s="26">
        <f t="shared" si="3"/>
        <v>1.4903791593408322E-4</v>
      </c>
      <c r="V22" s="26">
        <f t="shared" si="3"/>
        <v>3.4364406536003117E-3</v>
      </c>
      <c r="W22" s="26">
        <f t="shared" si="3"/>
        <v>6.3773163017578766E-3</v>
      </c>
      <c r="X22" s="26">
        <f t="shared" si="3"/>
        <v>1.9159170522256297E-2</v>
      </c>
      <c r="Y22" s="26">
        <f t="shared" si="3"/>
        <v>-2.9121965393548499E-2</v>
      </c>
      <c r="Z22" s="26">
        <f t="shared" si="3"/>
        <v>-1.0775204967022889E-2</v>
      </c>
      <c r="AA22" s="1"/>
      <c r="AB22" s="1">
        <f t="shared" si="6"/>
        <v>72.217303483365555</v>
      </c>
      <c r="AC22" s="1">
        <f t="shared" si="6"/>
        <v>926.4360478620714</v>
      </c>
      <c r="AD22" s="1">
        <f t="shared" si="6"/>
        <v>1238.4832678556911</v>
      </c>
      <c r="AE22" s="1">
        <f t="shared" si="6"/>
        <v>3202.130928017677</v>
      </c>
      <c r="AF22" s="1">
        <f t="shared" si="6"/>
        <v>6035.602452781196</v>
      </c>
      <c r="AI22" s="1">
        <f t="shared" si="7"/>
        <v>70.507112772951018</v>
      </c>
      <c r="AJ22" s="1">
        <f t="shared" si="7"/>
        <v>887.00333809929282</v>
      </c>
      <c r="AK22" s="1">
        <f t="shared" si="7"/>
        <v>1165.3043923441387</v>
      </c>
      <c r="AL22" s="1">
        <f t="shared" si="7"/>
        <v>2982.2819369669537</v>
      </c>
      <c r="AM22" s="1">
        <f t="shared" si="7"/>
        <v>6369.7732198166641</v>
      </c>
    </row>
    <row r="23" spans="1:39" x14ac:dyDescent="0.3">
      <c r="A23" s="22" t="s">
        <v>19</v>
      </c>
      <c r="B23" s="27">
        <v>9467.5</v>
      </c>
      <c r="C23" s="1"/>
      <c r="D23" s="9" t="s">
        <v>19</v>
      </c>
      <c r="E23" s="28">
        <v>5.0666962789772839E-3</v>
      </c>
      <c r="F23" s="28">
        <v>7.5087984740475386E-2</v>
      </c>
      <c r="G23" s="28">
        <v>9.5167471039667148E-2</v>
      </c>
      <c r="H23" s="28">
        <v>0.27119450668800743</v>
      </c>
      <c r="I23" s="28">
        <v>0.55348334125287268</v>
      </c>
      <c r="J23" s="28">
        <v>0.82030817632517683</v>
      </c>
      <c r="K23" s="25">
        <f t="shared" si="8"/>
        <v>7766.267659358612</v>
      </c>
      <c r="L23" s="28">
        <v>5.1269150251394783E-3</v>
      </c>
      <c r="M23" s="28">
        <v>7.6353788176430223E-2</v>
      </c>
      <c r="N23" s="28">
        <v>9.8448993284984798E-2</v>
      </c>
      <c r="O23" s="28">
        <v>0.29351075670926857</v>
      </c>
      <c r="P23" s="28">
        <v>0.52655954680417683</v>
      </c>
      <c r="Q23" s="28">
        <v>0.81219975979504722</v>
      </c>
      <c r="R23" s="25">
        <f t="shared" si="9"/>
        <v>7689.5012258596098</v>
      </c>
      <c r="S23" s="1"/>
      <c r="T23" s="6" t="str">
        <f t="shared" si="2"/>
        <v>Poland</v>
      </c>
      <c r="U23" s="26">
        <f t="shared" si="3"/>
        <v>6.0218746162194435E-5</v>
      </c>
      <c r="V23" s="26">
        <f t="shared" si="3"/>
        <v>1.2658034359548376E-3</v>
      </c>
      <c r="W23" s="26">
        <f t="shared" si="3"/>
        <v>3.2815222453176501E-3</v>
      </c>
      <c r="X23" s="26">
        <f t="shared" si="3"/>
        <v>2.2316250021261141E-2</v>
      </c>
      <c r="Y23" s="26">
        <f t="shared" si="3"/>
        <v>-2.6923794448695859E-2</v>
      </c>
      <c r="Z23" s="26">
        <f t="shared" si="3"/>
        <v>-8.1084165301296141E-3</v>
      </c>
      <c r="AA23" s="1"/>
      <c r="AB23" s="1">
        <f t="shared" si="6"/>
        <v>48.53906800050801</v>
      </c>
      <c r="AC23" s="1">
        <f t="shared" si="6"/>
        <v>722.87948956035314</v>
      </c>
      <c r="AD23" s="1">
        <f t="shared" si="6"/>
        <v>932.06584392559353</v>
      </c>
      <c r="AE23" s="1">
        <f t="shared" si="6"/>
        <v>2778.813089145</v>
      </c>
      <c r="AF23" s="1">
        <f t="shared" si="6"/>
        <v>4985.2025093685443</v>
      </c>
      <c r="AI23" s="1">
        <f t="shared" si="7"/>
        <v>47.968947021217431</v>
      </c>
      <c r="AJ23" s="1">
        <f t="shared" si="7"/>
        <v>710.89549553045072</v>
      </c>
      <c r="AK23" s="1">
        <f t="shared" si="7"/>
        <v>900.9980320680487</v>
      </c>
      <c r="AL23" s="1">
        <f t="shared" si="7"/>
        <v>2567.5339920687102</v>
      </c>
      <c r="AM23" s="1">
        <f t="shared" si="7"/>
        <v>5240.1035333115724</v>
      </c>
    </row>
    <row r="24" spans="1:39" x14ac:dyDescent="0.3">
      <c r="A24" s="22" t="s">
        <v>18</v>
      </c>
      <c r="B24" s="23">
        <v>3889.09</v>
      </c>
      <c r="C24" s="1"/>
      <c r="D24" s="9" t="s">
        <v>18</v>
      </c>
      <c r="E24" s="28">
        <v>2.1745558031372155E-3</v>
      </c>
      <c r="F24" s="28">
        <v>4.9571443447673981E-2</v>
      </c>
      <c r="G24" s="28">
        <v>9.5372814250232543E-2</v>
      </c>
      <c r="H24" s="28">
        <v>0.32103172978791777</v>
      </c>
      <c r="I24" s="28">
        <v>0.53184945671103845</v>
      </c>
      <c r="J24" s="28">
        <v>0.82921296001329292</v>
      </c>
      <c r="K24" s="25">
        <f t="shared" si="8"/>
        <v>3224.8838306580974</v>
      </c>
      <c r="L24" s="28">
        <v>2.213027801106967E-3</v>
      </c>
      <c r="M24" s="28">
        <v>5.0933894290011786E-2</v>
      </c>
      <c r="N24" s="28">
        <v>9.7989148054634212E-2</v>
      </c>
      <c r="O24" s="28">
        <v>0.32964053707309016</v>
      </c>
      <c r="P24" s="28">
        <v>0.51922339278115692</v>
      </c>
      <c r="Q24" s="28">
        <v>0.82473508092683689</v>
      </c>
      <c r="R24" s="25">
        <f t="shared" si="9"/>
        <v>3207.4689558817522</v>
      </c>
      <c r="S24" s="1"/>
      <c r="T24" s="6" t="str">
        <f t="shared" si="2"/>
        <v>Austria</v>
      </c>
      <c r="U24" s="26">
        <f t="shared" si="3"/>
        <v>3.8471997969751533E-5</v>
      </c>
      <c r="V24" s="26">
        <f t="shared" si="3"/>
        <v>1.3624508423378048E-3</v>
      </c>
      <c r="W24" s="26">
        <f t="shared" si="3"/>
        <v>2.6163338044016687E-3</v>
      </c>
      <c r="X24" s="26">
        <f t="shared" si="3"/>
        <v>8.6088072851723818E-3</v>
      </c>
      <c r="Y24" s="26">
        <f t="shared" si="3"/>
        <v>-1.2626063929881526E-2</v>
      </c>
      <c r="Z24" s="26">
        <f t="shared" si="3"/>
        <v>-4.4778790864560269E-3</v>
      </c>
      <c r="AA24" s="1"/>
      <c r="AB24" s="1">
        <f t="shared" si="6"/>
        <v>8.6066642910070943</v>
      </c>
      <c r="AC24" s="1">
        <f t="shared" si="6"/>
        <v>198.08649894434194</v>
      </c>
      <c r="AD24" s="1">
        <f t="shared" si="6"/>
        <v>381.0886158077974</v>
      </c>
      <c r="AE24" s="1">
        <f t="shared" si="6"/>
        <v>1282.0017163255843</v>
      </c>
      <c r="AF24" s="1">
        <f t="shared" si="6"/>
        <v>2019.3065046312697</v>
      </c>
      <c r="AI24" s="1">
        <f t="shared" si="7"/>
        <v>8.4570432284229131</v>
      </c>
      <c r="AJ24" s="1">
        <f t="shared" si="7"/>
        <v>192.78780499791441</v>
      </c>
      <c r="AK24" s="1">
        <f t="shared" si="7"/>
        <v>370.91345817243689</v>
      </c>
      <c r="AL24" s="1">
        <f t="shared" si="7"/>
        <v>1248.5212900008933</v>
      </c>
      <c r="AM24" s="1">
        <f t="shared" si="7"/>
        <v>2068.4104036003328</v>
      </c>
    </row>
    <row r="25" spans="1:39" x14ac:dyDescent="0.3">
      <c r="A25" s="22" t="s">
        <v>17</v>
      </c>
      <c r="B25" s="35">
        <v>27980</v>
      </c>
      <c r="C25" s="1"/>
      <c r="D25" s="9" t="s">
        <v>17</v>
      </c>
      <c r="E25" s="28">
        <v>6.5009854362232456E-4</v>
      </c>
      <c r="F25" s="28">
        <v>2.9534634196017383E-2</v>
      </c>
      <c r="G25" s="28">
        <v>8.2704741928998141E-2</v>
      </c>
      <c r="H25" s="28">
        <v>0.35701650052249295</v>
      </c>
      <c r="I25" s="28">
        <v>0.53009402480886925</v>
      </c>
      <c r="J25" s="28">
        <v>0.84420368366740606</v>
      </c>
      <c r="K25" s="25">
        <f t="shared" si="8"/>
        <v>23620.819069014022</v>
      </c>
      <c r="L25" s="28">
        <v>6.9744529938315443E-4</v>
      </c>
      <c r="M25" s="28">
        <v>3.2675404916394236E-2</v>
      </c>
      <c r="N25" s="28">
        <v>9.059469067907415E-2</v>
      </c>
      <c r="O25" s="28">
        <v>0.37707564542502137</v>
      </c>
      <c r="P25" s="28">
        <v>0.49895681368012706</v>
      </c>
      <c r="Q25" s="28">
        <v>0.83291381755399518</v>
      </c>
      <c r="R25" s="25">
        <f t="shared" si="9"/>
        <v>23304.928615160785</v>
      </c>
      <c r="S25" s="1"/>
      <c r="T25" s="6" t="str">
        <f t="shared" si="2"/>
        <v>Sweden</v>
      </c>
      <c r="U25" s="26">
        <f t="shared" si="3"/>
        <v>4.7346755760829871E-5</v>
      </c>
      <c r="V25" s="26">
        <f t="shared" si="3"/>
        <v>3.140770720376853E-3</v>
      </c>
      <c r="W25" s="26">
        <f t="shared" si="3"/>
        <v>7.889948750076009E-3</v>
      </c>
      <c r="X25" s="26">
        <f t="shared" si="3"/>
        <v>2.0059144902528414E-2</v>
      </c>
      <c r="Y25" s="26">
        <f t="shared" si="3"/>
        <v>-3.1137211128742182E-2</v>
      </c>
      <c r="Z25" s="26">
        <f t="shared" si="3"/>
        <v>-1.1289866113410874E-2</v>
      </c>
      <c r="AA25" s="1"/>
      <c r="AB25" s="1">
        <f t="shared" si="6"/>
        <v>19.514519476740659</v>
      </c>
      <c r="AC25" s="1">
        <f t="shared" si="6"/>
        <v>914.25782956071077</v>
      </c>
      <c r="AD25" s="1">
        <f t="shared" si="6"/>
        <v>2534.8394452004945</v>
      </c>
      <c r="AE25" s="1">
        <f t="shared" si="6"/>
        <v>10550.576558992097</v>
      </c>
      <c r="AF25" s="1">
        <f t="shared" si="6"/>
        <v>13960.811646769955</v>
      </c>
      <c r="AI25" s="1">
        <f t="shared" si="7"/>
        <v>18.189757250552642</v>
      </c>
      <c r="AJ25" s="1">
        <f t="shared" si="7"/>
        <v>826.37906480456638</v>
      </c>
      <c r="AK25" s="1">
        <f t="shared" si="7"/>
        <v>2314.0786791733681</v>
      </c>
      <c r="AL25" s="1">
        <f t="shared" si="7"/>
        <v>9989.3216846193536</v>
      </c>
      <c r="AM25" s="1">
        <f t="shared" si="7"/>
        <v>14832.030814152162</v>
      </c>
    </row>
    <row r="26" spans="1:39" x14ac:dyDescent="0.3">
      <c r="A26" s="22" t="s">
        <v>16</v>
      </c>
      <c r="B26" s="27">
        <v>1943.4</v>
      </c>
      <c r="C26" s="1"/>
      <c r="D26" s="9" t="s">
        <v>16</v>
      </c>
      <c r="E26" s="28">
        <v>2.6993814161413361E-3</v>
      </c>
      <c r="F26" s="28">
        <v>5.6976261102196238E-2</v>
      </c>
      <c r="G26" s="28">
        <v>9.1000666351217382E-2</v>
      </c>
      <c r="H26" s="28">
        <v>0.25106267133277405</v>
      </c>
      <c r="I26" s="28">
        <v>0.59826101979767099</v>
      </c>
      <c r="J26" s="28">
        <v>0.84346371515718943</v>
      </c>
      <c r="K26" s="25">
        <f t="shared" si="8"/>
        <v>1639.1873840364819</v>
      </c>
      <c r="L26" s="28">
        <v>2.7198734756590701E-3</v>
      </c>
      <c r="M26" s="28">
        <v>5.8025495860020281E-2</v>
      </c>
      <c r="N26" s="28">
        <v>9.2717262940669704E-2</v>
      </c>
      <c r="O26" s="28">
        <v>0.25609215238911132</v>
      </c>
      <c r="P26" s="28">
        <v>0.59044521533453975</v>
      </c>
      <c r="Q26" s="28">
        <v>0.84046310317000927</v>
      </c>
      <c r="R26" s="25">
        <f t="shared" si="9"/>
        <v>1633.3559947005961</v>
      </c>
      <c r="S26" s="1"/>
      <c r="T26" s="6" t="str">
        <f t="shared" si="2"/>
        <v>Croatia</v>
      </c>
      <c r="U26" s="26">
        <f t="shared" si="3"/>
        <v>2.049205951773405E-5</v>
      </c>
      <c r="V26" s="26">
        <f t="shared" si="3"/>
        <v>1.0492347578240427E-3</v>
      </c>
      <c r="W26" s="26">
        <f t="shared" si="3"/>
        <v>1.7165965894523211E-3</v>
      </c>
      <c r="X26" s="26">
        <f t="shared" si="3"/>
        <v>5.0294810563372705E-3</v>
      </c>
      <c r="Y26" s="26">
        <f t="shared" si="3"/>
        <v>-7.8158044631312373E-3</v>
      </c>
      <c r="Z26" s="26">
        <f t="shared" si="3"/>
        <v>-3.0006119871801573E-3</v>
      </c>
      <c r="AA26" s="1"/>
      <c r="AB26" s="1">
        <f t="shared" si="6"/>
        <v>5.285802112595837</v>
      </c>
      <c r="AC26" s="1">
        <f t="shared" si="6"/>
        <v>112.76674865436343</v>
      </c>
      <c r="AD26" s="1">
        <f t="shared" si="6"/>
        <v>180.18672879889752</v>
      </c>
      <c r="AE26" s="1">
        <f t="shared" si="6"/>
        <v>497.68948895299894</v>
      </c>
      <c r="AF26" s="1">
        <f t="shared" si="6"/>
        <v>1147.4712314811445</v>
      </c>
      <c r="AI26" s="1">
        <f t="shared" si="7"/>
        <v>5.2459778441290723</v>
      </c>
      <c r="AJ26" s="1">
        <f t="shared" si="7"/>
        <v>110.72766582600818</v>
      </c>
      <c r="AK26" s="1">
        <f t="shared" si="7"/>
        <v>176.85069498695586</v>
      </c>
      <c r="AL26" s="1">
        <f t="shared" si="7"/>
        <v>487.9151954681131</v>
      </c>
      <c r="AM26" s="1">
        <f t="shared" si="7"/>
        <v>1162.6604658747938</v>
      </c>
    </row>
    <row r="27" spans="1:39" x14ac:dyDescent="0.3">
      <c r="A27" s="22" t="s">
        <v>15</v>
      </c>
      <c r="B27" s="36">
        <v>22409</v>
      </c>
      <c r="C27" s="1"/>
      <c r="D27" s="9" t="s">
        <v>15</v>
      </c>
      <c r="E27" s="28">
        <v>4.5279797615170104E-4</v>
      </c>
      <c r="F27" s="28">
        <v>2.278161136778941E-2</v>
      </c>
      <c r="G27" s="28">
        <v>7.2160634941104654E-2</v>
      </c>
      <c r="H27" s="28">
        <v>0.34490190441134783</v>
      </c>
      <c r="I27" s="28">
        <v>0.55970305130360642</v>
      </c>
      <c r="J27" s="28">
        <v>0.85783151855764861</v>
      </c>
      <c r="K27" s="25">
        <f t="shared" si="8"/>
        <v>19223.146499358347</v>
      </c>
      <c r="L27" s="28">
        <v>4.778185039483856E-4</v>
      </c>
      <c r="M27" s="28">
        <v>2.4839605390412172E-2</v>
      </c>
      <c r="N27" s="28">
        <v>7.8579880772747177E-2</v>
      </c>
      <c r="O27" s="28">
        <v>0.36610210682748506</v>
      </c>
      <c r="P27" s="28">
        <v>0.5300005885054071</v>
      </c>
      <c r="Q27" s="28">
        <v>0.84791317834092272</v>
      </c>
      <c r="R27" s="25">
        <f t="shared" si="9"/>
        <v>19000.886413441738</v>
      </c>
      <c r="S27" s="1"/>
      <c r="T27" s="6" t="str">
        <f t="shared" si="2"/>
        <v>Finland</v>
      </c>
      <c r="U27" s="26">
        <f t="shared" si="3"/>
        <v>2.5020527796684559E-5</v>
      </c>
      <c r="V27" s="26">
        <f t="shared" si="3"/>
        <v>2.0579940226227618E-3</v>
      </c>
      <c r="W27" s="26">
        <f t="shared" si="3"/>
        <v>6.4192458316425227E-3</v>
      </c>
      <c r="X27" s="26">
        <f t="shared" si="3"/>
        <v>2.1200202416137237E-2</v>
      </c>
      <c r="Y27" s="26">
        <f t="shared" si="3"/>
        <v>-2.9702462798199325E-2</v>
      </c>
      <c r="Z27" s="26">
        <f t="shared" si="3"/>
        <v>-9.918340216725885E-3</v>
      </c>
      <c r="AA27" s="1"/>
      <c r="AB27" s="1">
        <f t="shared" si="6"/>
        <v>10.707434854979374</v>
      </c>
      <c r="AC27" s="1">
        <f t="shared" si="6"/>
        <v>556.63071719374636</v>
      </c>
      <c r="AD27" s="1">
        <f t="shared" si="6"/>
        <v>1760.8965482364915</v>
      </c>
      <c r="AE27" s="1">
        <f t="shared" si="6"/>
        <v>8203.9821118971122</v>
      </c>
      <c r="AF27" s="1">
        <f t="shared" si="6"/>
        <v>11876.783187817668</v>
      </c>
      <c r="AI27" s="1">
        <f t="shared" si="7"/>
        <v>10.146749847583468</v>
      </c>
      <c r="AJ27" s="1">
        <f t="shared" si="7"/>
        <v>510.5131291407929</v>
      </c>
      <c r="AK27" s="1">
        <f t="shared" si="7"/>
        <v>1617.0476683952143</v>
      </c>
      <c r="AL27" s="1">
        <f t="shared" si="7"/>
        <v>7728.9067759538939</v>
      </c>
      <c r="AM27" s="1">
        <f t="shared" si="7"/>
        <v>12542.385676662516</v>
      </c>
    </row>
    <row r="28" spans="1:39" x14ac:dyDescent="0.3">
      <c r="A28" s="22" t="s">
        <v>14</v>
      </c>
      <c r="B28" s="36">
        <v>3897</v>
      </c>
      <c r="C28" s="1"/>
      <c r="D28" s="9" t="s">
        <v>14</v>
      </c>
      <c r="E28" s="28">
        <v>3.4096549335121207E-3</v>
      </c>
      <c r="F28" s="28">
        <v>5.3611061396249909E-2</v>
      </c>
      <c r="G28" s="28">
        <v>7.4838394176386255E-2</v>
      </c>
      <c r="H28" s="28">
        <v>0.22252009089613628</v>
      </c>
      <c r="I28" s="28">
        <v>0.64562079859771537</v>
      </c>
      <c r="J28" s="28">
        <v>0.86023057318723983</v>
      </c>
      <c r="K28" s="25">
        <f t="shared" si="8"/>
        <v>3352.3185437106736</v>
      </c>
      <c r="L28" s="28">
        <v>3.4167865844490718E-3</v>
      </c>
      <c r="M28" s="28">
        <v>5.3755506780024387E-2</v>
      </c>
      <c r="N28" s="28">
        <v>7.5011711019552244E-2</v>
      </c>
      <c r="O28" s="28">
        <v>0.22357959010804945</v>
      </c>
      <c r="P28" s="28">
        <v>0.64423640550792471</v>
      </c>
      <c r="Q28" s="28">
        <v>0.85974575466515701</v>
      </c>
      <c r="R28" s="25">
        <f t="shared" si="9"/>
        <v>3350.429205930117</v>
      </c>
      <c r="S28" s="1"/>
      <c r="T28" s="6" t="str">
        <f t="shared" si="2"/>
        <v>Bulgaria</v>
      </c>
      <c r="U28" s="26">
        <f t="shared" si="3"/>
        <v>7.1316509369511068E-6</v>
      </c>
      <c r="V28" s="26">
        <f t="shared" si="3"/>
        <v>1.4444538377447746E-4</v>
      </c>
      <c r="W28" s="26">
        <f t="shared" si="3"/>
        <v>1.7331684316598817E-4</v>
      </c>
      <c r="X28" s="26">
        <f t="shared" si="3"/>
        <v>1.059499211913173E-3</v>
      </c>
      <c r="Y28" s="26">
        <f t="shared" si="3"/>
        <v>-1.3843930897906587E-3</v>
      </c>
      <c r="Z28" s="26">
        <f t="shared" si="3"/>
        <v>-4.8481852208281939E-4</v>
      </c>
      <c r="AA28" s="1"/>
      <c r="AB28" s="1">
        <f t="shared" si="6"/>
        <v>13.315217319598032</v>
      </c>
      <c r="AC28" s="1">
        <f t="shared" si="6"/>
        <v>209.48520992175503</v>
      </c>
      <c r="AD28" s="1">
        <f t="shared" si="6"/>
        <v>292.32063784319507</v>
      </c>
      <c r="AE28" s="1">
        <f t="shared" si="6"/>
        <v>871.28966265106874</v>
      </c>
      <c r="AF28" s="1">
        <f t="shared" si="6"/>
        <v>2510.5892722643825</v>
      </c>
      <c r="AI28" s="1">
        <f t="shared" si="7"/>
        <v>13.287425275896734</v>
      </c>
      <c r="AJ28" s="1">
        <f t="shared" si="7"/>
        <v>208.92230626118589</v>
      </c>
      <c r="AK28" s="1">
        <f t="shared" si="7"/>
        <v>291.64522210537723</v>
      </c>
      <c r="AL28" s="1">
        <f t="shared" si="7"/>
        <v>867.16079422224311</v>
      </c>
      <c r="AM28" s="1">
        <f t="shared" si="7"/>
        <v>2515.9842521352966</v>
      </c>
    </row>
    <row r="29" spans="1:39" x14ac:dyDescent="0.3">
      <c r="A29" s="22" t="s">
        <v>13</v>
      </c>
      <c r="B29" s="27">
        <v>1952.76</v>
      </c>
      <c r="C29" s="1"/>
      <c r="D29" s="9" t="s">
        <v>13</v>
      </c>
      <c r="E29" s="28">
        <v>2.8499936546931563E-3</v>
      </c>
      <c r="F29" s="28">
        <v>4.8085457133163721E-2</v>
      </c>
      <c r="G29" s="28">
        <v>7.0578816678555881E-2</v>
      </c>
      <c r="H29" s="28">
        <v>0.23621812763343947</v>
      </c>
      <c r="I29" s="28">
        <v>0.64226760490014767</v>
      </c>
      <c r="J29" s="28">
        <v>0.86342020846740664</v>
      </c>
      <c r="K29" s="25">
        <f t="shared" si="8"/>
        <v>1686.0524462868129</v>
      </c>
      <c r="L29" s="28">
        <v>2.8742829698074892E-3</v>
      </c>
      <c r="M29" s="28">
        <v>4.8940146750750896E-2</v>
      </c>
      <c r="N29" s="28">
        <v>7.202728147300172E-2</v>
      </c>
      <c r="O29" s="28">
        <v>0.2419418420257767</v>
      </c>
      <c r="P29" s="28">
        <v>0.63421644678066313</v>
      </c>
      <c r="Q29" s="28">
        <v>0.8605476871617519</v>
      </c>
      <c r="R29" s="25">
        <f t="shared" si="9"/>
        <v>1680.4431015819825</v>
      </c>
      <c r="S29" s="1"/>
      <c r="T29" s="6" t="str">
        <f t="shared" si="2"/>
        <v>Slovakia</v>
      </c>
      <c r="U29" s="26">
        <f t="shared" si="3"/>
        <v>2.4289315114332886E-5</v>
      </c>
      <c r="V29" s="26">
        <f t="shared" si="3"/>
        <v>8.546896175871746E-4</v>
      </c>
      <c r="W29" s="26">
        <f t="shared" si="3"/>
        <v>1.448464794445839E-3</v>
      </c>
      <c r="X29" s="26">
        <f t="shared" si="3"/>
        <v>5.7237143923372369E-3</v>
      </c>
      <c r="Y29" s="26">
        <f t="shared" si="3"/>
        <v>-8.0511581194845361E-3</v>
      </c>
      <c r="Z29" s="26">
        <f t="shared" si="3"/>
        <v>-2.8725213056547405E-3</v>
      </c>
      <c r="AA29" s="1"/>
      <c r="AB29" s="1">
        <f t="shared" si="6"/>
        <v>5.6127848121212729</v>
      </c>
      <c r="AC29" s="1">
        <f t="shared" si="6"/>
        <v>95.568360968996316</v>
      </c>
      <c r="AD29" s="1">
        <f t="shared" si="6"/>
        <v>140.65199416921882</v>
      </c>
      <c r="AE29" s="1">
        <f t="shared" si="6"/>
        <v>472.45435143425573</v>
      </c>
      <c r="AF29" s="1">
        <f t="shared" si="6"/>
        <v>1238.4725086154078</v>
      </c>
      <c r="AI29" s="1">
        <f t="shared" si="7"/>
        <v>5.565353609138608</v>
      </c>
      <c r="AJ29" s="1">
        <f t="shared" si="7"/>
        <v>93.899357271356791</v>
      </c>
      <c r="AK29" s="1">
        <f t="shared" si="7"/>
        <v>137.82349005721679</v>
      </c>
      <c r="AL29" s="1">
        <f t="shared" si="7"/>
        <v>461.27731091747523</v>
      </c>
      <c r="AM29" s="1">
        <f t="shared" si="7"/>
        <v>1254.1944881448123</v>
      </c>
    </row>
    <row r="30" spans="1:39" x14ac:dyDescent="0.3">
      <c r="A30" s="22" t="s">
        <v>12</v>
      </c>
      <c r="B30" s="27">
        <v>6981.66</v>
      </c>
      <c r="C30" s="1"/>
      <c r="D30" s="9" t="s">
        <v>12</v>
      </c>
      <c r="E30" s="28">
        <v>2.4934389940104869E-3</v>
      </c>
      <c r="F30" s="28">
        <v>4.3773008510792001E-2</v>
      </c>
      <c r="G30" s="28">
        <v>7.3891732368717183E-2</v>
      </c>
      <c r="H30" s="28">
        <v>0.22186273858696615</v>
      </c>
      <c r="I30" s="28">
        <v>0.65797908153951423</v>
      </c>
      <c r="J30" s="28">
        <v>0.86951226454820241</v>
      </c>
      <c r="K30" s="25">
        <f t="shared" si="8"/>
        <v>6070.6389969056027</v>
      </c>
      <c r="L30" s="28">
        <v>2.5049187212274437E-3</v>
      </c>
      <c r="M30" s="28">
        <v>4.4145748865476078E-2</v>
      </c>
      <c r="N30" s="28">
        <v>7.4748107058154115E-2</v>
      </c>
      <c r="O30" s="28">
        <v>0.22548876651155741</v>
      </c>
      <c r="P30" s="28">
        <v>0.65311245884358493</v>
      </c>
      <c r="Q30" s="28">
        <v>0.86784543177311491</v>
      </c>
      <c r="R30" s="25">
        <f t="shared" si="9"/>
        <v>6059.0017371930853</v>
      </c>
      <c r="S30" s="1"/>
      <c r="T30" s="6" t="str">
        <f t="shared" si="2"/>
        <v>Romania</v>
      </c>
      <c r="U30" s="26">
        <f t="shared" si="3"/>
        <v>1.1479727216956795E-5</v>
      </c>
      <c r="V30" s="26">
        <f t="shared" si="3"/>
        <v>3.7274035468407712E-4</v>
      </c>
      <c r="W30" s="26">
        <f t="shared" si="3"/>
        <v>8.5637468943693118E-4</v>
      </c>
      <c r="X30" s="26">
        <f t="shared" si="3"/>
        <v>3.6260279245912685E-3</v>
      </c>
      <c r="Y30" s="26">
        <f t="shared" si="3"/>
        <v>-4.8666226959293013E-3</v>
      </c>
      <c r="Z30" s="26">
        <f t="shared" si="3"/>
        <v>-1.6668327750875012E-3</v>
      </c>
      <c r="AA30" s="1"/>
      <c r="AB30" s="1">
        <f t="shared" si="6"/>
        <v>17.488490839244793</v>
      </c>
      <c r="AC30" s="1">
        <f t="shared" si="6"/>
        <v>308.21060902413973</v>
      </c>
      <c r="AD30" s="1">
        <f t="shared" si="6"/>
        <v>521.86586912363225</v>
      </c>
      <c r="AE30" s="1">
        <f t="shared" si="6"/>
        <v>1574.28590160308</v>
      </c>
      <c r="AF30" s="1">
        <f t="shared" si="6"/>
        <v>4559.8091294099031</v>
      </c>
      <c r="AI30" s="1">
        <f t="shared" si="7"/>
        <v>17.408343286923255</v>
      </c>
      <c r="AJ30" s="1">
        <f t="shared" si="7"/>
        <v>305.60826259945605</v>
      </c>
      <c r="AK30" s="1">
        <f t="shared" si="7"/>
        <v>515.88695220937802</v>
      </c>
      <c r="AL30" s="1">
        <f t="shared" si="7"/>
        <v>1548.970207483078</v>
      </c>
      <c r="AM30" s="1">
        <f t="shared" si="7"/>
        <v>4593.7862344211644</v>
      </c>
    </row>
    <row r="31" spans="1:39" x14ac:dyDescent="0.3">
      <c r="A31" s="22" t="s">
        <v>11</v>
      </c>
      <c r="B31" s="23">
        <v>1180.5999999999999</v>
      </c>
      <c r="C31" s="1"/>
      <c r="D31" s="16" t="s">
        <v>11</v>
      </c>
      <c r="E31" s="37">
        <v>1.0230975698510959E-3</v>
      </c>
      <c r="F31" s="37">
        <v>3.0759924902307202E-2</v>
      </c>
      <c r="G31" s="37">
        <v>7.1009985119692837E-2</v>
      </c>
      <c r="H31" s="37">
        <v>0.26105175337093672</v>
      </c>
      <c r="I31" s="37">
        <v>0.63615523903721216</v>
      </c>
      <c r="J31" s="37">
        <v>0.87243790916510744</v>
      </c>
      <c r="K31" s="38">
        <f t="shared" si="8"/>
        <v>1030.0001955603257</v>
      </c>
      <c r="L31" s="37">
        <v>1.0359382287097802E-3</v>
      </c>
      <c r="M31" s="37">
        <v>3.1093285424570915E-2</v>
      </c>
      <c r="N31" s="37">
        <v>7.1926791380338584E-2</v>
      </c>
      <c r="O31" s="37">
        <v>0.2655265545514956</v>
      </c>
      <c r="P31" s="37">
        <v>0.63041743041488507</v>
      </c>
      <c r="Q31" s="37">
        <v>0.87053454125963337</v>
      </c>
      <c r="R31" s="38">
        <f t="shared" si="9"/>
        <v>1027.7530794111231</v>
      </c>
      <c r="S31" s="1"/>
      <c r="T31" s="16" t="str">
        <f t="shared" si="2"/>
        <v>Slovenia</v>
      </c>
      <c r="U31" s="26">
        <f t="shared" si="3"/>
        <v>1.2840658858684264E-5</v>
      </c>
      <c r="V31" s="26">
        <f t="shared" si="3"/>
        <v>3.3336052226371274E-4</v>
      </c>
      <c r="W31" s="26">
        <f t="shared" si="3"/>
        <v>9.1680626064574722E-4</v>
      </c>
      <c r="X31" s="26">
        <f t="shared" si="3"/>
        <v>4.4748011805588739E-3</v>
      </c>
      <c r="Y31" s="26">
        <f t="shared" si="3"/>
        <v>-5.7378086223270897E-3</v>
      </c>
      <c r="Z31" s="26">
        <f t="shared" si="3"/>
        <v>-1.9033679054740738E-3</v>
      </c>
      <c r="AA31" s="1"/>
      <c r="AB31" s="1">
        <f t="shared" si="6"/>
        <v>1.2230286728147663</v>
      </c>
      <c r="AC31" s="1">
        <f t="shared" si="6"/>
        <v>36.708732772248418</v>
      </c>
      <c r="AD31" s="1">
        <f t="shared" si="6"/>
        <v>84.916769903627724</v>
      </c>
      <c r="AE31" s="1">
        <f t="shared" si="6"/>
        <v>313.48065030349568</v>
      </c>
      <c r="AF31" s="1">
        <f t="shared" si="6"/>
        <v>744.27081834781325</v>
      </c>
      <c r="AI31" s="1">
        <f t="shared" si="7"/>
        <v>1.2078689909662037</v>
      </c>
      <c r="AJ31" s="1">
        <f t="shared" si="7"/>
        <v>36.31516733966388</v>
      </c>
      <c r="AK31" s="1">
        <f t="shared" si="7"/>
        <v>83.834388432309353</v>
      </c>
      <c r="AL31" s="1">
        <f t="shared" si="7"/>
        <v>308.19770002972786</v>
      </c>
      <c r="AM31" s="1">
        <f t="shared" si="7"/>
        <v>751.04487520733267</v>
      </c>
    </row>
    <row r="32" spans="1:39" x14ac:dyDescent="0.3">
      <c r="C32" s="1"/>
      <c r="D32" s="16"/>
      <c r="E32" s="16"/>
      <c r="F32" s="16"/>
      <c r="G32" s="16"/>
      <c r="H32" s="16"/>
      <c r="I32" s="16"/>
      <c r="J32" s="39"/>
      <c r="K32" s="16"/>
      <c r="L32" s="40"/>
      <c r="M32" s="40"/>
      <c r="N32" s="40"/>
      <c r="O32" s="40"/>
      <c r="P32" s="40"/>
      <c r="Q32" s="40"/>
      <c r="R32" s="40"/>
      <c r="S32" s="1"/>
      <c r="T32" s="16"/>
      <c r="U32" s="40"/>
      <c r="V32" s="40"/>
      <c r="W32" s="40"/>
      <c r="X32" s="40"/>
      <c r="Y32" s="40"/>
      <c r="Z32" s="40"/>
      <c r="AA32" s="1"/>
      <c r="AB32" s="1"/>
      <c r="AC32" s="1"/>
    </row>
    <row r="33" spans="3:29" x14ac:dyDescent="0.3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3:29" x14ac:dyDescent="0.3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3:29" x14ac:dyDescent="0.3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</sheetData>
  <conditionalFormatting sqref="U4:Z30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D6284-55CA-4183-AEB9-E5E058D88E09}">
  <sheetPr>
    <tabColor rgb="FF00B050"/>
  </sheetPr>
  <dimension ref="A1:C29"/>
  <sheetViews>
    <sheetView zoomScale="55" zoomScaleNormal="55" workbookViewId="0">
      <selection activeCell="Z37" sqref="Z37"/>
    </sheetView>
  </sheetViews>
  <sheetFormatPr defaultColWidth="8.88671875" defaultRowHeight="14.4" x14ac:dyDescent="0.3"/>
  <cols>
    <col min="1" max="1" width="16" customWidth="1"/>
    <col min="2" max="3" width="17.33203125" bestFit="1" customWidth="1"/>
  </cols>
  <sheetData>
    <row r="1" spans="1:3" x14ac:dyDescent="0.3">
      <c r="A1" s="2" t="s">
        <v>1</v>
      </c>
      <c r="B1" s="3" t="s">
        <v>2</v>
      </c>
      <c r="C1" s="4" t="s">
        <v>3</v>
      </c>
    </row>
    <row r="2" spans="1:3" x14ac:dyDescent="0.3">
      <c r="A2" s="6" t="s">
        <v>11</v>
      </c>
      <c r="B2" s="7">
        <v>0.87243790916510744</v>
      </c>
      <c r="C2" s="7">
        <v>0.87053454125963337</v>
      </c>
    </row>
    <row r="3" spans="1:3" x14ac:dyDescent="0.3">
      <c r="A3" s="9" t="s">
        <v>12</v>
      </c>
      <c r="B3" s="10">
        <v>0.86951226454820241</v>
      </c>
      <c r="C3" s="10">
        <v>0.86784543177311491</v>
      </c>
    </row>
    <row r="4" spans="1:3" x14ac:dyDescent="0.3">
      <c r="A4" s="9" t="s">
        <v>13</v>
      </c>
      <c r="B4" s="10">
        <v>0.86342020846740664</v>
      </c>
      <c r="C4" s="10">
        <v>0.8605476871617519</v>
      </c>
    </row>
    <row r="5" spans="1:3" x14ac:dyDescent="0.3">
      <c r="A5" s="9" t="s">
        <v>14</v>
      </c>
      <c r="B5" s="10">
        <v>0.86023057318723983</v>
      </c>
      <c r="C5" s="10">
        <v>0.85974575466515701</v>
      </c>
    </row>
    <row r="6" spans="1:3" x14ac:dyDescent="0.3">
      <c r="A6" s="9" t="s">
        <v>15</v>
      </c>
      <c r="B6" s="10">
        <v>0.85783151855764861</v>
      </c>
      <c r="C6" s="10">
        <v>0.84791317834092272</v>
      </c>
    </row>
    <row r="7" spans="1:3" x14ac:dyDescent="0.3">
      <c r="A7" s="9" t="s">
        <v>16</v>
      </c>
      <c r="B7" s="10">
        <v>0.84346371515718943</v>
      </c>
      <c r="C7" s="10">
        <v>0.84046310317000927</v>
      </c>
    </row>
    <row r="8" spans="1:3" x14ac:dyDescent="0.3">
      <c r="A8" s="9" t="s">
        <v>17</v>
      </c>
      <c r="B8" s="10">
        <v>0.84420368366740606</v>
      </c>
      <c r="C8" s="10">
        <v>0.83291381755399518</v>
      </c>
    </row>
    <row r="9" spans="1:3" x14ac:dyDescent="0.3">
      <c r="A9" s="9" t="s">
        <v>18</v>
      </c>
      <c r="B9" s="10">
        <v>0.82921296001329292</v>
      </c>
      <c r="C9" s="10">
        <v>0.82473508092683689</v>
      </c>
    </row>
    <row r="10" spans="1:3" x14ac:dyDescent="0.3">
      <c r="A10" s="9" t="s">
        <v>19</v>
      </c>
      <c r="B10" s="10">
        <v>0.82030817632517683</v>
      </c>
      <c r="C10" s="10">
        <v>0.81219975979504722</v>
      </c>
    </row>
    <row r="11" spans="1:3" x14ac:dyDescent="0.3">
      <c r="A11" s="9" t="s">
        <v>20</v>
      </c>
      <c r="B11" s="10">
        <v>0.81636871920361143</v>
      </c>
      <c r="C11" s="10">
        <v>0.80559351423658854</v>
      </c>
    </row>
    <row r="12" spans="1:3" x14ac:dyDescent="0.3">
      <c r="A12" s="41" t="s">
        <v>0</v>
      </c>
      <c r="B12" s="42">
        <v>0.81399999999999995</v>
      </c>
      <c r="C12" s="42">
        <v>0.80600000000000005</v>
      </c>
    </row>
    <row r="13" spans="1:3" x14ac:dyDescent="0.3">
      <c r="A13" s="9" t="s">
        <v>22</v>
      </c>
      <c r="B13" s="10">
        <v>0.80194572636114347</v>
      </c>
      <c r="C13" s="10">
        <v>0.79998201650350742</v>
      </c>
    </row>
    <row r="14" spans="1:3" x14ac:dyDescent="0.3">
      <c r="A14" s="9" t="s">
        <v>23</v>
      </c>
      <c r="B14" s="10">
        <v>0.79864847993166888</v>
      </c>
      <c r="C14" s="10">
        <v>0.79723366709028842</v>
      </c>
    </row>
    <row r="15" spans="1:3" x14ac:dyDescent="0.3">
      <c r="A15" s="9" t="s">
        <v>24</v>
      </c>
      <c r="B15" s="10">
        <v>0.81583351465697551</v>
      </c>
      <c r="C15" s="10">
        <v>0.79621163155503138</v>
      </c>
    </row>
    <row r="16" spans="1:3" x14ac:dyDescent="0.3">
      <c r="A16" s="9" t="s">
        <v>25</v>
      </c>
      <c r="B16" s="10">
        <v>0.80261692240143423</v>
      </c>
      <c r="C16" s="10">
        <v>0.78966008483239036</v>
      </c>
    </row>
    <row r="17" spans="1:3" x14ac:dyDescent="0.3">
      <c r="A17" s="9" t="s">
        <v>26</v>
      </c>
      <c r="B17" s="10">
        <v>0.80355988527906974</v>
      </c>
      <c r="C17" s="10">
        <v>0.78273352740851421</v>
      </c>
    </row>
    <row r="18" spans="1:3" x14ac:dyDescent="0.3">
      <c r="A18" s="14" t="s">
        <v>27</v>
      </c>
      <c r="B18" s="15">
        <v>0.79640358158614633</v>
      </c>
      <c r="C18" s="15">
        <v>0.78133851095827966</v>
      </c>
    </row>
    <row r="19" spans="1:3" x14ac:dyDescent="0.3">
      <c r="A19" s="9" t="s">
        <v>28</v>
      </c>
      <c r="B19" s="10">
        <v>0.78083771255156886</v>
      </c>
      <c r="C19" s="10">
        <v>0.7772303345474485</v>
      </c>
    </row>
    <row r="20" spans="1:3" x14ac:dyDescent="0.3">
      <c r="A20" s="9" t="s">
        <v>29</v>
      </c>
      <c r="B20" s="10">
        <v>0.78111435220543091</v>
      </c>
      <c r="C20" s="10">
        <v>0.7745756413582735</v>
      </c>
    </row>
    <row r="21" spans="1:3" x14ac:dyDescent="0.3">
      <c r="A21" s="9" t="s">
        <v>30</v>
      </c>
      <c r="B21" s="10">
        <v>0.76250967772794398</v>
      </c>
      <c r="C21" s="10">
        <v>0.75842065311717721</v>
      </c>
    </row>
    <row r="22" spans="1:3" x14ac:dyDescent="0.3">
      <c r="A22" s="9" t="s">
        <v>31</v>
      </c>
      <c r="B22" s="10">
        <v>0.75653291358056241</v>
      </c>
      <c r="C22" s="10">
        <v>0.75404359297626788</v>
      </c>
    </row>
    <row r="23" spans="1:3" x14ac:dyDescent="0.3">
      <c r="A23" s="9" t="s">
        <v>32</v>
      </c>
      <c r="B23" s="10">
        <v>0.73862415344211552</v>
      </c>
      <c r="C23" s="10">
        <v>0.73926751369711508</v>
      </c>
    </row>
    <row r="24" spans="1:3" x14ac:dyDescent="0.3">
      <c r="A24" s="9" t="s">
        <v>33</v>
      </c>
      <c r="B24" s="10">
        <v>0.74265283063880783</v>
      </c>
      <c r="C24" s="10">
        <v>0.73778718343395255</v>
      </c>
    </row>
    <row r="25" spans="1:3" x14ac:dyDescent="0.3">
      <c r="A25" s="9" t="s">
        <v>34</v>
      </c>
      <c r="B25" s="10">
        <v>0.71418968869716126</v>
      </c>
      <c r="C25" s="10">
        <v>0.70681317367786289</v>
      </c>
    </row>
    <row r="26" spans="1:3" x14ac:dyDescent="0.3">
      <c r="A26" s="9" t="s">
        <v>35</v>
      </c>
      <c r="B26" s="10">
        <v>0.64681431817939927</v>
      </c>
      <c r="C26" s="10">
        <v>0.64434966777617997</v>
      </c>
    </row>
    <row r="27" spans="1:3" x14ac:dyDescent="0.3">
      <c r="A27" s="9" t="s">
        <v>36</v>
      </c>
      <c r="B27" s="10">
        <v>0.64303350604247</v>
      </c>
      <c r="C27" s="10">
        <v>0.63945750680425884</v>
      </c>
    </row>
    <row r="28" spans="1:3" x14ac:dyDescent="0.3">
      <c r="A28" s="9" t="s">
        <v>37</v>
      </c>
      <c r="B28" s="10">
        <v>0.59950759571834578</v>
      </c>
      <c r="C28" s="10">
        <v>0.58895228043820036</v>
      </c>
    </row>
    <row r="29" spans="1:3" x14ac:dyDescent="0.3">
      <c r="A29" s="16" t="s">
        <v>38</v>
      </c>
      <c r="B29" s="17">
        <v>0.25311466475083921</v>
      </c>
      <c r="C29" s="17">
        <v>0.25252437121637644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D1522-1BC3-48D1-8036-3741DE7CBD3C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Original Data</vt:lpstr>
      <vt:lpstr>Additional Information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2024-10-07T10:29:27Z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</Properties>
</file>