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21AA3697-8A9C-43AB-B420-B9E4987F73E0}" xr6:coauthVersionLast="47" xr6:coauthVersionMax="47" xr10:uidLastSave="{00000000-0000-0000-0000-000000000000}"/>
  <bookViews>
    <workbookView xWindow="-108" yWindow="-108" windowWidth="23256" windowHeight="12720" tabRatio="939" activeTab="4" xr2:uid="{00000000-000D-0000-FFFF-FFFF00000000}"/>
  </bookViews>
  <sheets>
    <sheet name="Original Data 1" sheetId="20" r:id="rId1"/>
    <sheet name="Original Data 2" sheetId="21" r:id="rId2"/>
    <sheet name="Additional Data" sheetId="22" r:id="rId3"/>
    <sheet name="DATA AND CHART" sheetId="23" r:id="rId4"/>
    <sheet name="Draft" sheetId="2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21" l="1"/>
  <c r="F9" i="21"/>
  <c r="C9" i="21"/>
  <c r="B9" i="21"/>
  <c r="M26" i="20"/>
  <c r="L26" i="20"/>
  <c r="K26" i="20"/>
  <c r="I26" i="20"/>
  <c r="F26" i="20"/>
  <c r="E26" i="20"/>
  <c r="D26" i="20"/>
  <c r="B26" i="20"/>
  <c r="M25" i="20"/>
  <c r="L25" i="20"/>
  <c r="K25" i="20"/>
  <c r="I25" i="20"/>
  <c r="F25" i="20"/>
  <c r="E25" i="20"/>
  <c r="D25" i="20"/>
  <c r="B25" i="20"/>
  <c r="M24" i="20"/>
  <c r="M30" i="20" s="1"/>
  <c r="L24" i="20"/>
  <c r="L30" i="20" s="1"/>
  <c r="K24" i="20"/>
  <c r="K30" i="20" s="1"/>
  <c r="I24" i="20"/>
  <c r="I30" i="20" s="1"/>
  <c r="F24" i="20"/>
  <c r="F30" i="20" s="1"/>
  <c r="E24" i="20"/>
  <c r="E30" i="20" s="1"/>
  <c r="D24" i="20"/>
  <c r="D30" i="20" s="1"/>
  <c r="B24" i="20"/>
  <c r="B30" i="20" s="1"/>
  <c r="M21" i="20"/>
  <c r="M22" i="20" s="1"/>
  <c r="L21" i="20"/>
  <c r="L22" i="20" s="1"/>
  <c r="K21" i="20"/>
  <c r="K22" i="20" s="1"/>
  <c r="I21" i="20"/>
  <c r="I22" i="20" s="1"/>
  <c r="F21" i="20"/>
  <c r="F22" i="20" s="1"/>
  <c r="E21" i="20"/>
  <c r="E22" i="20" s="1"/>
  <c r="D21" i="20"/>
  <c r="D22" i="20" s="1"/>
  <c r="B21" i="20"/>
  <c r="B22" i="20" s="1"/>
  <c r="M18" i="20"/>
  <c r="M19" i="20" s="1"/>
  <c r="L18" i="20"/>
  <c r="L19" i="20" s="1"/>
  <c r="K18" i="20"/>
  <c r="K19" i="20" s="1"/>
  <c r="I18" i="20"/>
  <c r="I19" i="20" s="1"/>
  <c r="F18" i="20"/>
  <c r="F19" i="20" s="1"/>
  <c r="E18" i="20"/>
  <c r="E19" i="20" s="1"/>
  <c r="D18" i="20"/>
  <c r="D19" i="20" s="1"/>
  <c r="B18" i="20"/>
  <c r="B19" i="20" s="1"/>
  <c r="M15" i="20"/>
  <c r="M16" i="20" s="1"/>
  <c r="L15" i="20"/>
  <c r="L16" i="20" s="1"/>
  <c r="K15" i="20"/>
  <c r="K16" i="20" s="1"/>
  <c r="I15" i="20"/>
  <c r="I16" i="20" s="1"/>
  <c r="F15" i="20"/>
  <c r="F16" i="20" s="1"/>
  <c r="E15" i="20"/>
  <c r="E16" i="20" s="1"/>
  <c r="D15" i="20"/>
  <c r="D16" i="20" s="1"/>
  <c r="B15" i="20"/>
  <c r="B16" i="20" s="1"/>
  <c r="M9" i="20"/>
  <c r="M12" i="20" s="1"/>
  <c r="M13" i="20" s="1"/>
  <c r="L9" i="20"/>
  <c r="L12" i="20" s="1"/>
  <c r="L13" i="20" s="1"/>
  <c r="K9" i="20"/>
  <c r="K12" i="20" s="1"/>
  <c r="K13" i="20" s="1"/>
  <c r="I9" i="20"/>
  <c r="I12" i="20" s="1"/>
  <c r="I13" i="20" s="1"/>
  <c r="F9" i="20"/>
  <c r="F12" i="20" s="1"/>
  <c r="F13" i="20" s="1"/>
  <c r="E9" i="20"/>
  <c r="E12" i="20" s="1"/>
  <c r="E13" i="20" s="1"/>
  <c r="D9" i="20"/>
  <c r="D12" i="20" s="1"/>
  <c r="D13" i="20" s="1"/>
  <c r="B9" i="20"/>
  <c r="B12" i="20" s="1"/>
  <c r="B13" i="20" s="1"/>
</calcChain>
</file>

<file path=xl/sharedStrings.xml><?xml version="1.0" encoding="utf-8"?>
<sst xmlns="http://schemas.openxmlformats.org/spreadsheetml/2006/main" count="108" uniqueCount="38">
  <si>
    <t>&gt;=55 dB Lden</t>
  </si>
  <si>
    <t>&gt;=50 dB Lnight</t>
  </si>
  <si>
    <t xml:space="preserve">EU-27 </t>
  </si>
  <si>
    <t>2017 Gap Filled</t>
  </si>
  <si>
    <t>2017 baseline</t>
  </si>
  <si>
    <t>Example of how I think it should look like</t>
  </si>
  <si>
    <t>AggloRoadLden</t>
  </si>
  <si>
    <t>AggloRoadLnight</t>
  </si>
  <si>
    <t>AggloRailLden</t>
  </si>
  <si>
    <t>AggloRailLnight</t>
  </si>
  <si>
    <t>AggloAirLden</t>
  </si>
  <si>
    <t>AggloAirLnight</t>
  </si>
  <si>
    <t>MajorAir</t>
  </si>
  <si>
    <t>MajorRoad</t>
  </si>
  <si>
    <t>MajorRail</t>
  </si>
  <si>
    <t>Total</t>
  </si>
  <si>
    <t>Inside Urban Areas</t>
  </si>
  <si>
    <t>Outside Urban Areas</t>
  </si>
  <si>
    <t>Road</t>
  </si>
  <si>
    <t>Rail</t>
  </si>
  <si>
    <t>Air</t>
  </si>
  <si>
    <t>2022 END</t>
  </si>
  <si>
    <t>2022 WHO</t>
  </si>
  <si>
    <t>InsideUrbanAreas_Road</t>
  </si>
  <si>
    <t>Inside_UrbanAreasRail</t>
  </si>
  <si>
    <t xml:space="preserve">Idea of how it should look like </t>
  </si>
  <si>
    <t>Inside_UrbanAreasAir</t>
  </si>
  <si>
    <t>Outside_MajorAir</t>
  </si>
  <si>
    <t>Outside_MajorRoad</t>
  </si>
  <si>
    <t>Outside_MajorRail</t>
  </si>
  <si>
    <t>END</t>
  </si>
  <si>
    <t>WHO</t>
  </si>
  <si>
    <t>Road Urban Areas</t>
  </si>
  <si>
    <t>Road outside urban areas</t>
  </si>
  <si>
    <t>Rail Urban Areas</t>
  </si>
  <si>
    <t xml:space="preserve"> Rail outside urban areas</t>
  </si>
  <si>
    <t>Aircraft Urban Areas</t>
  </si>
  <si>
    <t>Aircraft outside urban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</si>
</sst>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3" borderId="0" xfId="0" applyFont="1" applyFill="1"/>
    <xf numFmtId="0" fontId="0" fillId="3" borderId="0" xfId="0" applyFill="1"/>
    <xf numFmtId="0" fontId="3" fillId="2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0" xfId="0" applyFont="1"/>
    <xf numFmtId="0" fontId="4" fillId="0" borderId="0" xfId="0" applyFont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0" fillId="4" borderId="0" xfId="0" applyFill="1"/>
  </cellXfs>
  <cellStyles count="6">
    <cellStyle name="Comma 2" xfId="5" xr:uid="{6B6F0C80-6194-4C34-A2B5-6533BE447F45}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3A210BD1-4CCC-4482-BDAE-17171559E018}"/>
  </cellStyles>
  <dxfs count="0"/>
  <tableStyles count="0" defaultTableStyle="TableStyleMedium2" defaultPivotStyle="PivotStyleLight16"/>
  <colors>
    <mruColors>
      <color rgb="FFA4D4F4"/>
      <color rgb="FF004B7F"/>
      <color rgb="FF448DCC"/>
      <color rgb="FFC65B5A"/>
      <color rgb="FFF9AE25"/>
      <color rgb="FF9E83B5"/>
      <color rgb="FF5C3286"/>
      <color rgb="FFE56B36"/>
      <color rgb="FF8B5E35"/>
      <color rgb="FFA6D7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Number</a:t>
            </a:r>
            <a:r>
              <a:rPr lang="en-GB" sz="1100" baseline="0"/>
              <a:t> of people exposed to Lden </a:t>
            </a:r>
            <a:r>
              <a:rPr lang="en-GB" sz="1100" b="0" i="0" u="none" strike="noStrike" baseline="0">
                <a:effectLst/>
              </a:rPr>
              <a:t>≥55 dB (millions)</a:t>
            </a:r>
            <a:r>
              <a:rPr lang="en-GB" sz="1100" baseline="0"/>
              <a:t> </a:t>
            </a:r>
            <a:endParaRPr lang="en-GB" sz="1100"/>
          </a:p>
        </c:rich>
      </c:tx>
      <c:layout>
        <c:manualLayout>
          <c:xMode val="edge"/>
          <c:yMode val="edge"/>
          <c:x val="0"/>
          <c:y val="2.33462987333560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 AND CHART'!$A$4</c:f>
              <c:strCache>
                <c:ptCount val="1"/>
                <c:pt idx="0">
                  <c:v>Road</c:v>
                </c:pt>
              </c:strCache>
            </c:strRef>
          </c:tx>
          <c:spPr>
            <a:solidFill>
              <a:srgbClr val="C65B5A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rgbClr val="C65B5A">
                  <a:alpha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809-41C8-AABC-2AAD4E50D5E7}"/>
              </c:ext>
            </c:extLst>
          </c:dPt>
          <c:cat>
            <c:strRef>
              <c:f>'DATA AND CHART'!$B$3:$I$3</c:f>
              <c:strCache>
                <c:ptCount val="8"/>
                <c:pt idx="0">
                  <c:v>2012</c:v>
                </c:pt>
                <c:pt idx="3">
                  <c:v>2017</c:v>
                </c:pt>
                <c:pt idx="4">
                  <c:v>2017 baseline</c:v>
                </c:pt>
                <c:pt idx="7">
                  <c:v>2022</c:v>
                </c:pt>
              </c:strCache>
            </c:strRef>
          </c:cat>
          <c:val>
            <c:numRef>
              <c:f>'DATA AND CHART'!$B$4:$I$4</c:f>
              <c:numCache>
                <c:formatCode>General</c:formatCode>
                <c:ptCount val="8"/>
                <c:pt idx="0">
                  <c:v>94177300</c:v>
                </c:pt>
                <c:pt idx="3">
                  <c:v>89478414</c:v>
                </c:pt>
                <c:pt idx="4">
                  <c:v>88508660</c:v>
                </c:pt>
                <c:pt idx="7">
                  <c:v>87015670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09-41C8-AABC-2AAD4E50D5E7}"/>
            </c:ext>
          </c:extLst>
        </c:ser>
        <c:ser>
          <c:idx val="1"/>
          <c:order val="1"/>
          <c:tx>
            <c:strRef>
              <c:f>'DATA AND CHART'!$A$5</c:f>
              <c:strCache>
                <c:ptCount val="1"/>
                <c:pt idx="0">
                  <c:v>Rail</c:v>
                </c:pt>
              </c:strCache>
            </c:strRef>
          </c:tx>
          <c:spPr>
            <a:solidFill>
              <a:srgbClr val="8B5E35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rgbClr val="8B5E35">
                  <a:alpha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8809-41C8-AABC-2AAD4E50D5E7}"/>
              </c:ext>
            </c:extLst>
          </c:dPt>
          <c:cat>
            <c:strRef>
              <c:f>'DATA AND CHART'!$B$3:$I$3</c:f>
              <c:strCache>
                <c:ptCount val="8"/>
                <c:pt idx="0">
                  <c:v>2012</c:v>
                </c:pt>
                <c:pt idx="3">
                  <c:v>2017</c:v>
                </c:pt>
                <c:pt idx="4">
                  <c:v>2017 baseline</c:v>
                </c:pt>
                <c:pt idx="7">
                  <c:v>2022</c:v>
                </c:pt>
              </c:strCache>
            </c:strRef>
          </c:cat>
          <c:val>
            <c:numRef>
              <c:f>'DATA AND CHART'!$B$5:$I$5</c:f>
              <c:numCache>
                <c:formatCode>General</c:formatCode>
                <c:ptCount val="8"/>
                <c:pt idx="0">
                  <c:v>16734100</c:v>
                </c:pt>
                <c:pt idx="3">
                  <c:v>19132200</c:v>
                </c:pt>
                <c:pt idx="4">
                  <c:v>16487470</c:v>
                </c:pt>
                <c:pt idx="7">
                  <c:v>16867981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09-41C8-AABC-2AAD4E50D5E7}"/>
            </c:ext>
          </c:extLst>
        </c:ser>
        <c:ser>
          <c:idx val="2"/>
          <c:order val="2"/>
          <c:tx>
            <c:strRef>
              <c:f>'DATA AND CHART'!$A$6</c:f>
              <c:strCache>
                <c:ptCount val="1"/>
                <c:pt idx="0">
                  <c:v>Air</c:v>
                </c:pt>
              </c:strCache>
            </c:strRef>
          </c:tx>
          <c:spPr>
            <a:solidFill>
              <a:srgbClr val="F9AE25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rgbClr val="F9AE25">
                  <a:alpha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8809-41C8-AABC-2AAD4E50D5E7}"/>
              </c:ext>
            </c:extLst>
          </c:dPt>
          <c:cat>
            <c:strRef>
              <c:f>'DATA AND CHART'!$B$3:$I$3</c:f>
              <c:strCache>
                <c:ptCount val="8"/>
                <c:pt idx="0">
                  <c:v>2012</c:v>
                </c:pt>
                <c:pt idx="3">
                  <c:v>2017</c:v>
                </c:pt>
                <c:pt idx="4">
                  <c:v>2017 baseline</c:v>
                </c:pt>
                <c:pt idx="7">
                  <c:v>2022</c:v>
                </c:pt>
              </c:strCache>
            </c:strRef>
          </c:cat>
          <c:val>
            <c:numRef>
              <c:f>'DATA AND CHART'!$B$6:$I$6</c:f>
              <c:numCache>
                <c:formatCode>General</c:formatCode>
                <c:ptCount val="8"/>
                <c:pt idx="0">
                  <c:v>2949900</c:v>
                </c:pt>
                <c:pt idx="3">
                  <c:v>3566641</c:v>
                </c:pt>
                <c:pt idx="4">
                  <c:v>3805666</c:v>
                </c:pt>
                <c:pt idx="7">
                  <c:v>2347402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09-41C8-AABC-2AAD4E50D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47268128"/>
        <c:axId val="947264800"/>
      </c:barChart>
      <c:catAx>
        <c:axId val="94726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264800"/>
        <c:crosses val="autoZero"/>
        <c:auto val="1"/>
        <c:lblAlgn val="ctr"/>
        <c:lblOffset val="100"/>
        <c:noMultiLvlLbl val="0"/>
      </c:catAx>
      <c:valAx>
        <c:axId val="94726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268128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409177044968158"/>
          <c:y val="0.41414352683527333"/>
          <c:w val="0.10590822955031838"/>
          <c:h val="0.180610480180054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Number</a:t>
            </a:r>
            <a:r>
              <a:rPr lang="en-GB" sz="1100" baseline="0"/>
              <a:t> of people exposed to Lnight </a:t>
            </a:r>
            <a:r>
              <a:rPr lang="en-GB" sz="1100" b="0" i="0" u="none" strike="noStrike" baseline="0">
                <a:effectLst/>
              </a:rPr>
              <a:t>≥50 dB (millions) </a:t>
            </a:r>
            <a:endParaRPr lang="en-GB" sz="1100"/>
          </a:p>
        </c:rich>
      </c:tx>
      <c:layout>
        <c:manualLayout>
          <c:xMode val="edge"/>
          <c:yMode val="edge"/>
          <c:x val="2.1558745948514622E-2"/>
          <c:y val="3.21388582722361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 AND CHART'!$K$4</c:f>
              <c:strCache>
                <c:ptCount val="1"/>
                <c:pt idx="0">
                  <c:v>Road</c:v>
                </c:pt>
              </c:strCache>
            </c:strRef>
          </c:tx>
          <c:spPr>
            <a:solidFill>
              <a:srgbClr val="004B7F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rgbClr val="004B7F">
                  <a:alpha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2420-4B35-927A-F94901281FC2}"/>
              </c:ext>
            </c:extLst>
          </c:dPt>
          <c:cat>
            <c:strRef>
              <c:f>'DATA AND CHART'!$L$3:$S$3</c:f>
              <c:strCache>
                <c:ptCount val="8"/>
                <c:pt idx="0">
                  <c:v>2012</c:v>
                </c:pt>
                <c:pt idx="3">
                  <c:v>2017</c:v>
                </c:pt>
                <c:pt idx="4">
                  <c:v>2017 baseline</c:v>
                </c:pt>
                <c:pt idx="7">
                  <c:v>2022</c:v>
                </c:pt>
              </c:strCache>
            </c:strRef>
          </c:cat>
          <c:val>
            <c:numRef>
              <c:f>'DATA AND CHART'!$L$4:$S$4</c:f>
              <c:numCache>
                <c:formatCode>General</c:formatCode>
                <c:ptCount val="8"/>
                <c:pt idx="0">
                  <c:v>66730100</c:v>
                </c:pt>
                <c:pt idx="3">
                  <c:v>71196855</c:v>
                </c:pt>
                <c:pt idx="4">
                  <c:v>57228992</c:v>
                </c:pt>
                <c:pt idx="7">
                  <c:v>55720956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20-4B35-927A-F94901281FC2}"/>
            </c:ext>
          </c:extLst>
        </c:ser>
        <c:ser>
          <c:idx val="1"/>
          <c:order val="1"/>
          <c:tx>
            <c:strRef>
              <c:f>'DATA AND CHART'!$K$5</c:f>
              <c:strCache>
                <c:ptCount val="1"/>
                <c:pt idx="0">
                  <c:v>Rail</c:v>
                </c:pt>
              </c:strCache>
            </c:strRef>
          </c:tx>
          <c:spPr>
            <a:solidFill>
              <a:srgbClr val="9E83B5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rgbClr val="9E83B5">
                  <a:alpha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420-4B35-927A-F94901281FC2}"/>
              </c:ext>
            </c:extLst>
          </c:dPt>
          <c:cat>
            <c:strRef>
              <c:f>'DATA AND CHART'!$L$3:$S$3</c:f>
              <c:strCache>
                <c:ptCount val="8"/>
                <c:pt idx="0">
                  <c:v>2012</c:v>
                </c:pt>
                <c:pt idx="3">
                  <c:v>2017</c:v>
                </c:pt>
                <c:pt idx="4">
                  <c:v>2017 baseline</c:v>
                </c:pt>
                <c:pt idx="7">
                  <c:v>2022</c:v>
                </c:pt>
              </c:strCache>
            </c:strRef>
          </c:cat>
          <c:val>
            <c:numRef>
              <c:f>'DATA AND CHART'!$L$5:$S$5</c:f>
              <c:numCache>
                <c:formatCode>General</c:formatCode>
                <c:ptCount val="8"/>
                <c:pt idx="0">
                  <c:v>13443500</c:v>
                </c:pt>
                <c:pt idx="3">
                  <c:v>16698643</c:v>
                </c:pt>
                <c:pt idx="4">
                  <c:v>12316472</c:v>
                </c:pt>
                <c:pt idx="7">
                  <c:v>12597808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20-4B35-927A-F94901281FC2}"/>
            </c:ext>
          </c:extLst>
        </c:ser>
        <c:ser>
          <c:idx val="2"/>
          <c:order val="2"/>
          <c:tx>
            <c:strRef>
              <c:f>'DATA AND CHART'!$K$6</c:f>
              <c:strCache>
                <c:ptCount val="1"/>
                <c:pt idx="0">
                  <c:v>Air</c:v>
                </c:pt>
              </c:strCache>
            </c:strRef>
          </c:tx>
          <c:spPr>
            <a:solidFill>
              <a:srgbClr val="448DCC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rgbClr val="448DCC">
                  <a:alpha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2420-4B35-927A-F94901281FC2}"/>
              </c:ext>
            </c:extLst>
          </c:dPt>
          <c:cat>
            <c:strRef>
              <c:f>'DATA AND CHART'!$L$3:$S$3</c:f>
              <c:strCache>
                <c:ptCount val="8"/>
                <c:pt idx="0">
                  <c:v>2012</c:v>
                </c:pt>
                <c:pt idx="3">
                  <c:v>2017</c:v>
                </c:pt>
                <c:pt idx="4">
                  <c:v>2017 baseline</c:v>
                </c:pt>
                <c:pt idx="7">
                  <c:v>2022</c:v>
                </c:pt>
              </c:strCache>
            </c:strRef>
          </c:cat>
          <c:val>
            <c:numRef>
              <c:f>'DATA AND CHART'!$L$6:$S$6</c:f>
              <c:numCache>
                <c:formatCode>General</c:formatCode>
                <c:ptCount val="8"/>
                <c:pt idx="0">
                  <c:v>867500</c:v>
                </c:pt>
                <c:pt idx="3">
                  <c:v>1828982</c:v>
                </c:pt>
                <c:pt idx="4">
                  <c:v>1144572</c:v>
                </c:pt>
                <c:pt idx="7">
                  <c:v>659529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20-4B35-927A-F94901281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14559248"/>
        <c:axId val="814560496"/>
      </c:barChart>
      <c:catAx>
        <c:axId val="81455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560496"/>
        <c:crosses val="autoZero"/>
        <c:auto val="1"/>
        <c:lblAlgn val="ctr"/>
        <c:lblOffset val="100"/>
        <c:noMultiLvlLbl val="0"/>
      </c:catAx>
      <c:valAx>
        <c:axId val="81456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559248"/>
        <c:crosses val="autoZero"/>
        <c:crossBetween val="between"/>
        <c:majorUnit val="20000000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330156148300488"/>
          <c:y val="0.42754009001215909"/>
          <c:w val="0.10669843851699509"/>
          <c:h val="0.166659356529211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Road</a:t>
            </a:r>
          </a:p>
        </c:rich>
      </c:tx>
      <c:layout>
        <c:manualLayout>
          <c:xMode val="edge"/>
          <c:yMode val="edge"/>
          <c:x val="0.85462906884745449"/>
          <c:y val="0.429264611062644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'DATA AND CHART'!$B$10</c:f>
              <c:strCache>
                <c:ptCount val="1"/>
                <c:pt idx="0">
                  <c:v>Road Urban Areas</c:v>
                </c:pt>
              </c:strCache>
            </c:strRef>
          </c:tx>
          <c:spPr>
            <a:solidFill>
              <a:srgbClr val="F9AE2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46405778481056964"/>
                  <c:y val="-4.9808609434637508E-1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87.0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C02A-45A4-ABCD-CB1E1EB210EB}"/>
                </c:ext>
              </c:extLst>
            </c:dLbl>
            <c:dLbl>
              <c:idx val="1"/>
              <c:layout>
                <c:manualLayout>
                  <c:x val="0.55853661525104492"/>
                  <c:y val="4.278526971620103E-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110.4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C02A-45A4-ABCD-CB1E1EB210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CHART'!$A$11:$A$12</c:f>
              <c:strCache>
                <c:ptCount val="2"/>
                <c:pt idx="0">
                  <c:v>END</c:v>
                </c:pt>
                <c:pt idx="1">
                  <c:v>WHO</c:v>
                </c:pt>
              </c:strCache>
            </c:strRef>
          </c:cat>
          <c:val>
            <c:numRef>
              <c:f>'DATA AND CHART'!$B$11:$B$12</c:f>
              <c:numCache>
                <c:formatCode>General</c:formatCode>
                <c:ptCount val="2"/>
                <c:pt idx="0">
                  <c:v>64362903</c:v>
                </c:pt>
                <c:pt idx="1">
                  <c:v>83158852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6E-4171-9C4B-64F443294949}"/>
            </c:ext>
          </c:extLst>
        </c:ser>
        <c:ser>
          <c:idx val="1"/>
          <c:order val="1"/>
          <c:tx>
            <c:strRef>
              <c:f>'DATA AND CHART'!$C$10</c:f>
              <c:strCache>
                <c:ptCount val="1"/>
                <c:pt idx="0">
                  <c:v>Road outside urban areas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'DATA AND CHART'!$A$11:$A$12</c:f>
              <c:strCache>
                <c:ptCount val="2"/>
                <c:pt idx="0">
                  <c:v>END</c:v>
                </c:pt>
                <c:pt idx="1">
                  <c:v>WHO</c:v>
                </c:pt>
              </c:strCache>
            </c:strRef>
          </c:cat>
          <c:val>
            <c:numRef>
              <c:f>'DATA AND CHART'!$C$11:$C$12</c:f>
              <c:numCache>
                <c:formatCode>General</c:formatCode>
                <c:ptCount val="2"/>
                <c:pt idx="0">
                  <c:v>22652767</c:v>
                </c:pt>
                <c:pt idx="1">
                  <c:v>27282137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6E-4171-9C4B-64F443294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100"/>
        <c:axId val="1184691952"/>
        <c:axId val="1184688624"/>
      </c:barChart>
      <c:catAx>
        <c:axId val="118469195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88624"/>
        <c:crosses val="autoZero"/>
        <c:auto val="1"/>
        <c:lblAlgn val="ctr"/>
        <c:lblOffset val="100"/>
        <c:noMultiLvlLbl val="0"/>
      </c:catAx>
      <c:valAx>
        <c:axId val="118468862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91952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Rail</a:t>
            </a:r>
          </a:p>
        </c:rich>
      </c:tx>
      <c:layout>
        <c:manualLayout>
          <c:xMode val="edge"/>
          <c:yMode val="edge"/>
          <c:x val="0.86022121787107109"/>
          <c:y val="0.451922223589388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2"/>
          <c:order val="2"/>
          <c:tx>
            <c:strRef>
              <c:f>'DATA AND CHART'!$D$10</c:f>
              <c:strCache>
                <c:ptCount val="1"/>
                <c:pt idx="0">
                  <c:v>Rail Urban Areas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7506371522793948"/>
                  <c:y val="-5.444846067342027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16.9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917F-4055-8C9D-EFB72626EAC2}"/>
                </c:ext>
              </c:extLst>
            </c:dLbl>
            <c:dLbl>
              <c:idx val="1"/>
              <c:layout>
                <c:manualLayout>
                  <c:x val="0.18617887175034833"/>
                  <c:y val="9.9821024760274416E-1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19.0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917F-4055-8C9D-EFB72626EA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CHART'!$A$11:$A$12</c:f>
              <c:strCache>
                <c:ptCount val="2"/>
                <c:pt idx="0">
                  <c:v>END</c:v>
                </c:pt>
                <c:pt idx="1">
                  <c:v>WHO</c:v>
                </c:pt>
              </c:strCache>
            </c:strRef>
          </c:cat>
          <c:val>
            <c:numRef>
              <c:f>'DATA AND CHART'!$D$11:$D$12</c:f>
              <c:numCache>
                <c:formatCode>General</c:formatCode>
                <c:ptCount val="2"/>
                <c:pt idx="0">
                  <c:v>8975581</c:v>
                </c:pt>
                <c:pt idx="1">
                  <c:v>10274905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CD-463C-ACF4-D5B361BD2D7A}"/>
            </c:ext>
          </c:extLst>
        </c:ser>
        <c:ser>
          <c:idx val="3"/>
          <c:order val="3"/>
          <c:tx>
            <c:strRef>
              <c:f>'DATA AND CHART'!$E$10</c:f>
              <c:strCache>
                <c:ptCount val="1"/>
                <c:pt idx="0">
                  <c:v> Rail outside urban areas</c:v>
                </c:pt>
              </c:strCache>
            </c:strRef>
          </c:tx>
          <c:spPr>
            <a:solidFill>
              <a:srgbClr val="C65B5A"/>
            </a:solidFill>
            <a:ln>
              <a:noFill/>
            </a:ln>
            <a:effectLst/>
          </c:spPr>
          <c:invertIfNegative val="0"/>
          <c:cat>
            <c:strRef>
              <c:f>'DATA AND CHART'!$A$11:$A$12</c:f>
              <c:strCache>
                <c:ptCount val="2"/>
                <c:pt idx="0">
                  <c:v>END</c:v>
                </c:pt>
                <c:pt idx="1">
                  <c:v>WHO</c:v>
                </c:pt>
              </c:strCache>
            </c:strRef>
          </c:cat>
          <c:val>
            <c:numRef>
              <c:f>'DATA AND CHART'!$E$11:$E$12</c:f>
              <c:numCache>
                <c:formatCode>General</c:formatCode>
                <c:ptCount val="2"/>
                <c:pt idx="0">
                  <c:v>7892400</c:v>
                </c:pt>
                <c:pt idx="1">
                  <c:v>8774582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CD-463C-ACF4-D5B361BD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100"/>
        <c:axId val="1184691952"/>
        <c:axId val="118468862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'DATA AND CHART'!$B$10</c15:sqref>
                        </c15:formulaRef>
                      </c:ext>
                    </c:extLst>
                    <c:strCache>
                      <c:ptCount val="1"/>
                      <c:pt idx="0">
                        <c:v>Road Urban Areas</c:v>
                      </c:pt>
                    </c:strCache>
                  </c:strRef>
                </c:tx>
                <c:spPr>
                  <a:solidFill>
                    <a:srgbClr val="F9AE2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'DATA AND CHART'!$A$11:$A$12</c15:sqref>
                        </c15:formulaRef>
                      </c:ext>
                    </c:extLst>
                    <c:strCache>
                      <c:ptCount val="2"/>
                      <c:pt idx="0">
                        <c:v>END</c:v>
                      </c:pt>
                      <c:pt idx="1">
                        <c:v>WHO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'DATA AND CHART'!$B$11:$B$12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64362903</c:v>
                      </c:pt>
                      <c:pt idx="1">
                        <c:v>83158852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9BCD-463C-ACF4-D5B361BD2D7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CHART'!$C$10</c15:sqref>
                        </c15:formulaRef>
                      </c:ext>
                    </c:extLst>
                    <c:strCache>
                      <c:ptCount val="1"/>
                      <c:pt idx="0">
                        <c:v>Road outside urban areas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CHART'!$A$11:$A$12</c15:sqref>
                        </c15:formulaRef>
                      </c:ext>
                    </c:extLst>
                    <c:strCache>
                      <c:ptCount val="2"/>
                      <c:pt idx="0">
                        <c:v>END</c:v>
                      </c:pt>
                      <c:pt idx="1">
                        <c:v>WHO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CHART'!$C$11:$C$12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22652767</c:v>
                      </c:pt>
                      <c:pt idx="1">
                        <c:v>27282137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9BCD-463C-ACF4-D5B361BD2D7A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CHART'!$B$10</c15:sqref>
                        </c15:formulaRef>
                      </c:ext>
                    </c:extLst>
                    <c:strCache>
                      <c:ptCount val="1"/>
                      <c:pt idx="0">
                        <c:v>Road Urban Areas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CHART'!$A$11:$A$12</c15:sqref>
                        </c15:formulaRef>
                      </c:ext>
                    </c:extLst>
                    <c:strCache>
                      <c:ptCount val="2"/>
                      <c:pt idx="0">
                        <c:v>END</c:v>
                      </c:pt>
                      <c:pt idx="1">
                        <c:v>WHO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CHART'!$B$11:$B$12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64362903</c:v>
                      </c:pt>
                      <c:pt idx="1">
                        <c:v>83158852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BCD-463C-ACF4-D5B361BD2D7A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CHART'!$C$10</c15:sqref>
                        </c15:formulaRef>
                      </c:ext>
                    </c:extLst>
                    <c:strCache>
                      <c:ptCount val="1"/>
                      <c:pt idx="0">
                        <c:v>Road outside urban areas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CHART'!$A$11:$A$12</c15:sqref>
                        </c15:formulaRef>
                      </c:ext>
                    </c:extLst>
                    <c:strCache>
                      <c:ptCount val="2"/>
                      <c:pt idx="0">
                        <c:v>END</c:v>
                      </c:pt>
                      <c:pt idx="1">
                        <c:v>WHO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CHART'!$C$11:$C$12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22652767</c:v>
                      </c:pt>
                      <c:pt idx="1">
                        <c:v>27282137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BCD-463C-ACF4-D5B361BD2D7A}"/>
                  </c:ext>
                </c:extLst>
              </c15:ser>
            </c15:filteredBarSeries>
          </c:ext>
        </c:extLst>
      </c:barChart>
      <c:catAx>
        <c:axId val="118469195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88624"/>
        <c:crosses val="autoZero"/>
        <c:auto val="1"/>
        <c:lblAlgn val="ctr"/>
        <c:lblOffset val="100"/>
        <c:noMultiLvlLbl val="0"/>
      </c:catAx>
      <c:valAx>
        <c:axId val="1184688624"/>
        <c:scaling>
          <c:orientation val="minMax"/>
          <c:max val="12000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91952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Aircraft</a:t>
            </a:r>
          </a:p>
        </c:rich>
      </c:tx>
      <c:layout>
        <c:manualLayout>
          <c:xMode val="edge"/>
          <c:yMode val="edge"/>
          <c:x val="0.80007159211051448"/>
          <c:y val="0.491579306455056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4"/>
          <c:order val="4"/>
          <c:tx>
            <c:strRef>
              <c:f>'DATA AND CHART'!$F$10</c:f>
              <c:strCache>
                <c:ptCount val="1"/>
                <c:pt idx="0">
                  <c:v>Aircraft Urban Areas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'DATA AND CHART'!$A$11:$A$12</c:f>
              <c:strCache>
                <c:ptCount val="2"/>
                <c:pt idx="0">
                  <c:v>END</c:v>
                </c:pt>
                <c:pt idx="1">
                  <c:v>WHO</c:v>
                </c:pt>
              </c:strCache>
            </c:strRef>
          </c:cat>
          <c:val>
            <c:numRef>
              <c:f>'DATA AND CHART'!$F$11:$F$12</c:f>
              <c:numCache>
                <c:formatCode>General</c:formatCode>
                <c:ptCount val="2"/>
                <c:pt idx="0">
                  <c:v>1437751</c:v>
                </c:pt>
                <c:pt idx="1">
                  <c:v>8377668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0B-4380-86CD-93F71ED46A2F}"/>
            </c:ext>
          </c:extLst>
        </c:ser>
        <c:ser>
          <c:idx val="5"/>
          <c:order val="5"/>
          <c:tx>
            <c:strRef>
              <c:f>'DATA AND CHART'!$G$10</c:f>
              <c:strCache>
                <c:ptCount val="1"/>
                <c:pt idx="0">
                  <c:v>Aircraft outside urban areas</c:v>
                </c:pt>
              </c:strCache>
            </c:strRef>
          </c:tx>
          <c:spPr>
            <a:solidFill>
              <a:srgbClr val="C65B5A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9.1700041309873054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63D8-4555-B41D-FA7F4D09B8F9}"/>
                </c:ext>
              </c:extLst>
            </c:dLbl>
            <c:dLbl>
              <c:idx val="1"/>
              <c:layout>
                <c:manualLayout>
                  <c:x val="9.7257619571077494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14.3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63D8-4555-B41D-FA7F4D09B8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CHART'!$A$11:$A$12</c:f>
              <c:strCache>
                <c:ptCount val="2"/>
                <c:pt idx="0">
                  <c:v>END</c:v>
                </c:pt>
                <c:pt idx="1">
                  <c:v>WHO</c:v>
                </c:pt>
              </c:strCache>
            </c:strRef>
          </c:cat>
          <c:val>
            <c:numRef>
              <c:f>'DATA AND CHART'!$G$11:$G$12</c:f>
              <c:numCache>
                <c:formatCode>General</c:formatCode>
                <c:ptCount val="2"/>
                <c:pt idx="0">
                  <c:v>909651</c:v>
                </c:pt>
                <c:pt idx="1">
                  <c:v>5885426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0B-4380-86CD-93F71ED46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100"/>
        <c:axId val="1184691952"/>
        <c:axId val="118468862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'DATA AND CHART'!$B$10</c15:sqref>
                        </c15:formulaRef>
                      </c:ext>
                    </c:extLst>
                    <c:strCache>
                      <c:ptCount val="1"/>
                      <c:pt idx="0">
                        <c:v>Road Urban Areas</c:v>
                      </c:pt>
                    </c:strCache>
                  </c:strRef>
                </c:tx>
                <c:spPr>
                  <a:solidFill>
                    <a:srgbClr val="F9AE2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'DATA AND CHART'!$A$11:$A$12</c15:sqref>
                        </c15:formulaRef>
                      </c:ext>
                    </c:extLst>
                    <c:strCache>
                      <c:ptCount val="2"/>
                      <c:pt idx="0">
                        <c:v>END</c:v>
                      </c:pt>
                      <c:pt idx="1">
                        <c:v>WHO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'DATA AND CHART'!$B$11:$B$12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64362903</c:v>
                      </c:pt>
                      <c:pt idx="1">
                        <c:v>83158852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6A0B-4380-86CD-93F71ED46A2F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CHART'!$C$10</c15:sqref>
                        </c15:formulaRef>
                      </c:ext>
                    </c:extLst>
                    <c:strCache>
                      <c:ptCount val="1"/>
                      <c:pt idx="0">
                        <c:v>Road outside urban areas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CHART'!$A$11:$A$12</c15:sqref>
                        </c15:formulaRef>
                      </c:ext>
                    </c:extLst>
                    <c:strCache>
                      <c:ptCount val="2"/>
                      <c:pt idx="0">
                        <c:v>END</c:v>
                      </c:pt>
                      <c:pt idx="1">
                        <c:v>WHO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CHART'!$C$11:$C$12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22652767</c:v>
                      </c:pt>
                      <c:pt idx="1">
                        <c:v>27282137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A0B-4380-86CD-93F71ED46A2F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CHART'!$D$10</c15:sqref>
                        </c15:formulaRef>
                      </c:ext>
                    </c:extLst>
                    <c:strCache>
                      <c:ptCount val="1"/>
                      <c:pt idx="0">
                        <c:v>Rail Urban Areas</c:v>
                      </c:pt>
                    </c:strCache>
                  </c:strRef>
                </c:tx>
                <c:spPr>
                  <a:solidFill>
                    <a:srgbClr val="FFC000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CHART'!$A$11:$A$12</c15:sqref>
                        </c15:formulaRef>
                      </c:ext>
                    </c:extLst>
                    <c:strCache>
                      <c:ptCount val="2"/>
                      <c:pt idx="0">
                        <c:v>END</c:v>
                      </c:pt>
                      <c:pt idx="1">
                        <c:v>WHO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CHART'!$D$11:$D$12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8975581</c:v>
                      </c:pt>
                      <c:pt idx="1">
                        <c:v>10274905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A0B-4380-86CD-93F71ED46A2F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CHART'!$E$10</c15:sqref>
                        </c15:formulaRef>
                      </c:ext>
                    </c:extLst>
                    <c:strCache>
                      <c:ptCount val="1"/>
                      <c:pt idx="0">
                        <c:v> Rail outside urban areas</c:v>
                      </c:pt>
                    </c:strCache>
                  </c:strRef>
                </c:tx>
                <c:spPr>
                  <a:solidFill>
                    <a:srgbClr val="C65B5A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CHART'!$A$11:$A$12</c15:sqref>
                        </c15:formulaRef>
                      </c:ext>
                    </c:extLst>
                    <c:strCache>
                      <c:ptCount val="2"/>
                      <c:pt idx="0">
                        <c:v>END</c:v>
                      </c:pt>
                      <c:pt idx="1">
                        <c:v>WHO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CHART'!$E$11:$E$12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7892400</c:v>
                      </c:pt>
                      <c:pt idx="1">
                        <c:v>8774582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A0B-4380-86CD-93F71ED46A2F}"/>
                  </c:ext>
                </c:extLst>
              </c15:ser>
            </c15:filteredBarSeries>
          </c:ext>
        </c:extLst>
      </c:barChart>
      <c:catAx>
        <c:axId val="118469195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88624"/>
        <c:crosses val="autoZero"/>
        <c:auto val="1"/>
        <c:lblAlgn val="ctr"/>
        <c:lblOffset val="100"/>
        <c:noMultiLvlLbl val="0"/>
      </c:catAx>
      <c:valAx>
        <c:axId val="1184688624"/>
        <c:scaling>
          <c:orientation val="minMax"/>
          <c:max val="12000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91952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Road</a:t>
            </a:r>
          </a:p>
        </c:rich>
      </c:tx>
      <c:layout>
        <c:manualLayout>
          <c:xMode val="edge"/>
          <c:yMode val="edge"/>
          <c:x val="0.85562054868541304"/>
          <c:y val="0.407529694046814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'DATA AND CHART'!$B$15</c:f>
              <c:strCache>
                <c:ptCount val="1"/>
                <c:pt idx="0">
                  <c:v>Road Urban Areas</c:v>
                </c:pt>
              </c:strCache>
            </c:strRef>
          </c:tx>
          <c:spPr>
            <a:solidFill>
              <a:srgbClr val="A4D4F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32625738411505789"/>
                  <c:y val="1.086745850791506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55.7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FA4E-4C61-92C0-0117040299FF}"/>
                </c:ext>
              </c:extLst>
            </c:dLbl>
            <c:dLbl>
              <c:idx val="1"/>
              <c:layout>
                <c:manualLayout>
                  <c:x val="0.5225647932012367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108.4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FA4E-4C61-92C0-0117040299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CHART'!$A$16:$A$17</c:f>
              <c:strCache>
                <c:ptCount val="2"/>
                <c:pt idx="0">
                  <c:v>END</c:v>
                </c:pt>
                <c:pt idx="1">
                  <c:v>WHO</c:v>
                </c:pt>
              </c:strCache>
            </c:strRef>
          </c:cat>
          <c:val>
            <c:numRef>
              <c:f>'DATA AND CHART'!$B$16:$B$17</c:f>
              <c:numCache>
                <c:formatCode>General</c:formatCode>
                <c:ptCount val="2"/>
                <c:pt idx="0">
                  <c:v>41124842</c:v>
                </c:pt>
                <c:pt idx="1">
                  <c:v>84469196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EF-4728-9436-EFF67B835B8C}"/>
            </c:ext>
          </c:extLst>
        </c:ser>
        <c:ser>
          <c:idx val="1"/>
          <c:order val="1"/>
          <c:tx>
            <c:strRef>
              <c:f>'DATA AND CHART'!$C$15</c:f>
              <c:strCache>
                <c:ptCount val="1"/>
                <c:pt idx="0">
                  <c:v>Road outside urban areas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'DATA AND CHART'!$A$16:$A$17</c:f>
              <c:strCache>
                <c:ptCount val="2"/>
                <c:pt idx="0">
                  <c:v>END</c:v>
                </c:pt>
                <c:pt idx="1">
                  <c:v>WHO</c:v>
                </c:pt>
              </c:strCache>
            </c:strRef>
          </c:cat>
          <c:val>
            <c:numRef>
              <c:f>'DATA AND CHART'!$C$16:$C$17</c:f>
              <c:numCache>
                <c:formatCode>General</c:formatCode>
                <c:ptCount val="2"/>
                <c:pt idx="0">
                  <c:v>14596114</c:v>
                </c:pt>
                <c:pt idx="1">
                  <c:v>23923839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EF-4728-9436-EFF67B835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100"/>
        <c:axId val="1184691952"/>
        <c:axId val="1184688624"/>
      </c:barChart>
      <c:catAx>
        <c:axId val="118469195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88624"/>
        <c:crosses val="autoZero"/>
        <c:auto val="1"/>
        <c:lblAlgn val="ctr"/>
        <c:lblOffset val="100"/>
        <c:noMultiLvlLbl val="0"/>
      </c:catAx>
      <c:valAx>
        <c:axId val="118468862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91952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Rail</a:t>
            </a:r>
          </a:p>
        </c:rich>
      </c:tx>
      <c:layout>
        <c:manualLayout>
          <c:xMode val="edge"/>
          <c:yMode val="edge"/>
          <c:x val="0.86399422045112007"/>
          <c:y val="0.446477377522046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'DATA AND CHART'!$D$15</c:f>
              <c:strCache>
                <c:ptCount val="1"/>
                <c:pt idx="0">
                  <c:v>Rail Urban Areas</c:v>
                </c:pt>
              </c:strCache>
            </c:strRef>
          </c:tx>
          <c:spPr>
            <a:solidFill>
              <a:srgbClr val="A4D4F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4379197107786931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6,4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EBCF-4BF6-B8A7-1521F76AF4FC}"/>
                </c:ext>
              </c:extLst>
            </c:dLbl>
            <c:dLbl>
              <c:idx val="1"/>
              <c:layout>
                <c:manualLayout>
                  <c:x val="0.20462703576466024"/>
                  <c:y val="9.9821024760274416E-1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24.3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EBCF-4BF6-B8A7-1521F76AF4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CHART'!$A$16:$A$17</c:f>
              <c:strCache>
                <c:ptCount val="2"/>
                <c:pt idx="0">
                  <c:v>END</c:v>
                </c:pt>
                <c:pt idx="1">
                  <c:v>WHO</c:v>
                </c:pt>
              </c:strCache>
            </c:strRef>
          </c:cat>
          <c:val>
            <c:numRef>
              <c:f>'DATA AND CHART'!$D$16:$D$17</c:f>
              <c:numCache>
                <c:formatCode>General</c:formatCode>
                <c:ptCount val="2"/>
                <c:pt idx="0">
                  <c:v>6507172</c:v>
                </c:pt>
                <c:pt idx="1">
                  <c:v>12241547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21-48CC-B196-272BB0CDE3D8}"/>
            </c:ext>
          </c:extLst>
        </c:ser>
        <c:ser>
          <c:idx val="1"/>
          <c:order val="1"/>
          <c:tx>
            <c:strRef>
              <c:f>'DATA AND CHART'!$E$15</c:f>
              <c:strCache>
                <c:ptCount val="1"/>
                <c:pt idx="0">
                  <c:v> Rail outside urban areas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'DATA AND CHART'!$A$16:$A$17</c:f>
              <c:strCache>
                <c:ptCount val="2"/>
                <c:pt idx="0">
                  <c:v>END</c:v>
                </c:pt>
                <c:pt idx="1">
                  <c:v>WHO</c:v>
                </c:pt>
              </c:strCache>
            </c:strRef>
          </c:cat>
          <c:val>
            <c:numRef>
              <c:f>'DATA AND CHART'!$E$16:$E$17</c:f>
              <c:numCache>
                <c:formatCode>General</c:formatCode>
                <c:ptCount val="2"/>
                <c:pt idx="0">
                  <c:v>6090636</c:v>
                </c:pt>
                <c:pt idx="1">
                  <c:v>12087559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521-48CC-B196-272BB0CDE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100"/>
        <c:axId val="1184691952"/>
        <c:axId val="1184688624"/>
        <c:extLst/>
      </c:barChart>
      <c:catAx>
        <c:axId val="118469195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88624"/>
        <c:crosses val="autoZero"/>
        <c:auto val="1"/>
        <c:lblAlgn val="ctr"/>
        <c:lblOffset val="100"/>
        <c:noMultiLvlLbl val="0"/>
      </c:catAx>
      <c:valAx>
        <c:axId val="1184688624"/>
        <c:scaling>
          <c:orientation val="minMax"/>
          <c:max val="12000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91952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Aircraft</a:t>
            </a:r>
          </a:p>
        </c:rich>
      </c:tx>
      <c:layout>
        <c:manualLayout>
          <c:xMode val="edge"/>
          <c:yMode val="edge"/>
          <c:x val="0.81213504948891146"/>
          <c:y val="0.453765513650821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'DATA AND CHART'!$F$15</c:f>
              <c:strCache>
                <c:ptCount val="1"/>
                <c:pt idx="0">
                  <c:v>Aircraft Urban Areas</c:v>
                </c:pt>
              </c:strCache>
            </c:strRef>
          </c:tx>
          <c:spPr>
            <a:solidFill>
              <a:srgbClr val="A4D4F4"/>
            </a:solidFill>
            <a:ln>
              <a:noFill/>
            </a:ln>
            <a:effectLst/>
          </c:spPr>
          <c:invertIfNegative val="0"/>
          <c:cat>
            <c:strRef>
              <c:f>'DATA AND CHART'!$A$16:$A$17</c:f>
              <c:strCache>
                <c:ptCount val="2"/>
                <c:pt idx="0">
                  <c:v>END</c:v>
                </c:pt>
                <c:pt idx="1">
                  <c:v>WHO</c:v>
                </c:pt>
              </c:strCache>
            </c:strRef>
          </c:cat>
          <c:val>
            <c:numRef>
              <c:f>'DATA AND CHART'!$F$16:$F$17</c:f>
              <c:numCache>
                <c:formatCode>General</c:formatCode>
                <c:ptCount val="2"/>
                <c:pt idx="0">
                  <c:v>341632</c:v>
                </c:pt>
                <c:pt idx="1">
                  <c:v>2488851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D5-4E4A-B2DD-57C6300F8C12}"/>
            </c:ext>
          </c:extLst>
        </c:ser>
        <c:ser>
          <c:idx val="1"/>
          <c:order val="1"/>
          <c:tx>
            <c:strRef>
              <c:f>'DATA AND CHART'!$G$15</c:f>
              <c:strCache>
                <c:ptCount val="1"/>
                <c:pt idx="0">
                  <c:v>Aircraft outside urban areas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9.125259703018633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484E-4026-A946-449F38EE7885}"/>
                </c:ext>
              </c:extLst>
            </c:dLbl>
            <c:dLbl>
              <c:idx val="1"/>
              <c:layout>
                <c:manualLayout>
                  <c:x val="0.11890489916054578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5.2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484E-4026-A946-449F38EE788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CHART'!$A$16:$A$17</c:f>
              <c:strCache>
                <c:ptCount val="2"/>
                <c:pt idx="0">
                  <c:v>END</c:v>
                </c:pt>
                <c:pt idx="1">
                  <c:v>WHO</c:v>
                </c:pt>
              </c:strCache>
            </c:strRef>
          </c:cat>
          <c:val>
            <c:numRef>
              <c:f>'DATA AND CHART'!$G$16:$G$17</c:f>
              <c:numCache>
                <c:formatCode>General</c:formatCode>
                <c:ptCount val="2"/>
                <c:pt idx="0">
                  <c:v>317897</c:v>
                </c:pt>
                <c:pt idx="1">
                  <c:v>2723925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5D5-4E4A-B2DD-57C6300F8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100"/>
        <c:axId val="1184691952"/>
        <c:axId val="1184688624"/>
        <c:extLst/>
      </c:barChart>
      <c:catAx>
        <c:axId val="118469195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88624"/>
        <c:crosses val="autoZero"/>
        <c:auto val="1"/>
        <c:lblAlgn val="ctr"/>
        <c:lblOffset val="100"/>
        <c:noMultiLvlLbl val="0"/>
      </c:catAx>
      <c:valAx>
        <c:axId val="1184688624"/>
        <c:scaling>
          <c:orientation val="minMax"/>
          <c:max val="12000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91952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285750</xdr:colOff>
      <xdr:row>2</xdr:row>
      <xdr:rowOff>142874</xdr:rowOff>
    </xdr:from>
    <xdr:to>
      <xdr:col>22</xdr:col>
      <xdr:colOff>76200</xdr:colOff>
      <xdr:row>46</xdr:row>
      <xdr:rowOff>76947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45225" y="523874"/>
          <a:ext cx="6648450" cy="8316073"/>
        </a:xfrm>
        <a:prstGeom prst="rect">
          <a:avLst/>
        </a:prstGeom>
      </xdr:spPr>
    </xdr:pic>
    <xdr:clientData/>
  </xdr:twoCellAnchor>
  <xdr:twoCellAnchor editAs="oneCell">
    <xdr:from>
      <xdr:col>21</xdr:col>
      <xdr:colOff>304800</xdr:colOff>
      <xdr:row>34</xdr:row>
      <xdr:rowOff>57150</xdr:rowOff>
    </xdr:from>
    <xdr:to>
      <xdr:col>22</xdr:col>
      <xdr:colOff>142880</xdr:colOff>
      <xdr:row>38</xdr:row>
      <xdr:rowOff>133356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41075" y="6534150"/>
          <a:ext cx="447680" cy="838206"/>
        </a:xfrm>
        <a:prstGeom prst="rect">
          <a:avLst/>
        </a:prstGeom>
      </xdr:spPr>
    </xdr:pic>
    <xdr:clientData/>
  </xdr:twoCellAnchor>
  <xdr:twoCellAnchor editAs="oneCell">
    <xdr:from>
      <xdr:col>21</xdr:col>
      <xdr:colOff>333375</xdr:colOff>
      <xdr:row>11</xdr:row>
      <xdr:rowOff>9525</xdr:rowOff>
    </xdr:from>
    <xdr:to>
      <xdr:col>22</xdr:col>
      <xdr:colOff>161930</xdr:colOff>
      <xdr:row>15</xdr:row>
      <xdr:rowOff>114306</xdr:rowOff>
    </xdr:to>
    <xdr:pic>
      <xdr:nvPicPr>
        <xdr:cNvPr id="4" name="Picture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69650" y="2105025"/>
          <a:ext cx="438155" cy="866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171450</xdr:colOff>
      <xdr:row>5</xdr:row>
      <xdr:rowOff>19050</xdr:rowOff>
    </xdr:from>
    <xdr:to>
      <xdr:col>18</xdr:col>
      <xdr:colOff>533462</xdr:colOff>
      <xdr:row>31</xdr:row>
      <xdr:rowOff>57185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34975" y="971550"/>
          <a:ext cx="6458012" cy="49911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</xdr:row>
      <xdr:rowOff>0</xdr:rowOff>
    </xdr:from>
    <xdr:to>
      <xdr:col>16</xdr:col>
      <xdr:colOff>590550</xdr:colOff>
      <xdr:row>48</xdr:row>
      <xdr:rowOff>115048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952500"/>
          <a:ext cx="6686550" cy="8306548"/>
        </a:xfrm>
        <a:prstGeom prst="rect">
          <a:avLst/>
        </a:prstGeom>
      </xdr:spPr>
    </xdr:pic>
    <xdr:clientData/>
  </xdr:twoCellAnchor>
  <xdr:twoCellAnchor editAs="oneCell">
    <xdr:from>
      <xdr:col>18</xdr:col>
      <xdr:colOff>619126</xdr:colOff>
      <xdr:row>10</xdr:row>
      <xdr:rowOff>134809</xdr:rowOff>
    </xdr:from>
    <xdr:to>
      <xdr:col>31</xdr:col>
      <xdr:colOff>590550</xdr:colOff>
      <xdr:row>44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82401" y="2039809"/>
          <a:ext cx="9877424" cy="6361241"/>
        </a:xfrm>
        <a:prstGeom prst="rect">
          <a:avLst/>
        </a:prstGeom>
      </xdr:spPr>
    </xdr:pic>
    <xdr:clientData/>
  </xdr:twoCellAnchor>
  <xdr:oneCellAnchor>
    <xdr:from>
      <xdr:col>21</xdr:col>
      <xdr:colOff>466724</xdr:colOff>
      <xdr:row>12</xdr:row>
      <xdr:rowOff>57149</xdr:rowOff>
    </xdr:from>
    <xdr:ext cx="756285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3268324" y="2343149"/>
          <a:ext cx="7562851" cy="264560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Number of people exposed to harmful long-term transport noise levels based on END and WHO thresholds in 2022</a:t>
          </a:r>
          <a:endParaRPr lang="en-DK" sz="1100"/>
        </a:p>
      </xdr:txBody>
    </xdr:sp>
    <xdr:clientData/>
  </xdr:oneCellAnchor>
  <xdr:twoCellAnchor>
    <xdr:from>
      <xdr:col>8</xdr:col>
      <xdr:colOff>285750</xdr:colOff>
      <xdr:row>4</xdr:row>
      <xdr:rowOff>161925</xdr:rowOff>
    </xdr:from>
    <xdr:to>
      <xdr:col>19</xdr:col>
      <xdr:colOff>381000</xdr:colOff>
      <xdr:row>6</xdr:row>
      <xdr:rowOff>85725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5162550" y="923925"/>
          <a:ext cx="6800850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Estimated number of people exposed to transport noise levels above the END thesholds for 2012, 2017 and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2022</a:t>
          </a:r>
          <a:endParaRPr lang="en-DK" sz="1100"/>
        </a:p>
      </xdr:txBody>
    </xdr:sp>
    <xdr:clientData/>
  </xdr:twoCellAnchor>
  <xdr:twoCellAnchor editAs="oneCell">
    <xdr:from>
      <xdr:col>16</xdr:col>
      <xdr:colOff>170089</xdr:colOff>
      <xdr:row>36</xdr:row>
      <xdr:rowOff>170089</xdr:rowOff>
    </xdr:from>
    <xdr:to>
      <xdr:col>17</xdr:col>
      <xdr:colOff>8170</xdr:colOff>
      <xdr:row>41</xdr:row>
      <xdr:rowOff>55795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67232" y="7028089"/>
          <a:ext cx="450402" cy="838206"/>
        </a:xfrm>
        <a:prstGeom prst="rect">
          <a:avLst/>
        </a:prstGeom>
      </xdr:spPr>
    </xdr:pic>
    <xdr:clientData/>
  </xdr:twoCellAnchor>
  <xdr:twoCellAnchor editAs="oneCell">
    <xdr:from>
      <xdr:col>16</xdr:col>
      <xdr:colOff>180975</xdr:colOff>
      <xdr:row>15</xdr:row>
      <xdr:rowOff>53067</xdr:rowOff>
    </xdr:from>
    <xdr:to>
      <xdr:col>17</xdr:col>
      <xdr:colOff>9531</xdr:colOff>
      <xdr:row>19</xdr:row>
      <xdr:rowOff>157848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78118" y="2910567"/>
          <a:ext cx="440877" cy="8667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715578</xdr:colOff>
      <xdr:row>7</xdr:row>
      <xdr:rowOff>0</xdr:rowOff>
    </xdr:from>
    <xdr:to>
      <xdr:col>13</xdr:col>
      <xdr:colOff>481853</xdr:colOff>
      <xdr:row>37</xdr:row>
      <xdr:rowOff>156882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699569</xdr:colOff>
      <xdr:row>37</xdr:row>
      <xdr:rowOff>100853</xdr:rowOff>
    </xdr:from>
    <xdr:to>
      <xdr:col>13</xdr:col>
      <xdr:colOff>465045</xdr:colOff>
      <xdr:row>68</xdr:row>
      <xdr:rowOff>78441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504143</xdr:colOff>
      <xdr:row>6</xdr:row>
      <xdr:rowOff>184897</xdr:rowOff>
    </xdr:from>
    <xdr:to>
      <xdr:col>16</xdr:col>
      <xdr:colOff>928303</xdr:colOff>
      <xdr:row>19</xdr:row>
      <xdr:rowOff>45650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491720</xdr:colOff>
      <xdr:row>16</xdr:row>
      <xdr:rowOff>84043</xdr:rowOff>
    </xdr:from>
    <xdr:to>
      <xdr:col>16</xdr:col>
      <xdr:colOff>915880</xdr:colOff>
      <xdr:row>28</xdr:row>
      <xdr:rowOff>130524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469308</xdr:colOff>
      <xdr:row>25</xdr:row>
      <xdr:rowOff>61633</xdr:rowOff>
    </xdr:from>
    <xdr:to>
      <xdr:col>16</xdr:col>
      <xdr:colOff>893468</xdr:colOff>
      <xdr:row>37</xdr:row>
      <xdr:rowOff>126627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466912</xdr:colOff>
      <xdr:row>37</xdr:row>
      <xdr:rowOff>69476</xdr:rowOff>
    </xdr:from>
    <xdr:to>
      <xdr:col>16</xdr:col>
      <xdr:colOff>914042</xdr:colOff>
      <xdr:row>49</xdr:row>
      <xdr:rowOff>120729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479800</xdr:colOff>
      <xdr:row>46</xdr:row>
      <xdr:rowOff>113180</xdr:rowOff>
    </xdr:from>
    <xdr:to>
      <xdr:col>16</xdr:col>
      <xdr:colOff>926370</xdr:colOff>
      <xdr:row>58</xdr:row>
      <xdr:rowOff>159661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479799</xdr:colOff>
      <xdr:row>56</xdr:row>
      <xdr:rowOff>12326</xdr:rowOff>
    </xdr:from>
    <xdr:to>
      <xdr:col>16</xdr:col>
      <xdr:colOff>926369</xdr:colOff>
      <xdr:row>68</xdr:row>
      <xdr:rowOff>77320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13</xdr:col>
      <xdr:colOff>582705</xdr:colOff>
      <xdr:row>7</xdr:row>
      <xdr:rowOff>112059</xdr:rowOff>
    </xdr:from>
    <xdr:ext cx="8057030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19856823" y="1445559"/>
          <a:ext cx="8057030" cy="264560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Number of people exposed to </a:t>
          </a:r>
          <a:r>
            <a:rPr lang="en-GB" sz="1100" baseline="0">
              <a:effectLst/>
            </a:rPr>
            <a:t>Lden </a:t>
          </a:r>
          <a:r>
            <a:rPr lang="en-GB" sz="1100" b="0" i="0" baseline="0">
              <a:effectLst/>
            </a:rPr>
            <a:t>≥55 dB (millions)</a:t>
          </a:r>
          <a:r>
            <a:rPr lang="en-GB" sz="1100" baseline="0">
              <a:effectLst/>
            </a:rPr>
            <a:t> 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harmful long-term transport noise levels based on END and WHO thresholds in 2022</a:t>
          </a:r>
          <a:endParaRPr lang="en-DK" sz="1100"/>
        </a:p>
      </xdr:txBody>
    </xdr:sp>
    <xdr:clientData/>
  </xdr:oneCellAnchor>
  <xdr:oneCellAnchor>
    <xdr:from>
      <xdr:col>13</xdr:col>
      <xdr:colOff>526676</xdr:colOff>
      <xdr:row>38</xdr:row>
      <xdr:rowOff>134470</xdr:rowOff>
    </xdr:from>
    <xdr:ext cx="8057030" cy="436786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19800794" y="7373470"/>
          <a:ext cx="8057030" cy="436786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Number of people exposed to </a:t>
          </a:r>
          <a:r>
            <a:rPr lang="en-GB" sz="1100" baseline="0">
              <a:effectLst/>
            </a:rPr>
            <a:t>Lnight </a:t>
          </a:r>
          <a:r>
            <a:rPr lang="en-GB" sz="1100" b="0" i="0" baseline="0">
              <a:effectLst/>
            </a:rPr>
            <a:t>≥50 dB (millions)</a:t>
          </a:r>
          <a:r>
            <a:rPr lang="en-GB" sz="1100" baseline="0">
              <a:effectLst/>
            </a:rPr>
            <a:t> 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harmful long-term transport noise levels based on END and WHO thresholds in 2022</a:t>
          </a:r>
          <a:endParaRPr lang="en-DK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106680</xdr:rowOff>
    </xdr:from>
    <xdr:to>
      <xdr:col>12</xdr:col>
      <xdr:colOff>548640</xdr:colOff>
      <xdr:row>29</xdr:row>
      <xdr:rowOff>6137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D4F703-20E2-4EB0-8D44-F1E9261C3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06680"/>
          <a:ext cx="7772400" cy="52029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8F628-CC55-4141-90BB-BC5B5A5C7D56}">
  <dimension ref="A1:U30"/>
  <sheetViews>
    <sheetView zoomScale="85" zoomScaleNormal="85" workbookViewId="0">
      <selection activeCell="R2" sqref="R2"/>
    </sheetView>
  </sheetViews>
  <sheetFormatPr defaultColWidth="9.109375" defaultRowHeight="14.4" x14ac:dyDescent="0.3"/>
  <cols>
    <col min="1" max="1" width="33.5546875" customWidth="1"/>
    <col min="2" max="2" width="20" customWidth="1"/>
    <col min="3" max="3" width="15.33203125" customWidth="1"/>
    <col min="4" max="5" width="24.6640625" customWidth="1"/>
    <col min="6" max="6" width="24" customWidth="1"/>
    <col min="8" max="8" width="20.88671875" customWidth="1"/>
    <col min="9" max="9" width="18.88671875" customWidth="1"/>
    <col min="11" max="11" width="27.44140625" customWidth="1"/>
    <col min="12" max="12" width="25.6640625" customWidth="1"/>
    <col min="13" max="13" width="26.44140625" customWidth="1"/>
  </cols>
  <sheetData>
    <row r="1" spans="1:21" x14ac:dyDescent="0.3">
      <c r="A1" s="1" t="s">
        <v>0</v>
      </c>
      <c r="B1" s="2"/>
      <c r="C1" s="2"/>
      <c r="D1" s="2"/>
      <c r="E1" s="2"/>
      <c r="F1" s="2"/>
      <c r="H1" s="3" t="s">
        <v>1</v>
      </c>
      <c r="I1" s="4"/>
      <c r="J1" s="4"/>
      <c r="K1" s="4"/>
      <c r="L1" s="4"/>
      <c r="M1" s="4"/>
    </row>
    <row r="2" spans="1:21" x14ac:dyDescent="0.3">
      <c r="A2" s="1" t="s">
        <v>2</v>
      </c>
      <c r="B2" s="5">
        <v>2012</v>
      </c>
      <c r="C2" s="5"/>
      <c r="D2" s="5" t="s">
        <v>3</v>
      </c>
      <c r="E2" s="5" t="s">
        <v>4</v>
      </c>
      <c r="F2" s="5">
        <v>2022</v>
      </c>
      <c r="H2" s="3" t="s">
        <v>2</v>
      </c>
      <c r="I2" s="6">
        <v>2012</v>
      </c>
      <c r="J2" s="6"/>
      <c r="K2" s="6" t="s">
        <v>3</v>
      </c>
      <c r="L2" s="6" t="s">
        <v>4</v>
      </c>
      <c r="M2" s="6">
        <v>2022</v>
      </c>
      <c r="R2" s="7" t="s">
        <v>5</v>
      </c>
      <c r="S2" s="7"/>
      <c r="T2" s="7"/>
      <c r="U2" s="7"/>
    </row>
    <row r="3" spans="1:21" x14ac:dyDescent="0.3">
      <c r="A3" s="2" t="s">
        <v>6</v>
      </c>
      <c r="B3" s="2">
        <v>67467800</v>
      </c>
      <c r="C3" s="2"/>
      <c r="D3" s="2">
        <v>69602500</v>
      </c>
      <c r="E3" s="2">
        <v>65488331</v>
      </c>
      <c r="F3" s="2">
        <v>64362903</v>
      </c>
      <c r="H3" s="4" t="s">
        <v>7</v>
      </c>
      <c r="I3" s="4">
        <v>48664100</v>
      </c>
      <c r="J3" s="4"/>
      <c r="K3" s="4">
        <v>54638755</v>
      </c>
      <c r="L3" s="4">
        <v>42336578</v>
      </c>
      <c r="M3" s="4">
        <v>41124842</v>
      </c>
    </row>
    <row r="4" spans="1:21" x14ac:dyDescent="0.3">
      <c r="A4" s="2" t="s">
        <v>8</v>
      </c>
      <c r="B4" s="2">
        <v>8873300</v>
      </c>
      <c r="C4" s="2"/>
      <c r="D4" s="2">
        <v>9091400</v>
      </c>
      <c r="E4" s="2">
        <v>8366303</v>
      </c>
      <c r="F4" s="2">
        <v>8975581</v>
      </c>
      <c r="H4" s="4" t="s">
        <v>9</v>
      </c>
      <c r="I4" s="4">
        <v>6837900</v>
      </c>
      <c r="J4" s="4"/>
      <c r="K4" s="4">
        <v>7953459</v>
      </c>
      <c r="L4" s="4">
        <v>6021612</v>
      </c>
      <c r="M4" s="4">
        <v>6507172</v>
      </c>
    </row>
    <row r="5" spans="1:21" x14ac:dyDescent="0.3">
      <c r="A5" s="2" t="s">
        <v>10</v>
      </c>
      <c r="B5" s="2">
        <v>2017000</v>
      </c>
      <c r="C5" s="2"/>
      <c r="D5" s="2">
        <v>2171500</v>
      </c>
      <c r="E5" s="2">
        <v>2214015</v>
      </c>
      <c r="F5" s="2">
        <v>1437751</v>
      </c>
      <c r="H5" s="4" t="s">
        <v>11</v>
      </c>
      <c r="I5" s="4">
        <v>648100</v>
      </c>
      <c r="J5" s="4"/>
      <c r="K5" s="4">
        <v>1343848</v>
      </c>
      <c r="L5" s="4">
        <v>554515</v>
      </c>
      <c r="M5" s="4">
        <v>341632</v>
      </c>
    </row>
    <row r="6" spans="1:21" x14ac:dyDescent="0.3">
      <c r="A6" s="2" t="s">
        <v>12</v>
      </c>
      <c r="B6" s="2">
        <v>932900</v>
      </c>
      <c r="C6" s="2"/>
      <c r="D6" s="2">
        <v>1395141</v>
      </c>
      <c r="E6" s="2">
        <v>1591651</v>
      </c>
      <c r="F6" s="2">
        <v>909651</v>
      </c>
      <c r="H6" s="4" t="s">
        <v>12</v>
      </c>
      <c r="I6" s="4">
        <v>219400</v>
      </c>
      <c r="J6" s="4"/>
      <c r="K6" s="4">
        <v>485134</v>
      </c>
      <c r="L6" s="4">
        <v>590057</v>
      </c>
      <c r="M6" s="4">
        <v>317897</v>
      </c>
    </row>
    <row r="7" spans="1:21" x14ac:dyDescent="0.3">
      <c r="A7" s="2" t="s">
        <v>13</v>
      </c>
      <c r="B7" s="2">
        <v>26709500</v>
      </c>
      <c r="C7" s="2"/>
      <c r="D7" s="2">
        <v>19875914</v>
      </c>
      <c r="E7" s="2">
        <v>23020329</v>
      </c>
      <c r="F7" s="2">
        <v>22652767</v>
      </c>
      <c r="H7" s="4" t="s">
        <v>13</v>
      </c>
      <c r="I7" s="4">
        <v>18066000</v>
      </c>
      <c r="J7" s="4"/>
      <c r="K7" s="4">
        <v>16558100</v>
      </c>
      <c r="L7" s="4">
        <v>14892414</v>
      </c>
      <c r="M7" s="4">
        <v>14596114</v>
      </c>
    </row>
    <row r="8" spans="1:21" x14ac:dyDescent="0.3">
      <c r="A8" s="2" t="s">
        <v>14</v>
      </c>
      <c r="B8" s="2">
        <v>7860800</v>
      </c>
      <c r="C8" s="2"/>
      <c r="D8" s="2">
        <v>10040800</v>
      </c>
      <c r="E8" s="2">
        <v>8121167</v>
      </c>
      <c r="F8" s="2">
        <v>7892400</v>
      </c>
      <c r="H8" s="4" t="s">
        <v>14</v>
      </c>
      <c r="I8" s="4">
        <v>6605600</v>
      </c>
      <c r="J8" s="4"/>
      <c r="K8" s="4">
        <v>8745184</v>
      </c>
      <c r="L8" s="4">
        <v>6294860</v>
      </c>
      <c r="M8" s="4">
        <v>6090636</v>
      </c>
    </row>
    <row r="9" spans="1:21" x14ac:dyDescent="0.3">
      <c r="A9" s="2"/>
      <c r="B9" s="1">
        <f>SUM(B3:B8)</f>
        <v>113861300</v>
      </c>
      <c r="C9" s="1"/>
      <c r="D9" s="1">
        <f t="shared" ref="D9:F9" si="0">SUM(D3:D8)</f>
        <v>112177255</v>
      </c>
      <c r="E9" s="1">
        <f t="shared" si="0"/>
        <v>108801796</v>
      </c>
      <c r="F9" s="1">
        <f t="shared" si="0"/>
        <v>106231053</v>
      </c>
      <c r="H9" s="4"/>
      <c r="I9" s="3">
        <f>SUM(I3:I8)</f>
        <v>81041100</v>
      </c>
      <c r="J9" s="3"/>
      <c r="K9" s="3">
        <f t="shared" ref="K9:M9" si="1">SUM(K3:K8)</f>
        <v>89724480</v>
      </c>
      <c r="L9" s="3">
        <f t="shared" si="1"/>
        <v>70690036</v>
      </c>
      <c r="M9" s="3">
        <f t="shared" si="1"/>
        <v>68978293</v>
      </c>
    </row>
    <row r="10" spans="1:21" x14ac:dyDescent="0.3">
      <c r="A10" s="2"/>
      <c r="B10" s="2"/>
      <c r="C10" s="2"/>
      <c r="D10" s="2"/>
      <c r="E10" s="2"/>
      <c r="F10" s="2"/>
      <c r="H10" s="4"/>
      <c r="I10" s="4"/>
      <c r="J10" s="4"/>
      <c r="K10" s="4"/>
      <c r="L10" s="4"/>
      <c r="M10" s="4"/>
    </row>
    <row r="11" spans="1:21" x14ac:dyDescent="0.3">
      <c r="A11" s="1" t="s">
        <v>15</v>
      </c>
      <c r="B11" s="1"/>
      <c r="C11" s="1"/>
      <c r="D11" s="1"/>
      <c r="E11" s="1"/>
      <c r="F11" s="1"/>
      <c r="H11" s="3" t="s">
        <v>15</v>
      </c>
      <c r="I11" s="3"/>
      <c r="J11" s="3"/>
      <c r="K11" s="3"/>
      <c r="L11" s="3"/>
      <c r="M11" s="3"/>
    </row>
    <row r="12" spans="1:21" x14ac:dyDescent="0.3">
      <c r="A12" s="2" t="s">
        <v>16</v>
      </c>
      <c r="B12" s="2">
        <f>(SUM(B3,B4,B5)*100)/B9</f>
        <v>68.818905106476038</v>
      </c>
      <c r="C12" s="2"/>
      <c r="D12" s="2">
        <f t="shared" ref="D12:F12" si="2">(SUM(D3,D4,D5)*100)/D9</f>
        <v>72.087162410953979</v>
      </c>
      <c r="E12" s="2">
        <f t="shared" si="2"/>
        <v>69.914883574164534</v>
      </c>
      <c r="F12" s="2">
        <f t="shared" si="2"/>
        <v>70.390185250258227</v>
      </c>
      <c r="H12" s="4" t="s">
        <v>16</v>
      </c>
      <c r="I12" s="4">
        <f>(SUM(I3,I4,I5)*100)/I9</f>
        <v>69.285954904363336</v>
      </c>
      <c r="J12" s="4"/>
      <c r="K12" s="4">
        <f t="shared" ref="K12:M12" si="3">(SUM(K3,K4,K5)*100)/K9</f>
        <v>71.258214034787386</v>
      </c>
      <c r="L12" s="4">
        <f t="shared" si="3"/>
        <v>69.193209917165689</v>
      </c>
      <c r="M12" s="4">
        <f t="shared" si="3"/>
        <v>69.548902870066669</v>
      </c>
    </row>
    <row r="13" spans="1:21" x14ac:dyDescent="0.3">
      <c r="A13" s="2" t="s">
        <v>17</v>
      </c>
      <c r="B13" s="2">
        <f>100-B12</f>
        <v>31.181094893523962</v>
      </c>
      <c r="C13" s="2"/>
      <c r="D13" s="2">
        <f t="shared" ref="D13:F13" si="4">100-D12</f>
        <v>27.912837589046021</v>
      </c>
      <c r="E13" s="2">
        <f t="shared" si="4"/>
        <v>30.085116425835466</v>
      </c>
      <c r="F13" s="2">
        <f t="shared" si="4"/>
        <v>29.609814749741773</v>
      </c>
      <c r="H13" s="4" t="s">
        <v>17</v>
      </c>
      <c r="I13" s="4">
        <f>100-I12</f>
        <v>30.714045095636664</v>
      </c>
      <c r="J13" s="4"/>
      <c r="K13" s="4">
        <f t="shared" ref="K13:M13" si="5">100-K12</f>
        <v>28.741785965212614</v>
      </c>
      <c r="L13" s="4">
        <f t="shared" si="5"/>
        <v>30.806790082834311</v>
      </c>
      <c r="M13" s="4">
        <f t="shared" si="5"/>
        <v>30.451097129933331</v>
      </c>
    </row>
    <row r="14" spans="1:21" x14ac:dyDescent="0.3">
      <c r="A14" s="1" t="s">
        <v>18</v>
      </c>
      <c r="B14" s="2"/>
      <c r="C14" s="2"/>
      <c r="D14" s="2"/>
      <c r="E14" s="2"/>
      <c r="F14" s="2"/>
      <c r="H14" s="3" t="s">
        <v>18</v>
      </c>
      <c r="I14" s="4"/>
      <c r="J14" s="4"/>
      <c r="K14" s="4"/>
      <c r="L14" s="4"/>
      <c r="M14" s="4"/>
    </row>
    <row r="15" spans="1:21" x14ac:dyDescent="0.3">
      <c r="A15" s="2" t="s">
        <v>16</v>
      </c>
      <c r="B15" s="2">
        <f>(B3*100)/(SUM(B3,B7))</f>
        <v>71.639131722824928</v>
      </c>
      <c r="C15" s="2"/>
      <c r="D15" s="2">
        <f t="shared" ref="D15:F15" si="6">(D3*100)/(SUM(D3,D7))</f>
        <v>77.78691741228225</v>
      </c>
      <c r="E15" s="2">
        <f t="shared" si="6"/>
        <v>73.990873887368764</v>
      </c>
      <c r="F15" s="2">
        <f t="shared" si="6"/>
        <v>73.967025709277422</v>
      </c>
      <c r="H15" s="4" t="s">
        <v>16</v>
      </c>
      <c r="I15" s="4">
        <f>(I3*100)/(SUM(I3,I7))</f>
        <v>72.926760187681424</v>
      </c>
      <c r="J15" s="4"/>
      <c r="K15" s="4">
        <f t="shared" ref="K15:M15" si="7">(K3*100)/(SUM(K3,K7))</f>
        <v>76.743214289451416</v>
      </c>
      <c r="L15" s="4">
        <f t="shared" si="7"/>
        <v>73.977500774432656</v>
      </c>
      <c r="M15" s="4">
        <f t="shared" si="7"/>
        <v>73.804982814724141</v>
      </c>
    </row>
    <row r="16" spans="1:21" x14ac:dyDescent="0.3">
      <c r="A16" s="2" t="s">
        <v>17</v>
      </c>
      <c r="B16" s="2">
        <f>100-B15</f>
        <v>28.360868277175072</v>
      </c>
      <c r="C16" s="2"/>
      <c r="D16" s="2">
        <f t="shared" ref="D16:F16" si="8">100-D15</f>
        <v>22.21308258771775</v>
      </c>
      <c r="E16" s="2">
        <f t="shared" si="8"/>
        <v>26.009126112631236</v>
      </c>
      <c r="F16" s="2">
        <f t="shared" si="8"/>
        <v>26.032974290722578</v>
      </c>
      <c r="H16" s="4" t="s">
        <v>17</v>
      </c>
      <c r="I16" s="4">
        <f>100-I15</f>
        <v>27.073239812318576</v>
      </c>
      <c r="J16" s="4"/>
      <c r="K16" s="4">
        <f t="shared" ref="K16:M16" si="9">100-K15</f>
        <v>23.256785710548584</v>
      </c>
      <c r="L16" s="4">
        <f t="shared" si="9"/>
        <v>26.022499225567344</v>
      </c>
      <c r="M16" s="4">
        <f t="shared" si="9"/>
        <v>26.195017185275859</v>
      </c>
    </row>
    <row r="17" spans="1:13" x14ac:dyDescent="0.3">
      <c r="A17" s="1" t="s">
        <v>19</v>
      </c>
      <c r="B17" s="2"/>
      <c r="C17" s="2"/>
      <c r="D17" s="2"/>
      <c r="E17" s="2"/>
      <c r="F17" s="2"/>
      <c r="H17" s="3" t="s">
        <v>19</v>
      </c>
      <c r="I17" s="4"/>
      <c r="J17" s="4"/>
      <c r="K17" s="4"/>
      <c r="L17" s="4"/>
      <c r="M17" s="4"/>
    </row>
    <row r="18" spans="1:13" x14ac:dyDescent="0.3">
      <c r="A18" s="2" t="s">
        <v>16</v>
      </c>
      <c r="B18" s="2">
        <f>(B4*100)/(SUM(B4,B8))</f>
        <v>53.025259798853838</v>
      </c>
      <c r="C18" s="2"/>
      <c r="D18" s="2">
        <f t="shared" ref="D18:F18" si="10">(D4*100)/(SUM(D4,D8))</f>
        <v>47.518842579525618</v>
      </c>
      <c r="E18" s="2">
        <f t="shared" si="10"/>
        <v>50.743400897772673</v>
      </c>
      <c r="F18" s="2">
        <f t="shared" si="10"/>
        <v>53.210760671357171</v>
      </c>
      <c r="H18" s="4" t="s">
        <v>16</v>
      </c>
      <c r="I18" s="4">
        <f>(I4*100)/(SUM(I4,I8))</f>
        <v>50.863986313088112</v>
      </c>
      <c r="J18" s="4"/>
      <c r="K18" s="4">
        <f t="shared" ref="K18:M18" si="11">(K4*100)/(SUM(K4,K8))</f>
        <v>47.629373237094775</v>
      </c>
      <c r="L18" s="4">
        <f t="shared" si="11"/>
        <v>48.890721303957825</v>
      </c>
      <c r="M18" s="4">
        <f t="shared" si="11"/>
        <v>51.653208240671709</v>
      </c>
    </row>
    <row r="19" spans="1:13" x14ac:dyDescent="0.3">
      <c r="A19" s="2" t="s">
        <v>17</v>
      </c>
      <c r="B19" s="2">
        <f>100-B18</f>
        <v>46.974740201146162</v>
      </c>
      <c r="C19" s="2"/>
      <c r="D19" s="2">
        <f t="shared" ref="D19:F19" si="12">100-D18</f>
        <v>52.481157420474382</v>
      </c>
      <c r="E19" s="2">
        <f t="shared" si="12"/>
        <v>49.256599102227327</v>
      </c>
      <c r="F19" s="2">
        <f t="shared" si="12"/>
        <v>46.789239328642829</v>
      </c>
      <c r="H19" s="4" t="s">
        <v>17</v>
      </c>
      <c r="I19" s="4">
        <f>100-I18</f>
        <v>49.136013686911888</v>
      </c>
      <c r="J19" s="4"/>
      <c r="K19" s="4">
        <f t="shared" ref="K19:M19" si="13">100-K18</f>
        <v>52.370626762905225</v>
      </c>
      <c r="L19" s="4">
        <f t="shared" si="13"/>
        <v>51.109278696042175</v>
      </c>
      <c r="M19" s="4">
        <f t="shared" si="13"/>
        <v>48.346791759328291</v>
      </c>
    </row>
    <row r="20" spans="1:13" x14ac:dyDescent="0.3">
      <c r="A20" s="1" t="s">
        <v>20</v>
      </c>
      <c r="B20" s="2"/>
      <c r="C20" s="2"/>
      <c r="D20" s="2"/>
      <c r="E20" s="2"/>
      <c r="F20" s="2"/>
      <c r="H20" s="3" t="s">
        <v>20</v>
      </c>
      <c r="I20" s="4"/>
      <c r="J20" s="4"/>
      <c r="K20" s="4"/>
      <c r="L20" s="4"/>
      <c r="M20" s="4"/>
    </row>
    <row r="21" spans="1:13" x14ac:dyDescent="0.3">
      <c r="A21" s="2" t="s">
        <v>16</v>
      </c>
      <c r="B21" s="2">
        <f>(B5*100)/(SUM(B5,B6))</f>
        <v>68.37519915929353</v>
      </c>
      <c r="C21" s="2"/>
      <c r="D21" s="2">
        <f t="shared" ref="D21:F21" si="14">(D5*100)/(SUM(D5,D6))</f>
        <v>60.883615704524232</v>
      </c>
      <c r="E21" s="2">
        <f t="shared" si="14"/>
        <v>58.17680794898974</v>
      </c>
      <c r="F21" s="2">
        <f t="shared" si="14"/>
        <v>61.248605905592648</v>
      </c>
      <c r="H21" s="4" t="s">
        <v>16</v>
      </c>
      <c r="I21" s="4">
        <f>(I5*100)/(SUM(I5,I6))</f>
        <v>74.708933717579256</v>
      </c>
      <c r="J21" s="4"/>
      <c r="K21" s="4">
        <f t="shared" ref="K21:M21" si="15">(K5*100)/(SUM(K5,K6))</f>
        <v>73.475190023739984</v>
      </c>
      <c r="L21" s="4">
        <f t="shared" si="15"/>
        <v>48.447367225478168</v>
      </c>
      <c r="M21" s="4">
        <f t="shared" si="15"/>
        <v>51.799390170864356</v>
      </c>
    </row>
    <row r="22" spans="1:13" x14ac:dyDescent="0.3">
      <c r="A22" s="2" t="s">
        <v>17</v>
      </c>
      <c r="B22" s="2">
        <f>100-B21</f>
        <v>31.62480084070647</v>
      </c>
      <c r="C22" s="2"/>
      <c r="D22" s="2">
        <f t="shared" ref="D22:F22" si="16">100-D21</f>
        <v>39.116384295475768</v>
      </c>
      <c r="E22" s="2">
        <f t="shared" si="16"/>
        <v>41.82319205101026</v>
      </c>
      <c r="F22" s="2">
        <f t="shared" si="16"/>
        <v>38.751394094407352</v>
      </c>
      <c r="H22" s="4" t="s">
        <v>17</v>
      </c>
      <c r="I22" s="4">
        <f>100-I21</f>
        <v>25.291066282420744</v>
      </c>
      <c r="J22" s="4"/>
      <c r="K22" s="4">
        <f t="shared" ref="K22:M22" si="17">100-K21</f>
        <v>26.524809976260016</v>
      </c>
      <c r="L22" s="4">
        <f t="shared" si="17"/>
        <v>51.552632774521832</v>
      </c>
      <c r="M22" s="4">
        <f t="shared" si="17"/>
        <v>48.200609829135644</v>
      </c>
    </row>
    <row r="24" spans="1:13" x14ac:dyDescent="0.3">
      <c r="A24" s="2" t="s">
        <v>18</v>
      </c>
      <c r="B24" s="2">
        <f>SUM(B3,B7)</f>
        <v>94177300</v>
      </c>
      <c r="C24" s="2"/>
      <c r="D24" s="2">
        <f t="shared" ref="D24:M25" si="18">SUM(D3,D7)</f>
        <v>89478414</v>
      </c>
      <c r="E24" s="2">
        <f t="shared" si="18"/>
        <v>88508660</v>
      </c>
      <c r="F24" s="2">
        <f t="shared" si="18"/>
        <v>87015670</v>
      </c>
      <c r="G24" s="8"/>
      <c r="H24" s="4" t="s">
        <v>18</v>
      </c>
      <c r="I24" s="4">
        <f t="shared" si="18"/>
        <v>66730100</v>
      </c>
      <c r="J24" s="4"/>
      <c r="K24" s="4">
        <f t="shared" si="18"/>
        <v>71196855</v>
      </c>
      <c r="L24" s="4">
        <f t="shared" si="18"/>
        <v>57228992</v>
      </c>
      <c r="M24" s="4">
        <f t="shared" si="18"/>
        <v>55720956</v>
      </c>
    </row>
    <row r="25" spans="1:13" x14ac:dyDescent="0.3">
      <c r="A25" s="2" t="s">
        <v>19</v>
      </c>
      <c r="B25" s="2">
        <f>SUM(B4,B8)</f>
        <v>16734100</v>
      </c>
      <c r="C25" s="2"/>
      <c r="D25" s="2">
        <f t="shared" si="18"/>
        <v>19132200</v>
      </c>
      <c r="E25" s="2">
        <f t="shared" si="18"/>
        <v>16487470</v>
      </c>
      <c r="F25" s="2">
        <f t="shared" si="18"/>
        <v>16867981</v>
      </c>
      <c r="H25" s="4" t="s">
        <v>19</v>
      </c>
      <c r="I25" s="4">
        <f t="shared" si="18"/>
        <v>13443500</v>
      </c>
      <c r="J25" s="4"/>
      <c r="K25" s="4">
        <f t="shared" si="18"/>
        <v>16698643</v>
      </c>
      <c r="L25" s="4">
        <f t="shared" si="18"/>
        <v>12316472</v>
      </c>
      <c r="M25" s="4">
        <f t="shared" si="18"/>
        <v>12597808</v>
      </c>
    </row>
    <row r="26" spans="1:13" x14ac:dyDescent="0.3">
      <c r="A26" s="2" t="s">
        <v>20</v>
      </c>
      <c r="B26" s="2">
        <f>SUM(B5,B6)</f>
        <v>2949900</v>
      </c>
      <c r="C26" s="2"/>
      <c r="D26" s="2">
        <f t="shared" ref="D26:F26" si="19">SUM(D5,D6)</f>
        <v>3566641</v>
      </c>
      <c r="E26" s="2">
        <f t="shared" si="19"/>
        <v>3805666</v>
      </c>
      <c r="F26" s="2">
        <f t="shared" si="19"/>
        <v>2347402</v>
      </c>
      <c r="H26" s="4" t="s">
        <v>20</v>
      </c>
      <c r="I26" s="4">
        <f>SUM(I5,I6)</f>
        <v>867500</v>
      </c>
      <c r="J26" s="4"/>
      <c r="K26" s="4">
        <f t="shared" ref="K26:M26" si="20">SUM(K5,K6)</f>
        <v>1828982</v>
      </c>
      <c r="L26" s="4">
        <f t="shared" si="20"/>
        <v>1144572</v>
      </c>
      <c r="M26" s="4">
        <f t="shared" si="20"/>
        <v>659529</v>
      </c>
    </row>
    <row r="27" spans="1:13" x14ac:dyDescent="0.3">
      <c r="A27" s="2"/>
      <c r="B27" s="2"/>
      <c r="C27" s="2"/>
      <c r="D27" s="2"/>
      <c r="E27" s="2"/>
      <c r="F27" s="2"/>
      <c r="H27" s="4"/>
      <c r="I27" s="4"/>
      <c r="J27" s="4"/>
      <c r="K27" s="4"/>
      <c r="L27" s="4"/>
      <c r="M27" s="4"/>
    </row>
    <row r="28" spans="1:13" x14ac:dyDescent="0.3">
      <c r="A28" s="2"/>
      <c r="B28" s="2"/>
      <c r="C28" s="2"/>
      <c r="D28" s="2"/>
      <c r="E28" s="2"/>
      <c r="F28" s="2"/>
      <c r="H28" s="4"/>
      <c r="I28" s="4"/>
      <c r="J28" s="4"/>
      <c r="K28" s="4"/>
      <c r="L28" s="4"/>
      <c r="M28" s="4"/>
    </row>
    <row r="29" spans="1:13" x14ac:dyDescent="0.3">
      <c r="A29" s="2"/>
      <c r="B29" s="2"/>
      <c r="C29" s="2"/>
      <c r="D29" s="2"/>
      <c r="E29" s="2"/>
      <c r="F29" s="2"/>
      <c r="H29" s="4"/>
      <c r="I29" s="4"/>
      <c r="J29" s="4"/>
      <c r="K29" s="4"/>
      <c r="L29" s="4"/>
      <c r="M29" s="4"/>
    </row>
    <row r="30" spans="1:13" x14ac:dyDescent="0.3">
      <c r="A30" s="2" t="s">
        <v>15</v>
      </c>
      <c r="B30" s="1">
        <f>SUM(B24:B29)</f>
        <v>113861300</v>
      </c>
      <c r="C30" s="1"/>
      <c r="D30" s="1">
        <f t="shared" ref="D30:F30" si="21">SUM(D24:D29)</f>
        <v>112177255</v>
      </c>
      <c r="E30" s="1">
        <f t="shared" si="21"/>
        <v>108801796</v>
      </c>
      <c r="F30" s="1">
        <f t="shared" si="21"/>
        <v>106231053</v>
      </c>
      <c r="H30" s="4" t="s">
        <v>15</v>
      </c>
      <c r="I30" s="3">
        <f>SUM(I24:I29)</f>
        <v>81041100</v>
      </c>
      <c r="J30" s="3"/>
      <c r="K30" s="3">
        <f t="shared" ref="K30:M30" si="22">SUM(K24:K29)</f>
        <v>89724480</v>
      </c>
      <c r="L30" s="3">
        <f t="shared" si="22"/>
        <v>70690036</v>
      </c>
      <c r="M30" s="3">
        <f t="shared" si="22"/>
        <v>68978293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F816C-421C-4C22-865B-D38BB5DE9DB1}">
  <dimension ref="A1:N9"/>
  <sheetViews>
    <sheetView topLeftCell="F1" workbookViewId="0">
      <selection activeCell="G9" sqref="A1:G9"/>
    </sheetView>
  </sheetViews>
  <sheetFormatPr defaultColWidth="9.109375" defaultRowHeight="14.4" x14ac:dyDescent="0.3"/>
  <cols>
    <col min="1" max="1" width="23.6640625" customWidth="1"/>
    <col min="2" max="2" width="35.33203125" customWidth="1"/>
    <col min="3" max="3" width="32.6640625" customWidth="1"/>
    <col min="5" max="5" width="25" customWidth="1"/>
    <col min="6" max="6" width="29.33203125" customWidth="1"/>
    <col min="7" max="7" width="30.109375" customWidth="1"/>
  </cols>
  <sheetData>
    <row r="1" spans="1:14" x14ac:dyDescent="0.3">
      <c r="A1" s="1" t="s">
        <v>0</v>
      </c>
      <c r="B1" s="2"/>
      <c r="C1" s="2"/>
      <c r="E1" s="3" t="s">
        <v>1</v>
      </c>
      <c r="F1" s="4"/>
      <c r="G1" s="4"/>
    </row>
    <row r="2" spans="1:14" x14ac:dyDescent="0.3">
      <c r="A2" s="1" t="s">
        <v>2</v>
      </c>
      <c r="B2" s="5" t="s">
        <v>21</v>
      </c>
      <c r="C2" s="5" t="s">
        <v>22</v>
      </c>
      <c r="E2" s="3" t="s">
        <v>2</v>
      </c>
      <c r="F2" s="6" t="s">
        <v>21</v>
      </c>
      <c r="G2" s="6" t="s">
        <v>22</v>
      </c>
    </row>
    <row r="3" spans="1:14" x14ac:dyDescent="0.3">
      <c r="A3" s="2" t="s">
        <v>23</v>
      </c>
      <c r="B3" s="2">
        <v>64362903</v>
      </c>
      <c r="C3" s="2">
        <v>83158852</v>
      </c>
      <c r="E3" s="4" t="s">
        <v>23</v>
      </c>
      <c r="F3" s="4">
        <v>41124842</v>
      </c>
      <c r="G3" s="4">
        <v>84469196</v>
      </c>
    </row>
    <row r="4" spans="1:14" x14ac:dyDescent="0.3">
      <c r="A4" s="2" t="s">
        <v>24</v>
      </c>
      <c r="B4" s="2">
        <v>8975581</v>
      </c>
      <c r="C4" s="2">
        <v>10274905</v>
      </c>
      <c r="E4" s="4" t="s">
        <v>24</v>
      </c>
      <c r="F4" s="4">
        <v>6507172</v>
      </c>
      <c r="G4" s="4">
        <v>12241547</v>
      </c>
      <c r="N4" t="s">
        <v>25</v>
      </c>
    </row>
    <row r="5" spans="1:14" x14ac:dyDescent="0.3">
      <c r="A5" s="2" t="s">
        <v>26</v>
      </c>
      <c r="B5" s="2">
        <v>1437751</v>
      </c>
      <c r="C5" s="2">
        <v>8377668</v>
      </c>
      <c r="E5" s="4" t="s">
        <v>26</v>
      </c>
      <c r="F5" s="4">
        <v>341632</v>
      </c>
      <c r="G5" s="4">
        <v>2488851</v>
      </c>
    </row>
    <row r="6" spans="1:14" x14ac:dyDescent="0.3">
      <c r="A6" s="2" t="s">
        <v>27</v>
      </c>
      <c r="B6" s="2">
        <v>909651</v>
      </c>
      <c r="C6" s="2">
        <v>5885426</v>
      </c>
      <c r="E6" s="4" t="s">
        <v>27</v>
      </c>
      <c r="F6" s="4">
        <v>317897</v>
      </c>
      <c r="G6" s="4">
        <v>2723925</v>
      </c>
    </row>
    <row r="7" spans="1:14" x14ac:dyDescent="0.3">
      <c r="A7" s="2" t="s">
        <v>28</v>
      </c>
      <c r="B7" s="2">
        <v>22652767</v>
      </c>
      <c r="C7" s="2">
        <v>27282137</v>
      </c>
      <c r="E7" s="4" t="s">
        <v>28</v>
      </c>
      <c r="F7" s="4">
        <v>14596114</v>
      </c>
      <c r="G7" s="4">
        <v>23923839</v>
      </c>
    </row>
    <row r="8" spans="1:14" x14ac:dyDescent="0.3">
      <c r="A8" s="2" t="s">
        <v>29</v>
      </c>
      <c r="B8" s="2">
        <v>7892400</v>
      </c>
      <c r="C8" s="2">
        <v>8774582</v>
      </c>
      <c r="E8" s="4" t="s">
        <v>29</v>
      </c>
      <c r="F8" s="4">
        <v>6090636</v>
      </c>
      <c r="G8" s="4">
        <v>12087559</v>
      </c>
    </row>
    <row r="9" spans="1:14" x14ac:dyDescent="0.3">
      <c r="A9" s="1" t="s">
        <v>15</v>
      </c>
      <c r="B9" s="1">
        <f t="shared" ref="B9" si="0">SUM(B3:B8)</f>
        <v>106231053</v>
      </c>
      <c r="C9" s="1">
        <f>SUM(C3:C8)</f>
        <v>143753570</v>
      </c>
      <c r="E9" s="3" t="s">
        <v>15</v>
      </c>
      <c r="F9" s="3">
        <f t="shared" ref="F9" si="1">SUM(F3:F8)</f>
        <v>68978293</v>
      </c>
      <c r="G9" s="3">
        <f>SUM(G3:G8)</f>
        <v>137934917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CECD8-7AD6-4BB3-808B-E238081A41D4}">
  <dimension ref="A1"/>
  <sheetViews>
    <sheetView zoomScale="70" zoomScaleNormal="70" workbookViewId="0">
      <selection activeCell="W4" sqref="W4"/>
    </sheetView>
  </sheetViews>
  <sheetFormatPr defaultColWidth="9.109375"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7CD1B-B7CB-486E-8AA1-0DE39805C006}">
  <sheetPr>
    <tabColor rgb="FF00B050"/>
  </sheetPr>
  <dimension ref="A2:S17"/>
  <sheetViews>
    <sheetView zoomScale="55" zoomScaleNormal="55" workbookViewId="0">
      <selection activeCell="F38" sqref="F38"/>
    </sheetView>
  </sheetViews>
  <sheetFormatPr defaultColWidth="9.109375" defaultRowHeight="14.4" x14ac:dyDescent="0.3"/>
  <cols>
    <col min="1" max="1" width="33.5546875" customWidth="1"/>
    <col min="2" max="2" width="20" customWidth="1"/>
    <col min="3" max="3" width="23.6640625" bestFit="1" customWidth="1"/>
    <col min="4" max="4" width="16.6640625" bestFit="1" customWidth="1"/>
    <col min="5" max="6" width="24.6640625" customWidth="1"/>
    <col min="7" max="7" width="29.44140625" bestFit="1" customWidth="1"/>
    <col min="8" max="8" width="24.6640625" customWidth="1"/>
    <col min="9" max="9" width="24" customWidth="1"/>
    <col min="11" max="11" width="20.88671875" customWidth="1"/>
    <col min="12" max="13" width="18.88671875" customWidth="1"/>
    <col min="15" max="15" width="27.44140625" customWidth="1"/>
    <col min="16" max="17" width="25.6640625" customWidth="1"/>
    <col min="18" max="18" width="26.44140625" customWidth="1"/>
  </cols>
  <sheetData>
    <row r="2" spans="1:19" x14ac:dyDescent="0.3">
      <c r="A2" s="1" t="s">
        <v>0</v>
      </c>
      <c r="K2" s="3" t="s">
        <v>1</v>
      </c>
    </row>
    <row r="3" spans="1:19" x14ac:dyDescent="0.3">
      <c r="A3" s="9" t="s">
        <v>2</v>
      </c>
      <c r="B3" s="10">
        <v>2012</v>
      </c>
      <c r="C3" s="10"/>
      <c r="D3" s="10"/>
      <c r="E3" s="10">
        <v>2017</v>
      </c>
      <c r="F3" s="10" t="s">
        <v>4</v>
      </c>
      <c r="G3" s="10"/>
      <c r="H3" s="10"/>
      <c r="I3" s="10">
        <v>2022</v>
      </c>
      <c r="K3" s="9" t="s">
        <v>2</v>
      </c>
      <c r="L3" s="10">
        <v>2012</v>
      </c>
      <c r="M3" s="10"/>
      <c r="N3" s="10"/>
      <c r="O3" s="10">
        <v>2017</v>
      </c>
      <c r="P3" s="10" t="s">
        <v>4</v>
      </c>
      <c r="Q3" s="10"/>
      <c r="R3" s="10"/>
      <c r="S3" s="10">
        <v>2022</v>
      </c>
    </row>
    <row r="4" spans="1:19" x14ac:dyDescent="0.3">
      <c r="A4" s="11" t="s">
        <v>18</v>
      </c>
      <c r="B4" s="11">
        <v>94177300</v>
      </c>
      <c r="C4" s="11"/>
      <c r="D4" s="11"/>
      <c r="E4" s="11">
        <v>89478414</v>
      </c>
      <c r="F4" s="11">
        <v>88508660</v>
      </c>
      <c r="G4" s="11"/>
      <c r="H4" s="11"/>
      <c r="I4" s="11">
        <v>87015670</v>
      </c>
      <c r="K4" s="11" t="s">
        <v>18</v>
      </c>
      <c r="L4" s="11">
        <v>66730100</v>
      </c>
      <c r="M4" s="11"/>
      <c r="N4" s="11"/>
      <c r="O4" s="11">
        <v>71196855</v>
      </c>
      <c r="P4" s="11">
        <v>57228992</v>
      </c>
      <c r="Q4" s="11"/>
      <c r="R4" s="11"/>
      <c r="S4" s="11">
        <v>55720956</v>
      </c>
    </row>
    <row r="5" spans="1:19" x14ac:dyDescent="0.3">
      <c r="A5" s="11" t="s">
        <v>19</v>
      </c>
      <c r="B5" s="11">
        <v>16734100</v>
      </c>
      <c r="C5" s="11"/>
      <c r="D5" s="11"/>
      <c r="E5" s="11">
        <v>19132200</v>
      </c>
      <c r="F5" s="11">
        <v>16487470</v>
      </c>
      <c r="G5" s="11"/>
      <c r="H5" s="11"/>
      <c r="I5" s="11">
        <v>16867981</v>
      </c>
      <c r="K5" s="11" t="s">
        <v>19</v>
      </c>
      <c r="L5" s="11">
        <v>13443500</v>
      </c>
      <c r="M5" s="11"/>
      <c r="N5" s="11"/>
      <c r="O5" s="11">
        <v>16698643</v>
      </c>
      <c r="P5" s="11">
        <v>12316472</v>
      </c>
      <c r="Q5" s="11"/>
      <c r="R5" s="11"/>
      <c r="S5" s="11">
        <v>12597808</v>
      </c>
    </row>
    <row r="6" spans="1:19" x14ac:dyDescent="0.3">
      <c r="A6" s="11" t="s">
        <v>20</v>
      </c>
      <c r="B6" s="11">
        <v>2949900</v>
      </c>
      <c r="C6" s="11"/>
      <c r="D6" s="11"/>
      <c r="E6" s="11">
        <v>3566641</v>
      </c>
      <c r="F6" s="11">
        <v>3805666</v>
      </c>
      <c r="G6" s="11"/>
      <c r="H6" s="11"/>
      <c r="I6" s="11">
        <v>2347402</v>
      </c>
      <c r="K6" s="11" t="s">
        <v>20</v>
      </c>
      <c r="L6" s="11">
        <v>867500</v>
      </c>
      <c r="M6" s="11"/>
      <c r="N6" s="11"/>
      <c r="O6" s="11">
        <v>1828982</v>
      </c>
      <c r="P6" s="11">
        <v>1144572</v>
      </c>
      <c r="Q6" s="11"/>
      <c r="R6" s="11"/>
      <c r="S6" s="11">
        <v>659529</v>
      </c>
    </row>
    <row r="9" spans="1:19" x14ac:dyDescent="0.3">
      <c r="A9" s="1" t="s">
        <v>0</v>
      </c>
    </row>
    <row r="10" spans="1:19" x14ac:dyDescent="0.3">
      <c r="A10" s="9" t="s">
        <v>2</v>
      </c>
      <c r="B10" s="11" t="s">
        <v>32</v>
      </c>
      <c r="C10" s="11" t="s">
        <v>33</v>
      </c>
      <c r="D10" s="11" t="s">
        <v>34</v>
      </c>
      <c r="E10" s="11" t="s">
        <v>35</v>
      </c>
      <c r="F10" s="11" t="s">
        <v>36</v>
      </c>
      <c r="G10" s="11" t="s">
        <v>37</v>
      </c>
    </row>
    <row r="11" spans="1:19" x14ac:dyDescent="0.3">
      <c r="A11" s="10" t="s">
        <v>30</v>
      </c>
      <c r="B11" s="11">
        <v>64362903</v>
      </c>
      <c r="C11" s="11">
        <v>22652767</v>
      </c>
      <c r="D11" s="11">
        <v>8975581</v>
      </c>
      <c r="E11" s="11">
        <v>7892400</v>
      </c>
      <c r="F11" s="11">
        <v>1437751</v>
      </c>
      <c r="G11" s="11">
        <v>909651</v>
      </c>
    </row>
    <row r="12" spans="1:19" x14ac:dyDescent="0.3">
      <c r="A12" s="10" t="s">
        <v>31</v>
      </c>
      <c r="B12" s="11">
        <v>83158852</v>
      </c>
      <c r="C12" s="11">
        <v>27282137</v>
      </c>
      <c r="D12" s="11">
        <v>10274905</v>
      </c>
      <c r="E12" s="11">
        <v>8774582</v>
      </c>
      <c r="F12" s="11">
        <v>8377668</v>
      </c>
      <c r="G12" s="11">
        <v>5885426</v>
      </c>
    </row>
    <row r="14" spans="1:19" x14ac:dyDescent="0.3">
      <c r="A14" s="3" t="s">
        <v>1</v>
      </c>
    </row>
    <row r="15" spans="1:19" x14ac:dyDescent="0.3">
      <c r="A15" s="9" t="s">
        <v>2</v>
      </c>
      <c r="B15" s="11" t="s">
        <v>32</v>
      </c>
      <c r="C15" s="11" t="s">
        <v>33</v>
      </c>
      <c r="D15" s="11" t="s">
        <v>34</v>
      </c>
      <c r="E15" s="11" t="s">
        <v>35</v>
      </c>
      <c r="F15" s="11" t="s">
        <v>36</v>
      </c>
      <c r="G15" s="11" t="s">
        <v>37</v>
      </c>
    </row>
    <row r="16" spans="1:19" x14ac:dyDescent="0.3">
      <c r="A16" s="10" t="s">
        <v>30</v>
      </c>
      <c r="B16" s="11">
        <v>41124842</v>
      </c>
      <c r="C16" s="11">
        <v>14596114</v>
      </c>
      <c r="D16" s="11">
        <v>6507172</v>
      </c>
      <c r="E16" s="11">
        <v>6090636</v>
      </c>
      <c r="F16" s="11">
        <v>341632</v>
      </c>
      <c r="G16" s="11">
        <v>317897</v>
      </c>
    </row>
    <row r="17" spans="1:7" x14ac:dyDescent="0.3">
      <c r="A17" s="10" t="s">
        <v>31</v>
      </c>
      <c r="B17" s="11">
        <v>84469196</v>
      </c>
      <c r="C17" s="11">
        <v>23923839</v>
      </c>
      <c r="D17" s="11">
        <v>12241547</v>
      </c>
      <c r="E17" s="11">
        <v>12087559</v>
      </c>
      <c r="F17" s="11">
        <v>2488851</v>
      </c>
      <c r="G17" s="11">
        <v>2723925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51B07-8459-48CE-AC4F-2416D3599369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Original Data 1</vt:lpstr>
      <vt:lpstr>Original Data 2</vt:lpstr>
      <vt:lpstr>Additional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2024-12-12T08:16:56Z</dcterms:modified>
</cp:coreProperties>
</file>