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501282E8-4538-4014-97BF-346596EA1D43}" xr6:coauthVersionLast="47" xr6:coauthVersionMax="47" xr10:uidLastSave="{00000000-0000-0000-0000-000000000000}"/>
  <bookViews>
    <workbookView xWindow="-120" yWindow="-120" windowWidth="29040" windowHeight="15840" tabRatio="939" activeTab="2" xr2:uid="{00000000-000D-0000-FFFF-FFFF00000000}"/>
  </bookViews>
  <sheets>
    <sheet name="Original Data" sheetId="14" r:id="rId1"/>
    <sheet name="DATA AND CHART" sheetId="13" r:id="rId2"/>
    <sheet name="Draft" sheetId="15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14" l="1"/>
  <c r="N16" i="14"/>
  <c r="M16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3" i="14"/>
  <c r="B13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B12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C16" i="14" s="1"/>
  <c r="B11" i="14"/>
  <c r="P7" i="14"/>
  <c r="O6" i="14"/>
  <c r="P6" i="14" s="1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G5" i="14"/>
  <c r="AF5" i="14"/>
  <c r="AE5" i="14"/>
  <c r="AD5" i="14"/>
  <c r="AC5" i="14"/>
  <c r="AB5" i="14"/>
  <c r="AA5" i="14"/>
  <c r="Z5" i="14"/>
  <c r="Y5" i="14"/>
  <c r="X5" i="14"/>
  <c r="W5" i="14"/>
  <c r="V5" i="14"/>
  <c r="U5" i="14"/>
  <c r="T5" i="14"/>
  <c r="P5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P4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P3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P2" i="14"/>
  <c r="F16" i="14" l="1"/>
  <c r="D16" i="14"/>
  <c r="H16" i="14"/>
  <c r="J16" i="14"/>
  <c r="L16" i="14"/>
  <c r="E16" i="14"/>
  <c r="G16" i="14"/>
  <c r="I16" i="14"/>
  <c r="K16" i="14"/>
  <c r="B16" i="14"/>
  <c r="O18" i="14" s="1"/>
</calcChain>
</file>

<file path=xl/sharedStrings.xml><?xml version="1.0" encoding="utf-8"?>
<sst xmlns="http://schemas.openxmlformats.org/spreadsheetml/2006/main" count="24" uniqueCount="9">
  <si>
    <t>Biomass</t>
  </si>
  <si>
    <t>Metal ores (gross ores)</t>
  </si>
  <si>
    <t>Non-metallic minerals</t>
  </si>
  <si>
    <t>Fossil energy materials/carriers</t>
  </si>
  <si>
    <t>TOTAL</t>
  </si>
  <si>
    <t>Raw material consumption in tonnes per capita</t>
  </si>
  <si>
    <t>TOTAL (reported)</t>
  </si>
  <si>
    <t>TOTAL (SUM OF ABOVE)</t>
  </si>
  <si>
    <t>DIFF 2023-2022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</si>
</sst>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10" fontId="0" fillId="0" borderId="0" xfId="0" applyNumberFormat="1"/>
    <xf numFmtId="3" fontId="0" fillId="0" borderId="0" xfId="0" applyNumberFormat="1"/>
    <xf numFmtId="9" fontId="0" fillId="0" borderId="0" xfId="0" applyNumberFormat="1"/>
    <xf numFmtId="164" fontId="0" fillId="0" borderId="0" xfId="0" applyNumberFormat="1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0" fontId="0" fillId="2" borderId="0" xfId="0" applyFill="1"/>
    <xf numFmtId="10" fontId="0" fillId="2" borderId="0" xfId="0" applyNumberFormat="1" applyFill="1"/>
    <xf numFmtId="0" fontId="0" fillId="0" borderId="1" xfId="0" applyBorder="1"/>
    <xf numFmtId="3" fontId="0" fillId="3" borderId="1" xfId="0" applyNumberFormat="1" applyFill="1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F9AE25"/>
      <color rgb="FF448DCC"/>
      <color rgb="FF004B7F"/>
      <color rgb="FF007C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'[1]Data for chart'!$A$11</c:f>
              <c:strCache>
                <c:ptCount val="1"/>
                <c:pt idx="0">
                  <c:v>Biomass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'[1]Data for chart'!$B$10:$O$10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'[1]Data for chart'!$B$11:$O$11</c:f>
              <c:numCache>
                <c:formatCode>General</c:formatCode>
                <c:ptCount val="14"/>
                <c:pt idx="0">
                  <c:v>3.1560000000000001</c:v>
                </c:pt>
                <c:pt idx="1">
                  <c:v>3.367</c:v>
                </c:pt>
                <c:pt idx="2">
                  <c:v>3.1560000000000001</c:v>
                </c:pt>
                <c:pt idx="3">
                  <c:v>3.2120000000000002</c:v>
                </c:pt>
                <c:pt idx="4">
                  <c:v>3.444</c:v>
                </c:pt>
                <c:pt idx="5">
                  <c:v>3.157</c:v>
                </c:pt>
                <c:pt idx="6">
                  <c:v>3.222</c:v>
                </c:pt>
                <c:pt idx="7">
                  <c:v>3.3580000000000001</c:v>
                </c:pt>
                <c:pt idx="8">
                  <c:v>3.2450000000000001</c:v>
                </c:pt>
                <c:pt idx="9">
                  <c:v>3.2970000000000002</c:v>
                </c:pt>
                <c:pt idx="10">
                  <c:v>3.2269999999999999</c:v>
                </c:pt>
                <c:pt idx="11">
                  <c:v>3.3359999999999999</c:v>
                </c:pt>
                <c:pt idx="12">
                  <c:v>3.2029999999999998</c:v>
                </c:pt>
                <c:pt idx="13">
                  <c:v>3.1579999999999999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6-461D-83C1-CE45774194C5}"/>
            </c:ext>
          </c:extLst>
        </c:ser>
        <c:ser>
          <c:idx val="1"/>
          <c:order val="1"/>
          <c:tx>
            <c:strRef>
              <c:f>'[1]Data for chart'!$A$12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'[1]Data for chart'!$B$10:$O$10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'[1]Data for chart'!$B$12:$O$12</c:f>
              <c:numCache>
                <c:formatCode>General</c:formatCode>
                <c:ptCount val="14"/>
                <c:pt idx="0">
                  <c:v>1.417</c:v>
                </c:pt>
                <c:pt idx="1">
                  <c:v>1.516</c:v>
                </c:pt>
                <c:pt idx="2">
                  <c:v>1.3069999999999999</c:v>
                </c:pt>
                <c:pt idx="3">
                  <c:v>1.3759999999999999</c:v>
                </c:pt>
                <c:pt idx="4">
                  <c:v>1.403</c:v>
                </c:pt>
                <c:pt idx="5">
                  <c:v>1.4259999999999999</c:v>
                </c:pt>
                <c:pt idx="6">
                  <c:v>1.6140000000000001</c:v>
                </c:pt>
                <c:pt idx="7">
                  <c:v>1.5049999999999999</c:v>
                </c:pt>
                <c:pt idx="8">
                  <c:v>1.6</c:v>
                </c:pt>
                <c:pt idx="9">
                  <c:v>1.423</c:v>
                </c:pt>
                <c:pt idx="10">
                  <c:v>1.31</c:v>
                </c:pt>
                <c:pt idx="11">
                  <c:v>1.272</c:v>
                </c:pt>
                <c:pt idx="12">
                  <c:v>1.3029999999999999</c:v>
                </c:pt>
                <c:pt idx="13">
                  <c:v>1.036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46-461D-83C1-CE45774194C5}"/>
            </c:ext>
          </c:extLst>
        </c:ser>
        <c:ser>
          <c:idx val="2"/>
          <c:order val="2"/>
          <c:tx>
            <c:strRef>
              <c:f>'[1]Data for chart'!$A$13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cat>
            <c:numRef>
              <c:f>'[1]Data for chart'!$B$10:$O$10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'[1]Data for chart'!$B$13:$O$13</c:f>
              <c:numCache>
                <c:formatCode>General</c:formatCode>
                <c:ptCount val="14"/>
                <c:pt idx="0">
                  <c:v>6.8310000000000004</c:v>
                </c:pt>
                <c:pt idx="1">
                  <c:v>7.5629999999999997</c:v>
                </c:pt>
                <c:pt idx="2">
                  <c:v>6.5960000000000001</c:v>
                </c:pt>
                <c:pt idx="3">
                  <c:v>6.2160000000000002</c:v>
                </c:pt>
                <c:pt idx="4">
                  <c:v>6.2549999999999999</c:v>
                </c:pt>
                <c:pt idx="5">
                  <c:v>6.359</c:v>
                </c:pt>
                <c:pt idx="6">
                  <c:v>6.43</c:v>
                </c:pt>
                <c:pt idx="7">
                  <c:v>6.492</c:v>
                </c:pt>
                <c:pt idx="8">
                  <c:v>6.9260000000000002</c:v>
                </c:pt>
                <c:pt idx="9">
                  <c:v>7.2320000000000002</c:v>
                </c:pt>
                <c:pt idx="10">
                  <c:v>7.2009999999999996</c:v>
                </c:pt>
                <c:pt idx="11">
                  <c:v>7.4329999999999998</c:v>
                </c:pt>
                <c:pt idx="12">
                  <c:v>7.3739999999999997</c:v>
                </c:pt>
                <c:pt idx="13">
                  <c:v>7.4610000000000003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46-461D-83C1-CE45774194C5}"/>
            </c:ext>
          </c:extLst>
        </c:ser>
        <c:ser>
          <c:idx val="3"/>
          <c:order val="3"/>
          <c:tx>
            <c:strRef>
              <c:f>'[1]Data for chart'!$A$14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numRef>
              <c:f>'[1]Data for chart'!$B$10:$O$10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'[1]Data for chart'!$B$14:$O$14</c:f>
              <c:numCache>
                <c:formatCode>General</c:formatCode>
                <c:ptCount val="14"/>
                <c:pt idx="0">
                  <c:v>3.5129999999999999</c:v>
                </c:pt>
                <c:pt idx="1">
                  <c:v>3.7360000000000002</c:v>
                </c:pt>
                <c:pt idx="2">
                  <c:v>3.4380000000000002</c:v>
                </c:pt>
                <c:pt idx="3">
                  <c:v>3.387</c:v>
                </c:pt>
                <c:pt idx="4">
                  <c:v>3.234</c:v>
                </c:pt>
                <c:pt idx="5">
                  <c:v>2.9940000000000002</c:v>
                </c:pt>
                <c:pt idx="6">
                  <c:v>3.03</c:v>
                </c:pt>
                <c:pt idx="7">
                  <c:v>3.077</c:v>
                </c:pt>
                <c:pt idx="8">
                  <c:v>2.9340000000000002</c:v>
                </c:pt>
                <c:pt idx="9">
                  <c:v>3.0630000000000002</c:v>
                </c:pt>
                <c:pt idx="10">
                  <c:v>2.6240000000000001</c:v>
                </c:pt>
                <c:pt idx="11">
                  <c:v>2.73</c:v>
                </c:pt>
                <c:pt idx="12">
                  <c:v>2.8540000000000001</c:v>
                </c:pt>
                <c:pt idx="13">
                  <c:v>2.4159999999999999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46-461D-83C1-CE4577419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953856"/>
        <c:axId val="2044951360"/>
      </c:areaChart>
      <c:catAx>
        <c:axId val="204495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4951360"/>
        <c:crosses val="autoZero"/>
        <c:auto val="1"/>
        <c:lblAlgn val="ctr"/>
        <c:lblOffset val="100"/>
        <c:noMultiLvlLbl val="0"/>
      </c:catAx>
      <c:valAx>
        <c:axId val="204495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4495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Tonnes per capita</a:t>
            </a:r>
          </a:p>
        </c:rich>
      </c:tx>
      <c:layout>
        <c:manualLayout>
          <c:xMode val="edge"/>
          <c:yMode val="edge"/>
          <c:x val="1.262698276459283E-2"/>
          <c:y val="1.96503399934318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Biomass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numRef>
              <c:f>'DATA AND CHART'!$B$1:$O$1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'DATA AND CHART'!$B$2:$O$2</c:f>
              <c:numCache>
                <c:formatCode>#,##0</c:formatCode>
                <c:ptCount val="14"/>
                <c:pt idx="0">
                  <c:v>3.1560000000000001</c:v>
                </c:pt>
                <c:pt idx="1">
                  <c:v>3.367</c:v>
                </c:pt>
                <c:pt idx="2">
                  <c:v>3.1560000000000001</c:v>
                </c:pt>
                <c:pt idx="3">
                  <c:v>3.2120000000000002</c:v>
                </c:pt>
                <c:pt idx="4">
                  <c:v>3.444</c:v>
                </c:pt>
                <c:pt idx="5">
                  <c:v>3.157</c:v>
                </c:pt>
                <c:pt idx="6">
                  <c:v>3.222</c:v>
                </c:pt>
                <c:pt idx="7">
                  <c:v>3.3580000000000001</c:v>
                </c:pt>
                <c:pt idx="8">
                  <c:v>3.2450000000000001</c:v>
                </c:pt>
                <c:pt idx="9">
                  <c:v>3.2970000000000002</c:v>
                </c:pt>
                <c:pt idx="10">
                  <c:v>3.2269999999999999</c:v>
                </c:pt>
                <c:pt idx="11">
                  <c:v>3.3359999999999999</c:v>
                </c:pt>
                <c:pt idx="12">
                  <c:v>3.2029999999999998</c:v>
                </c:pt>
                <c:pt idx="13">
                  <c:v>3.1579999999999999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4C-4190-8C35-E210073915EE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  <a:effectLst/>
          </c:spPr>
          <c:invertIfNegative val="0"/>
          <c:cat>
            <c:numRef>
              <c:f>'DATA AND CHART'!$B$1:$O$1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'DATA AND CHART'!$B$3:$O$3</c:f>
              <c:numCache>
                <c:formatCode>#,##0</c:formatCode>
                <c:ptCount val="14"/>
                <c:pt idx="0">
                  <c:v>1.417</c:v>
                </c:pt>
                <c:pt idx="1">
                  <c:v>1.516</c:v>
                </c:pt>
                <c:pt idx="2">
                  <c:v>1.3069999999999999</c:v>
                </c:pt>
                <c:pt idx="3">
                  <c:v>1.3759999999999999</c:v>
                </c:pt>
                <c:pt idx="4">
                  <c:v>1.403</c:v>
                </c:pt>
                <c:pt idx="5">
                  <c:v>1.4259999999999999</c:v>
                </c:pt>
                <c:pt idx="6">
                  <c:v>1.6140000000000001</c:v>
                </c:pt>
                <c:pt idx="7">
                  <c:v>1.5049999999999999</c:v>
                </c:pt>
                <c:pt idx="8">
                  <c:v>1.6</c:v>
                </c:pt>
                <c:pt idx="9">
                  <c:v>1.423</c:v>
                </c:pt>
                <c:pt idx="10">
                  <c:v>1.31</c:v>
                </c:pt>
                <c:pt idx="11">
                  <c:v>1.272</c:v>
                </c:pt>
                <c:pt idx="12">
                  <c:v>1.3029999999999999</c:v>
                </c:pt>
                <c:pt idx="13">
                  <c:v>1.036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4C-4190-8C35-E210073915EE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solidFill>
              <a:srgbClr val="448DCC"/>
            </a:solidFill>
            <a:ln>
              <a:noFill/>
            </a:ln>
            <a:effectLst/>
          </c:spPr>
          <c:invertIfNegative val="0"/>
          <c:cat>
            <c:numRef>
              <c:f>'DATA AND CHART'!$B$1:$O$1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'DATA AND CHART'!$B$4:$O$4</c:f>
              <c:numCache>
                <c:formatCode>#,##0</c:formatCode>
                <c:ptCount val="14"/>
                <c:pt idx="0">
                  <c:v>6.8310000000000004</c:v>
                </c:pt>
                <c:pt idx="1">
                  <c:v>7.5629999999999997</c:v>
                </c:pt>
                <c:pt idx="2">
                  <c:v>6.5960000000000001</c:v>
                </c:pt>
                <c:pt idx="3">
                  <c:v>6.2160000000000002</c:v>
                </c:pt>
                <c:pt idx="4">
                  <c:v>6.2549999999999999</c:v>
                </c:pt>
                <c:pt idx="5">
                  <c:v>6.359</c:v>
                </c:pt>
                <c:pt idx="6">
                  <c:v>6.43</c:v>
                </c:pt>
                <c:pt idx="7">
                  <c:v>6.492</c:v>
                </c:pt>
                <c:pt idx="8">
                  <c:v>6.9260000000000002</c:v>
                </c:pt>
                <c:pt idx="9">
                  <c:v>7.2320000000000002</c:v>
                </c:pt>
                <c:pt idx="10">
                  <c:v>7.2009999999999996</c:v>
                </c:pt>
                <c:pt idx="11">
                  <c:v>7.4329999999999998</c:v>
                </c:pt>
                <c:pt idx="12">
                  <c:v>7.3739999999999997</c:v>
                </c:pt>
                <c:pt idx="13">
                  <c:v>7.4610000000000003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4C-4190-8C35-E210073915EE}"/>
            </c:ext>
          </c:extLst>
        </c:ser>
        <c:ser>
          <c:idx val="3"/>
          <c:order val="3"/>
          <c:tx>
            <c:strRef>
              <c:f>'DATA AND CHART'!$A$5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cat>
            <c:numRef>
              <c:f>'DATA AND CHART'!$B$1:$O$1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'DATA AND CHART'!$B$5:$O$5</c:f>
              <c:numCache>
                <c:formatCode>#,##0</c:formatCode>
                <c:ptCount val="14"/>
                <c:pt idx="0">
                  <c:v>3.5129999999999999</c:v>
                </c:pt>
                <c:pt idx="1">
                  <c:v>3.7360000000000002</c:v>
                </c:pt>
                <c:pt idx="2">
                  <c:v>3.4380000000000002</c:v>
                </c:pt>
                <c:pt idx="3">
                  <c:v>3.387</c:v>
                </c:pt>
                <c:pt idx="4">
                  <c:v>3.234</c:v>
                </c:pt>
                <c:pt idx="5">
                  <c:v>2.9940000000000002</c:v>
                </c:pt>
                <c:pt idx="6">
                  <c:v>3.03</c:v>
                </c:pt>
                <c:pt idx="7">
                  <c:v>3.077</c:v>
                </c:pt>
                <c:pt idx="8">
                  <c:v>2.9340000000000002</c:v>
                </c:pt>
                <c:pt idx="9">
                  <c:v>3.0630000000000002</c:v>
                </c:pt>
                <c:pt idx="10">
                  <c:v>2.6240000000000001</c:v>
                </c:pt>
                <c:pt idx="11">
                  <c:v>2.73</c:v>
                </c:pt>
                <c:pt idx="12">
                  <c:v>2.8540000000000001</c:v>
                </c:pt>
                <c:pt idx="13">
                  <c:v>2.4159999999999999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4C-4190-8C35-E21007391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2117136672"/>
        <c:axId val="2117138752"/>
      </c:barChart>
      <c:catAx>
        <c:axId val="2117136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7138752"/>
        <c:crosses val="autoZero"/>
        <c:auto val="1"/>
        <c:lblAlgn val="ctr"/>
        <c:lblOffset val="100"/>
        <c:noMultiLvlLbl val="0"/>
      </c:catAx>
      <c:valAx>
        <c:axId val="211713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17136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1574425</xdr:colOff>
      <xdr:row>24</xdr:row>
      <xdr:rowOff>134471</xdr:rowOff>
    </xdr:from>
    <xdr:to>
      <xdr:col>10</xdr:col>
      <xdr:colOff>238497</xdr:colOff>
      <xdr:row>51</xdr:row>
      <xdr:rowOff>142502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88189</xdr:colOff>
      <xdr:row>7</xdr:row>
      <xdr:rowOff>131893</xdr:rowOff>
    </xdr:from>
    <xdr:to>
      <xdr:col>23</xdr:col>
      <xdr:colOff>217395</xdr:colOff>
      <xdr:row>34</xdr:row>
      <xdr:rowOff>160692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121247</xdr:colOff>
      <xdr:row>0</xdr:row>
      <xdr:rowOff>159731</xdr:rowOff>
    </xdr:from>
    <xdr:to>
      <xdr:col>8</xdr:col>
      <xdr:colOff>630949</xdr:colOff>
      <xdr:row>24</xdr:row>
      <xdr:rowOff>15394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3893DE-7DB6-DDB6-B4D0-6257FF63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47" y="159731"/>
          <a:ext cx="6605702" cy="44738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berto.garcia/Downloads/Material%20Footprint_Fig%20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A"/>
      <sheetName val="Data for chart"/>
      <sheetName val="INFOGRAPHIC - ILLUSTRATION"/>
      <sheetName val="Drill down for daviz - optional"/>
      <sheetName val="Drill down data info - optional"/>
    </sheetNames>
    <sheetDataSet>
      <sheetData sheetId="0"/>
      <sheetData sheetId="1">
        <row r="10">
          <cell r="B10">
            <v>2010</v>
          </cell>
          <cell r="C10">
            <v>2011</v>
          </cell>
          <cell r="D10">
            <v>2012</v>
          </cell>
          <cell r="E10">
            <v>2013</v>
          </cell>
          <cell r="F10">
            <v>2014</v>
          </cell>
          <cell r="G10">
            <v>2015</v>
          </cell>
          <cell r="H10">
            <v>2016</v>
          </cell>
          <cell r="I10">
            <v>2017</v>
          </cell>
          <cell r="J10">
            <v>2018</v>
          </cell>
          <cell r="K10">
            <v>2019</v>
          </cell>
          <cell r="L10">
            <v>2020</v>
          </cell>
          <cell r="M10">
            <v>2021</v>
          </cell>
          <cell r="N10">
            <v>2022</v>
          </cell>
          <cell r="O10">
            <v>2023</v>
          </cell>
        </row>
        <row r="11">
          <cell r="A11" t="str">
            <v>Biomass</v>
          </cell>
          <cell r="B11">
            <v>3.1560000000000001</v>
          </cell>
          <cell r="C11">
            <v>3.367</v>
          </cell>
          <cell r="D11">
            <v>3.1560000000000001</v>
          </cell>
          <cell r="E11">
            <v>3.2120000000000002</v>
          </cell>
          <cell r="F11">
            <v>3.444</v>
          </cell>
          <cell r="G11">
            <v>3.157</v>
          </cell>
          <cell r="H11">
            <v>3.222</v>
          </cell>
          <cell r="I11">
            <v>3.3580000000000001</v>
          </cell>
          <cell r="J11">
            <v>3.2450000000000001</v>
          </cell>
          <cell r="K11">
            <v>3.2970000000000002</v>
          </cell>
          <cell r="L11">
            <v>3.2269999999999999</v>
          </cell>
          <cell r="M11">
            <v>3.3359999999999999</v>
          </cell>
          <cell r="N11">
            <v>3.2029999999999998</v>
          </cell>
          <cell r="O11">
            <v>3.1579999999999999</v>
          </cell>
        </row>
        <row r="12">
          <cell r="A12" t="str">
            <v>Metal ores (gross ores)</v>
          </cell>
          <cell r="B12">
            <v>1.417</v>
          </cell>
          <cell r="C12">
            <v>1.516</v>
          </cell>
          <cell r="D12">
            <v>1.3069999999999999</v>
          </cell>
          <cell r="E12">
            <v>1.3759999999999999</v>
          </cell>
          <cell r="F12">
            <v>1.403</v>
          </cell>
          <cell r="G12">
            <v>1.4259999999999999</v>
          </cell>
          <cell r="H12">
            <v>1.6140000000000001</v>
          </cell>
          <cell r="I12">
            <v>1.5049999999999999</v>
          </cell>
          <cell r="J12">
            <v>1.6</v>
          </cell>
          <cell r="K12">
            <v>1.423</v>
          </cell>
          <cell r="L12">
            <v>1.31</v>
          </cell>
          <cell r="M12">
            <v>1.272</v>
          </cell>
          <cell r="N12">
            <v>1.3029999999999999</v>
          </cell>
          <cell r="O12">
            <v>1.036</v>
          </cell>
        </row>
        <row r="13">
          <cell r="A13" t="str">
            <v>Non-metallic minerals</v>
          </cell>
          <cell r="B13">
            <v>6.8310000000000004</v>
          </cell>
          <cell r="C13">
            <v>7.5629999999999997</v>
          </cell>
          <cell r="D13">
            <v>6.5960000000000001</v>
          </cell>
          <cell r="E13">
            <v>6.2160000000000002</v>
          </cell>
          <cell r="F13">
            <v>6.2549999999999999</v>
          </cell>
          <cell r="G13">
            <v>6.359</v>
          </cell>
          <cell r="H13">
            <v>6.43</v>
          </cell>
          <cell r="I13">
            <v>6.492</v>
          </cell>
          <cell r="J13">
            <v>6.9260000000000002</v>
          </cell>
          <cell r="K13">
            <v>7.2320000000000002</v>
          </cell>
          <cell r="L13">
            <v>7.2009999999999996</v>
          </cell>
          <cell r="M13">
            <v>7.4329999999999998</v>
          </cell>
          <cell r="N13">
            <v>7.3739999999999997</v>
          </cell>
          <cell r="O13">
            <v>7.4610000000000003</v>
          </cell>
        </row>
        <row r="14">
          <cell r="A14" t="str">
            <v>Fossil energy materials/carriers</v>
          </cell>
          <cell r="B14">
            <v>3.5129999999999999</v>
          </cell>
          <cell r="C14">
            <v>3.7360000000000002</v>
          </cell>
          <cell r="D14">
            <v>3.4380000000000002</v>
          </cell>
          <cell r="E14">
            <v>3.387</v>
          </cell>
          <cell r="F14">
            <v>3.234</v>
          </cell>
          <cell r="G14">
            <v>2.9940000000000002</v>
          </cell>
          <cell r="H14">
            <v>3.03</v>
          </cell>
          <cell r="I14">
            <v>3.077</v>
          </cell>
          <cell r="J14">
            <v>2.9340000000000002</v>
          </cell>
          <cell r="K14">
            <v>3.0630000000000002</v>
          </cell>
          <cell r="L14">
            <v>2.6240000000000001</v>
          </cell>
          <cell r="M14">
            <v>2.73</v>
          </cell>
          <cell r="N14">
            <v>2.8540000000000001</v>
          </cell>
          <cell r="O14">
            <v>2.4159999999999999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A0A16-2F78-428A-83F0-48F2FFB30732}">
  <dimension ref="A1:AI18"/>
  <sheetViews>
    <sheetView zoomScale="85" zoomScaleNormal="85" workbookViewId="0">
      <selection activeCell="B11" sqref="B11:O14"/>
    </sheetView>
  </sheetViews>
  <sheetFormatPr baseColWidth="10" defaultColWidth="11.42578125" defaultRowHeight="15" x14ac:dyDescent="0.25"/>
  <cols>
    <col min="1" max="1" width="37.85546875" bestFit="1" customWidth="1"/>
    <col min="2" max="2" width="16.7109375" bestFit="1" customWidth="1"/>
    <col min="3" max="6" width="12.5703125" bestFit="1" customWidth="1"/>
  </cols>
  <sheetData>
    <row r="1" spans="1:35" x14ac:dyDescent="0.25">
      <c r="A1" t="s">
        <v>5</v>
      </c>
      <c r="B1">
        <v>2010</v>
      </c>
      <c r="C1">
        <v>2011</v>
      </c>
      <c r="D1">
        <v>2012</v>
      </c>
      <c r="E1">
        <v>2013</v>
      </c>
      <c r="F1">
        <v>2014</v>
      </c>
      <c r="G1">
        <v>2015</v>
      </c>
      <c r="H1">
        <v>2016</v>
      </c>
      <c r="I1">
        <v>2017</v>
      </c>
      <c r="J1">
        <v>2018</v>
      </c>
      <c r="K1">
        <v>2019</v>
      </c>
      <c r="L1">
        <v>2020</v>
      </c>
      <c r="M1">
        <v>2021</v>
      </c>
      <c r="N1">
        <v>2022</v>
      </c>
      <c r="O1">
        <v>2023</v>
      </c>
      <c r="P1" s="8" t="s">
        <v>8</v>
      </c>
      <c r="Q1" s="8"/>
      <c r="S1" t="s">
        <v>5</v>
      </c>
      <c r="T1">
        <v>2010</v>
      </c>
      <c r="U1">
        <v>2011</v>
      </c>
      <c r="V1">
        <v>2012</v>
      </c>
      <c r="W1">
        <v>2013</v>
      </c>
      <c r="X1">
        <v>2014</v>
      </c>
      <c r="Y1">
        <v>2015</v>
      </c>
      <c r="Z1">
        <v>2016</v>
      </c>
      <c r="AA1">
        <v>2017</v>
      </c>
      <c r="AB1">
        <v>2018</v>
      </c>
      <c r="AC1">
        <v>2019</v>
      </c>
      <c r="AD1">
        <v>2020</v>
      </c>
      <c r="AE1">
        <v>2021</v>
      </c>
      <c r="AF1">
        <v>2022</v>
      </c>
      <c r="AG1">
        <v>2023</v>
      </c>
    </row>
    <row r="2" spans="1:35" x14ac:dyDescent="0.25">
      <c r="A2" t="s">
        <v>0</v>
      </c>
      <c r="B2" s="4">
        <v>3.1560000000000001</v>
      </c>
      <c r="C2" s="4">
        <v>3.367</v>
      </c>
      <c r="D2" s="4">
        <v>3.1560000000000001</v>
      </c>
      <c r="E2" s="4">
        <v>3.2120000000000002</v>
      </c>
      <c r="F2" s="4">
        <v>3.444</v>
      </c>
      <c r="G2" s="4">
        <v>3.157</v>
      </c>
      <c r="H2" s="4">
        <v>3.222</v>
      </c>
      <c r="I2" s="4">
        <v>3.3580000000000001</v>
      </c>
      <c r="J2" s="4">
        <v>3.2450000000000001</v>
      </c>
      <c r="K2" s="4">
        <v>3.2970000000000002</v>
      </c>
      <c r="L2" s="4">
        <v>3.2269999999999999</v>
      </c>
      <c r="M2">
        <v>3.3359999999999999</v>
      </c>
      <c r="N2">
        <v>3.2029999999999998</v>
      </c>
      <c r="O2">
        <v>3.1579999999999999</v>
      </c>
      <c r="P2" s="9">
        <f>(O2-N2)/N2</f>
        <v>-1.4049328754292829E-2</v>
      </c>
      <c r="Q2" s="9"/>
      <c r="S2" t="s">
        <v>0</v>
      </c>
      <c r="T2" s="3">
        <f>B2/B$7</f>
        <v>0.21155650891540423</v>
      </c>
      <c r="U2" s="3">
        <f t="shared" ref="U2:AG5" si="0">C2/C$7</f>
        <v>0.20807069583487828</v>
      </c>
      <c r="V2" s="3">
        <f t="shared" si="0"/>
        <v>0.21770021383734567</v>
      </c>
      <c r="W2" s="3">
        <f t="shared" si="0"/>
        <v>0.22635658914728685</v>
      </c>
      <c r="X2" s="3">
        <f t="shared" si="0"/>
        <v>0.24021761874869219</v>
      </c>
      <c r="Y2" s="3">
        <f t="shared" si="0"/>
        <v>0.22653559127439724</v>
      </c>
      <c r="Z2" s="3">
        <f t="shared" si="0"/>
        <v>0.22539349422875132</v>
      </c>
      <c r="AA2" s="3">
        <f t="shared" si="0"/>
        <v>0.23266126238481258</v>
      </c>
      <c r="AB2" s="3">
        <f t="shared" si="0"/>
        <v>0.22067324039442368</v>
      </c>
      <c r="AC2" s="3">
        <f t="shared" si="0"/>
        <v>0.21958041958041957</v>
      </c>
      <c r="AD2" s="3">
        <f t="shared" si="0"/>
        <v>0.22469015457457178</v>
      </c>
      <c r="AE2" s="3">
        <f t="shared" si="0"/>
        <v>0.22584794529821947</v>
      </c>
      <c r="AF2" s="3">
        <f t="shared" si="0"/>
        <v>0.21740310866761689</v>
      </c>
      <c r="AG2" s="1">
        <f t="shared" si="0"/>
        <v>0.22443323146897876</v>
      </c>
      <c r="AH2" s="3"/>
      <c r="AI2" s="3"/>
    </row>
    <row r="3" spans="1:35" x14ac:dyDescent="0.25">
      <c r="A3" t="s">
        <v>1</v>
      </c>
      <c r="B3" s="4">
        <v>1.417</v>
      </c>
      <c r="C3" s="4">
        <v>1.516</v>
      </c>
      <c r="D3" s="4">
        <v>1.3069999999999999</v>
      </c>
      <c r="E3" s="4">
        <v>1.3759999999999999</v>
      </c>
      <c r="F3" s="4">
        <v>1.403</v>
      </c>
      <c r="G3" s="4">
        <v>1.4259999999999999</v>
      </c>
      <c r="H3" s="4">
        <v>1.6140000000000001</v>
      </c>
      <c r="I3" s="4">
        <v>1.5049999999999999</v>
      </c>
      <c r="J3" s="4">
        <v>1.6</v>
      </c>
      <c r="K3" s="4">
        <v>1.423</v>
      </c>
      <c r="L3" s="4">
        <v>1.31</v>
      </c>
      <c r="M3">
        <v>1.272</v>
      </c>
      <c r="N3">
        <v>1.3029999999999999</v>
      </c>
      <c r="O3">
        <v>1.036</v>
      </c>
      <c r="P3" s="9">
        <f t="shared" ref="P3:P7" si="1">(O3-N3)/N3</f>
        <v>-0.20491174213353794</v>
      </c>
      <c r="Q3" s="9"/>
      <c r="S3" t="s">
        <v>1</v>
      </c>
      <c r="T3" s="3">
        <f t="shared" ref="T3:T5" si="2">B3/B$7</f>
        <v>9.498592304598473E-2</v>
      </c>
      <c r="U3" s="3">
        <f t="shared" si="0"/>
        <v>9.3684340625386234E-2</v>
      </c>
      <c r="V3" s="3">
        <f t="shared" si="0"/>
        <v>9.015658412085259E-2</v>
      </c>
      <c r="W3" s="3">
        <f t="shared" si="0"/>
        <v>9.696969696969697E-2</v>
      </c>
      <c r="X3" s="3">
        <f t="shared" si="0"/>
        <v>9.7858687312547959E-2</v>
      </c>
      <c r="Y3" s="3">
        <f t="shared" si="0"/>
        <v>0.10232491389207807</v>
      </c>
      <c r="Z3" s="3">
        <f t="shared" si="0"/>
        <v>0.11290661070304303</v>
      </c>
      <c r="AA3" s="3">
        <f t="shared" si="0"/>
        <v>0.10427492551791034</v>
      </c>
      <c r="AB3" s="3">
        <f t="shared" si="0"/>
        <v>0.1088065283917035</v>
      </c>
      <c r="AC3" s="3">
        <f t="shared" si="0"/>
        <v>9.4771894771894766E-2</v>
      </c>
      <c r="AD3" s="3">
        <f t="shared" si="0"/>
        <v>9.1212922991226852E-2</v>
      </c>
      <c r="AE3" s="3">
        <f t="shared" si="0"/>
        <v>8.6114684178457787E-2</v>
      </c>
      <c r="AF3" s="3">
        <f t="shared" si="0"/>
        <v>8.8440914952826979E-2</v>
      </c>
      <c r="AG3" s="1">
        <f t="shared" si="0"/>
        <v>7.3626607916992395E-2</v>
      </c>
      <c r="AH3" s="3"/>
      <c r="AI3" s="3"/>
    </row>
    <row r="4" spans="1:35" x14ac:dyDescent="0.25">
      <c r="A4" t="s">
        <v>2</v>
      </c>
      <c r="B4" s="4">
        <v>6.8310000000000004</v>
      </c>
      <c r="C4" s="4">
        <v>7.5629999999999997</v>
      </c>
      <c r="D4" s="4">
        <v>6.5960000000000001</v>
      </c>
      <c r="E4" s="4">
        <v>6.2160000000000002</v>
      </c>
      <c r="F4" s="4">
        <v>6.2549999999999999</v>
      </c>
      <c r="G4" s="4">
        <v>6.359</v>
      </c>
      <c r="H4" s="4">
        <v>6.43</v>
      </c>
      <c r="I4" s="4">
        <v>6.492</v>
      </c>
      <c r="J4" s="4">
        <v>6.9260000000000002</v>
      </c>
      <c r="K4" s="4">
        <v>7.2320000000000002</v>
      </c>
      <c r="L4" s="4">
        <v>7.2009999999999996</v>
      </c>
      <c r="M4">
        <v>7.4329999999999998</v>
      </c>
      <c r="N4">
        <v>7.3739999999999997</v>
      </c>
      <c r="O4">
        <v>7.4610000000000003</v>
      </c>
      <c r="P4" s="9">
        <f t="shared" si="1"/>
        <v>1.1798209926769818E-2</v>
      </c>
      <c r="Q4" s="9"/>
      <c r="S4" t="s">
        <v>2</v>
      </c>
      <c r="T4" s="3">
        <f t="shared" si="2"/>
        <v>0.4579032041828664</v>
      </c>
      <c r="U4" s="3">
        <f t="shared" si="0"/>
        <v>0.46737115313311089</v>
      </c>
      <c r="V4" s="3">
        <f t="shared" si="0"/>
        <v>0.45499068772849555</v>
      </c>
      <c r="W4" s="3">
        <f t="shared" si="0"/>
        <v>0.43805496828752644</v>
      </c>
      <c r="X4" s="3">
        <f t="shared" si="0"/>
        <v>0.43628374136848713</v>
      </c>
      <c r="Y4" s="3">
        <f t="shared" si="0"/>
        <v>0.45630022962112515</v>
      </c>
      <c r="Z4" s="3">
        <f t="shared" si="0"/>
        <v>0.44980762504372157</v>
      </c>
      <c r="AA4" s="3">
        <f t="shared" si="0"/>
        <v>0.44980253585533153</v>
      </c>
      <c r="AB4" s="3">
        <f t="shared" si="0"/>
        <v>0.47099625977558657</v>
      </c>
      <c r="AC4" s="3">
        <f t="shared" si="0"/>
        <v>0.48165168165168165</v>
      </c>
      <c r="AD4" s="3">
        <f t="shared" si="0"/>
        <v>0.50139256370978968</v>
      </c>
      <c r="AE4" s="3">
        <f t="shared" si="0"/>
        <v>0.50321576061201001</v>
      </c>
      <c r="AF4" s="3">
        <f t="shared" si="0"/>
        <v>0.50050906129097938</v>
      </c>
      <c r="AG4" s="1">
        <f t="shared" si="0"/>
        <v>0.53023949968019335</v>
      </c>
      <c r="AH4" s="3"/>
      <c r="AI4" s="3"/>
    </row>
    <row r="5" spans="1:35" x14ac:dyDescent="0.25">
      <c r="A5" t="s">
        <v>3</v>
      </c>
      <c r="B5" s="4">
        <v>3.5129999999999999</v>
      </c>
      <c r="C5" s="4">
        <v>3.7360000000000002</v>
      </c>
      <c r="D5" s="4">
        <v>3.4380000000000002</v>
      </c>
      <c r="E5" s="4">
        <v>3.387</v>
      </c>
      <c r="F5" s="4">
        <v>3.234</v>
      </c>
      <c r="G5" s="4">
        <v>2.9940000000000002</v>
      </c>
      <c r="H5" s="4">
        <v>3.03</v>
      </c>
      <c r="I5" s="4">
        <v>3.077</v>
      </c>
      <c r="J5" s="4">
        <v>2.9340000000000002</v>
      </c>
      <c r="K5" s="4">
        <v>3.0630000000000002</v>
      </c>
      <c r="L5" s="4">
        <v>2.6240000000000001</v>
      </c>
      <c r="M5">
        <v>2.73</v>
      </c>
      <c r="N5">
        <v>2.8540000000000001</v>
      </c>
      <c r="O5">
        <v>2.4159999999999999</v>
      </c>
      <c r="P5" s="9">
        <f t="shared" si="1"/>
        <v>-0.15346881569726706</v>
      </c>
      <c r="Q5" s="9"/>
      <c r="S5" t="s">
        <v>3</v>
      </c>
      <c r="T5" s="3">
        <f t="shared" si="2"/>
        <v>0.23548733074138625</v>
      </c>
      <c r="U5" s="3">
        <f t="shared" si="0"/>
        <v>0.23087381040662469</v>
      </c>
      <c r="V5" s="3">
        <f t="shared" si="0"/>
        <v>0.23715251431330622</v>
      </c>
      <c r="W5" s="3">
        <f t="shared" si="0"/>
        <v>0.23868921775898522</v>
      </c>
      <c r="X5" s="3">
        <f t="shared" si="0"/>
        <v>0.22557020297133293</v>
      </c>
      <c r="Y5" s="3">
        <f t="shared" si="0"/>
        <v>0.21483926521239954</v>
      </c>
      <c r="Z5" s="3">
        <f t="shared" si="0"/>
        <v>0.21196222455403987</v>
      </c>
      <c r="AA5" s="3">
        <f t="shared" si="0"/>
        <v>0.21319199057714958</v>
      </c>
      <c r="AB5" s="3">
        <f t="shared" si="0"/>
        <v>0.19952397143828632</v>
      </c>
      <c r="AC5" s="3">
        <f t="shared" si="0"/>
        <v>0.20399600399600401</v>
      </c>
      <c r="AD5" s="3">
        <f t="shared" si="0"/>
        <v>0.18270435872441165</v>
      </c>
      <c r="AE5" s="3">
        <f t="shared" si="0"/>
        <v>0.18482160991131269</v>
      </c>
      <c r="AF5" s="3">
        <f t="shared" si="0"/>
        <v>0.19371478992737393</v>
      </c>
      <c r="AG5" s="1">
        <f t="shared" si="0"/>
        <v>0.17170066093383554</v>
      </c>
      <c r="AH5" s="3"/>
      <c r="AI5" s="3"/>
    </row>
    <row r="6" spans="1:35" x14ac:dyDescent="0.25">
      <c r="A6" t="s">
        <v>7</v>
      </c>
      <c r="B6" s="4">
        <f>B5+B4+B3+B2</f>
        <v>14.917000000000002</v>
      </c>
      <c r="C6" s="4">
        <f t="shared" ref="C6:O6" si="3">C5+C4+C3+C2</f>
        <v>16.181999999999999</v>
      </c>
      <c r="D6" s="4">
        <f t="shared" si="3"/>
        <v>14.497000000000002</v>
      </c>
      <c r="E6" s="4">
        <f t="shared" si="3"/>
        <v>14.190999999999999</v>
      </c>
      <c r="F6" s="4">
        <f t="shared" si="3"/>
        <v>14.336000000000002</v>
      </c>
      <c r="G6" s="4">
        <f t="shared" si="3"/>
        <v>13.936</v>
      </c>
      <c r="H6" s="4">
        <f t="shared" si="3"/>
        <v>14.295999999999999</v>
      </c>
      <c r="I6" s="4">
        <f t="shared" si="3"/>
        <v>14.431999999999999</v>
      </c>
      <c r="J6" s="4">
        <f t="shared" si="3"/>
        <v>14.704999999999998</v>
      </c>
      <c r="K6" s="4">
        <f t="shared" si="3"/>
        <v>15.015000000000001</v>
      </c>
      <c r="L6" s="4">
        <f t="shared" si="3"/>
        <v>14.362</v>
      </c>
      <c r="M6" s="4">
        <f t="shared" si="3"/>
        <v>14.771000000000001</v>
      </c>
      <c r="N6" s="4">
        <f t="shared" si="3"/>
        <v>14.733999999999998</v>
      </c>
      <c r="O6" s="4">
        <f t="shared" si="3"/>
        <v>14.071</v>
      </c>
      <c r="P6" s="9">
        <f t="shared" si="1"/>
        <v>-4.4997963893036418E-2</v>
      </c>
      <c r="Q6" s="9"/>
    </row>
    <row r="7" spans="1:35" x14ac:dyDescent="0.25">
      <c r="A7" t="s">
        <v>6</v>
      </c>
      <c r="B7" s="6">
        <v>14.917999999999999</v>
      </c>
      <c r="C7" s="6">
        <v>16.181999999999999</v>
      </c>
      <c r="D7" s="6">
        <v>14.497</v>
      </c>
      <c r="E7" s="6">
        <v>14.19</v>
      </c>
      <c r="F7" s="6">
        <v>14.337</v>
      </c>
      <c r="G7" s="6">
        <v>13.936</v>
      </c>
      <c r="H7" s="6">
        <v>14.295</v>
      </c>
      <c r="I7" s="6">
        <v>14.433</v>
      </c>
      <c r="J7" s="6">
        <v>14.705</v>
      </c>
      <c r="K7" s="6">
        <v>15.015000000000001</v>
      </c>
      <c r="L7" s="6">
        <v>14.362</v>
      </c>
      <c r="M7" s="7">
        <v>14.771000000000001</v>
      </c>
      <c r="N7" s="7">
        <v>14.733000000000001</v>
      </c>
      <c r="O7" s="7">
        <v>14.071</v>
      </c>
      <c r="P7" s="9">
        <f t="shared" si="1"/>
        <v>-4.4933143283784754E-2</v>
      </c>
      <c r="Q7" s="9"/>
    </row>
    <row r="8" spans="1:35" x14ac:dyDescent="0.25">
      <c r="K8" s="1"/>
      <c r="L8" s="1"/>
    </row>
    <row r="9" spans="1:35" x14ac:dyDescent="0.25">
      <c r="K9" s="1"/>
      <c r="L9" s="1"/>
    </row>
    <row r="10" spans="1:35" x14ac:dyDescent="0.25">
      <c r="A10" t="s">
        <v>5</v>
      </c>
      <c r="B10">
        <v>2010</v>
      </c>
      <c r="C10">
        <v>2011</v>
      </c>
      <c r="D10">
        <v>2012</v>
      </c>
      <c r="E10">
        <v>2013</v>
      </c>
      <c r="F10">
        <v>2014</v>
      </c>
      <c r="G10">
        <v>2015</v>
      </c>
      <c r="H10">
        <v>2016</v>
      </c>
      <c r="I10">
        <v>2017</v>
      </c>
      <c r="J10">
        <v>2018</v>
      </c>
      <c r="K10">
        <v>2019</v>
      </c>
      <c r="L10">
        <v>2020</v>
      </c>
      <c r="M10">
        <v>2021</v>
      </c>
      <c r="N10">
        <v>2022</v>
      </c>
      <c r="O10">
        <v>2023</v>
      </c>
      <c r="P10" s="5"/>
      <c r="Q10" s="5"/>
      <c r="R10" s="5"/>
    </row>
    <row r="11" spans="1:35" x14ac:dyDescent="0.25">
      <c r="A11" t="s">
        <v>0</v>
      </c>
      <c r="B11" s="2">
        <f>B2</f>
        <v>3.1560000000000001</v>
      </c>
      <c r="C11" s="2">
        <f t="shared" ref="C11:O14" si="4">C2</f>
        <v>3.367</v>
      </c>
      <c r="D11" s="2">
        <f t="shared" si="4"/>
        <v>3.1560000000000001</v>
      </c>
      <c r="E11" s="2">
        <f t="shared" si="4"/>
        <v>3.2120000000000002</v>
      </c>
      <c r="F11" s="2">
        <f t="shared" si="4"/>
        <v>3.444</v>
      </c>
      <c r="G11" s="2">
        <f t="shared" si="4"/>
        <v>3.157</v>
      </c>
      <c r="H11" s="2">
        <f t="shared" si="4"/>
        <v>3.222</v>
      </c>
      <c r="I11" s="2">
        <f t="shared" si="4"/>
        <v>3.3580000000000001</v>
      </c>
      <c r="J11" s="2">
        <f t="shared" si="4"/>
        <v>3.2450000000000001</v>
      </c>
      <c r="K11" s="2">
        <f t="shared" si="4"/>
        <v>3.2970000000000002</v>
      </c>
      <c r="L11" s="2">
        <f t="shared" si="4"/>
        <v>3.2269999999999999</v>
      </c>
      <c r="M11" s="2">
        <f t="shared" si="4"/>
        <v>3.3359999999999999</v>
      </c>
      <c r="N11" s="2">
        <f t="shared" si="4"/>
        <v>3.2029999999999998</v>
      </c>
      <c r="O11" s="2">
        <f>O2</f>
        <v>3.1579999999999999</v>
      </c>
    </row>
    <row r="12" spans="1:35" x14ac:dyDescent="0.25">
      <c r="A12" t="s">
        <v>1</v>
      </c>
      <c r="B12" s="2">
        <f t="shared" ref="B12:L14" si="5">B3</f>
        <v>1.417</v>
      </c>
      <c r="C12" s="2">
        <f t="shared" si="5"/>
        <v>1.516</v>
      </c>
      <c r="D12" s="2">
        <f t="shared" si="5"/>
        <v>1.3069999999999999</v>
      </c>
      <c r="E12" s="2">
        <f t="shared" si="5"/>
        <v>1.3759999999999999</v>
      </c>
      <c r="F12" s="2">
        <f t="shared" si="5"/>
        <v>1.403</v>
      </c>
      <c r="G12" s="2">
        <f t="shared" si="5"/>
        <v>1.4259999999999999</v>
      </c>
      <c r="H12" s="2">
        <f t="shared" si="5"/>
        <v>1.6140000000000001</v>
      </c>
      <c r="I12" s="2">
        <f t="shared" si="5"/>
        <v>1.5049999999999999</v>
      </c>
      <c r="J12" s="2">
        <f t="shared" si="5"/>
        <v>1.6</v>
      </c>
      <c r="K12" s="2">
        <f t="shared" si="5"/>
        <v>1.423</v>
      </c>
      <c r="L12" s="2">
        <f t="shared" si="5"/>
        <v>1.31</v>
      </c>
      <c r="M12" s="2">
        <f t="shared" si="4"/>
        <v>1.272</v>
      </c>
      <c r="N12" s="2">
        <f t="shared" si="4"/>
        <v>1.3029999999999999</v>
      </c>
      <c r="O12" s="2">
        <f t="shared" si="4"/>
        <v>1.036</v>
      </c>
    </row>
    <row r="13" spans="1:35" x14ac:dyDescent="0.25">
      <c r="A13" t="s">
        <v>2</v>
      </c>
      <c r="B13" s="2">
        <f t="shared" si="5"/>
        <v>6.8310000000000004</v>
      </c>
      <c r="C13" s="2">
        <f t="shared" si="5"/>
        <v>7.5629999999999997</v>
      </c>
      <c r="D13" s="2">
        <f t="shared" si="5"/>
        <v>6.5960000000000001</v>
      </c>
      <c r="E13" s="2">
        <f t="shared" si="5"/>
        <v>6.2160000000000002</v>
      </c>
      <c r="F13" s="2">
        <f t="shared" si="5"/>
        <v>6.2549999999999999</v>
      </c>
      <c r="G13" s="2">
        <f t="shared" si="5"/>
        <v>6.359</v>
      </c>
      <c r="H13" s="2">
        <f t="shared" si="5"/>
        <v>6.43</v>
      </c>
      <c r="I13" s="2">
        <f t="shared" si="5"/>
        <v>6.492</v>
      </c>
      <c r="J13" s="2">
        <f t="shared" si="5"/>
        <v>6.9260000000000002</v>
      </c>
      <c r="K13" s="2">
        <f t="shared" si="5"/>
        <v>7.2320000000000002</v>
      </c>
      <c r="L13" s="2">
        <f t="shared" si="5"/>
        <v>7.2009999999999996</v>
      </c>
      <c r="M13" s="2">
        <f t="shared" si="4"/>
        <v>7.4329999999999998</v>
      </c>
      <c r="N13" s="2">
        <f t="shared" si="4"/>
        <v>7.3739999999999997</v>
      </c>
      <c r="O13" s="2">
        <f t="shared" si="4"/>
        <v>7.4610000000000003</v>
      </c>
    </row>
    <row r="14" spans="1:35" x14ac:dyDescent="0.25">
      <c r="A14" t="s">
        <v>3</v>
      </c>
      <c r="B14" s="2">
        <f t="shared" si="5"/>
        <v>3.5129999999999999</v>
      </c>
      <c r="C14" s="2">
        <f t="shared" si="5"/>
        <v>3.7360000000000002</v>
      </c>
      <c r="D14" s="2">
        <f t="shared" si="5"/>
        <v>3.4380000000000002</v>
      </c>
      <c r="E14" s="2">
        <f t="shared" si="5"/>
        <v>3.387</v>
      </c>
      <c r="F14" s="2">
        <f t="shared" si="5"/>
        <v>3.234</v>
      </c>
      <c r="G14" s="2">
        <f t="shared" si="5"/>
        <v>2.9940000000000002</v>
      </c>
      <c r="H14" s="2">
        <f t="shared" si="5"/>
        <v>3.03</v>
      </c>
      <c r="I14" s="2">
        <f t="shared" si="5"/>
        <v>3.077</v>
      </c>
      <c r="J14" s="2">
        <f t="shared" si="5"/>
        <v>2.9340000000000002</v>
      </c>
      <c r="K14" s="2">
        <f t="shared" si="5"/>
        <v>3.0630000000000002</v>
      </c>
      <c r="L14" s="2">
        <f t="shared" si="5"/>
        <v>2.6240000000000001</v>
      </c>
      <c r="M14" s="2">
        <f t="shared" si="4"/>
        <v>2.73</v>
      </c>
      <c r="N14" s="2">
        <f t="shared" si="4"/>
        <v>2.8540000000000001</v>
      </c>
      <c r="O14" s="2">
        <f t="shared" si="4"/>
        <v>2.4159999999999999</v>
      </c>
    </row>
    <row r="15" spans="1:3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35" x14ac:dyDescent="0.25">
      <c r="A16" t="s">
        <v>4</v>
      </c>
      <c r="B16" s="4">
        <f>B14+B13+B12+B11</f>
        <v>14.917000000000002</v>
      </c>
      <c r="C16" s="4">
        <f t="shared" ref="C16:L16" si="6">C14+C13+C12+C11</f>
        <v>16.181999999999999</v>
      </c>
      <c r="D16" s="4">
        <f t="shared" si="6"/>
        <v>14.497000000000002</v>
      </c>
      <c r="E16" s="4">
        <f t="shared" si="6"/>
        <v>14.190999999999999</v>
      </c>
      <c r="F16" s="4">
        <f t="shared" si="6"/>
        <v>14.336000000000002</v>
      </c>
      <c r="G16" s="4">
        <f t="shared" si="6"/>
        <v>13.936</v>
      </c>
      <c r="H16" s="4">
        <f t="shared" si="6"/>
        <v>14.295999999999999</v>
      </c>
      <c r="I16" s="4">
        <f t="shared" si="6"/>
        <v>14.431999999999999</v>
      </c>
      <c r="J16" s="4">
        <f t="shared" si="6"/>
        <v>14.704999999999998</v>
      </c>
      <c r="K16" s="4">
        <f t="shared" si="6"/>
        <v>15.015000000000001</v>
      </c>
      <c r="L16" s="4">
        <f t="shared" si="6"/>
        <v>14.362</v>
      </c>
      <c r="M16" s="4">
        <f>M7</f>
        <v>14.771000000000001</v>
      </c>
      <c r="N16" s="4">
        <f>N7</f>
        <v>14.733000000000001</v>
      </c>
      <c r="O16" s="4">
        <f>O7</f>
        <v>14.071</v>
      </c>
    </row>
    <row r="18" spans="14:15" x14ac:dyDescent="0.25">
      <c r="N18" s="1"/>
      <c r="O18" s="1">
        <f>(O16-B16)/B16</f>
        <v>-5.6713816451029145E-2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7FFC-A206-4550-B162-868B53D06626}">
  <dimension ref="A1:R8"/>
  <sheetViews>
    <sheetView zoomScale="85" zoomScaleNormal="85" workbookViewId="0">
      <selection activeCell="O5" sqref="B2:O5"/>
    </sheetView>
  </sheetViews>
  <sheetFormatPr baseColWidth="10" defaultColWidth="11.42578125" defaultRowHeight="15" x14ac:dyDescent="0.25"/>
  <cols>
    <col min="1" max="1" width="37.85546875" bestFit="1" customWidth="1"/>
    <col min="2" max="15" width="5.140625" bestFit="1" customWidth="1"/>
  </cols>
  <sheetData>
    <row r="1" spans="1:18" x14ac:dyDescent="0.25">
      <c r="A1" s="10" t="s">
        <v>5</v>
      </c>
      <c r="B1" s="10">
        <v>2010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5"/>
      <c r="Q1" s="5"/>
      <c r="R1" s="5"/>
    </row>
    <row r="2" spans="1:18" x14ac:dyDescent="0.25">
      <c r="A2" s="10" t="s">
        <v>0</v>
      </c>
      <c r="B2" s="11">
        <v>3.1560000000000001</v>
      </c>
      <c r="C2" s="11">
        <v>3.367</v>
      </c>
      <c r="D2" s="11">
        <v>3.1560000000000001</v>
      </c>
      <c r="E2" s="11">
        <v>3.2120000000000002</v>
      </c>
      <c r="F2" s="11">
        <v>3.444</v>
      </c>
      <c r="G2" s="11">
        <v>3.157</v>
      </c>
      <c r="H2" s="11">
        <v>3.222</v>
      </c>
      <c r="I2" s="11">
        <v>3.3580000000000001</v>
      </c>
      <c r="J2" s="11">
        <v>3.2450000000000001</v>
      </c>
      <c r="K2" s="11">
        <v>3.2970000000000002</v>
      </c>
      <c r="L2" s="11">
        <v>3.2269999999999999</v>
      </c>
      <c r="M2" s="11">
        <v>3.3359999999999999</v>
      </c>
      <c r="N2" s="11">
        <v>3.2029999999999998</v>
      </c>
      <c r="O2" s="11">
        <v>3.1579999999999999</v>
      </c>
    </row>
    <row r="3" spans="1:18" x14ac:dyDescent="0.25">
      <c r="A3" s="10" t="s">
        <v>1</v>
      </c>
      <c r="B3" s="11">
        <v>1.417</v>
      </c>
      <c r="C3" s="11">
        <v>1.516</v>
      </c>
      <c r="D3" s="11">
        <v>1.3069999999999999</v>
      </c>
      <c r="E3" s="11">
        <v>1.3759999999999999</v>
      </c>
      <c r="F3" s="11">
        <v>1.403</v>
      </c>
      <c r="G3" s="11">
        <v>1.4259999999999999</v>
      </c>
      <c r="H3" s="11">
        <v>1.6140000000000001</v>
      </c>
      <c r="I3" s="11">
        <v>1.5049999999999999</v>
      </c>
      <c r="J3" s="11">
        <v>1.6</v>
      </c>
      <c r="K3" s="11">
        <v>1.423</v>
      </c>
      <c r="L3" s="11">
        <v>1.31</v>
      </c>
      <c r="M3" s="11">
        <v>1.272</v>
      </c>
      <c r="N3" s="11">
        <v>1.3029999999999999</v>
      </c>
      <c r="O3" s="11">
        <v>1.036</v>
      </c>
    </row>
    <row r="4" spans="1:18" x14ac:dyDescent="0.25">
      <c r="A4" s="10" t="s">
        <v>2</v>
      </c>
      <c r="B4" s="11">
        <v>6.8310000000000004</v>
      </c>
      <c r="C4" s="11">
        <v>7.5629999999999997</v>
      </c>
      <c r="D4" s="11">
        <v>6.5960000000000001</v>
      </c>
      <c r="E4" s="11">
        <v>6.2160000000000002</v>
      </c>
      <c r="F4" s="11">
        <v>6.2549999999999999</v>
      </c>
      <c r="G4" s="11">
        <v>6.359</v>
      </c>
      <c r="H4" s="11">
        <v>6.43</v>
      </c>
      <c r="I4" s="11">
        <v>6.492</v>
      </c>
      <c r="J4" s="11">
        <v>6.9260000000000002</v>
      </c>
      <c r="K4" s="11">
        <v>7.2320000000000002</v>
      </c>
      <c r="L4" s="11">
        <v>7.2009999999999996</v>
      </c>
      <c r="M4" s="11">
        <v>7.4329999999999998</v>
      </c>
      <c r="N4" s="11">
        <v>7.3739999999999997</v>
      </c>
      <c r="O4" s="11">
        <v>7.4610000000000003</v>
      </c>
    </row>
    <row r="5" spans="1:18" x14ac:dyDescent="0.25">
      <c r="A5" s="10" t="s">
        <v>3</v>
      </c>
      <c r="B5" s="11">
        <v>3.5129999999999999</v>
      </c>
      <c r="C5" s="11">
        <v>3.7360000000000002</v>
      </c>
      <c r="D5" s="11">
        <v>3.4380000000000002</v>
      </c>
      <c r="E5" s="11">
        <v>3.387</v>
      </c>
      <c r="F5" s="11">
        <v>3.234</v>
      </c>
      <c r="G5" s="11">
        <v>2.9940000000000002</v>
      </c>
      <c r="H5" s="11">
        <v>3.03</v>
      </c>
      <c r="I5" s="11">
        <v>3.077</v>
      </c>
      <c r="J5" s="11">
        <v>2.9340000000000002</v>
      </c>
      <c r="K5" s="11">
        <v>3.0630000000000002</v>
      </c>
      <c r="L5" s="11">
        <v>2.6240000000000001</v>
      </c>
      <c r="M5" s="11">
        <v>2.73</v>
      </c>
      <c r="N5" s="11">
        <v>2.8540000000000001</v>
      </c>
      <c r="O5" s="11">
        <v>2.4159999999999999</v>
      </c>
    </row>
    <row r="6" spans="1:18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8" spans="1:18" x14ac:dyDescent="0.25">
      <c r="N8" s="1"/>
      <c r="O8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092C4-358E-48A0-94B6-54950C49738D}">
  <dimension ref="A1"/>
  <sheetViews>
    <sheetView tabSelected="1" zoomScale="99" zoomScaleNormal="99" workbookViewId="0">
      <selection activeCell="K22" sqref="K2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fc037243-c757-42c6-aa6a-616d9e5c17c9"/>
    <ds:schemaRef ds:uri="756b5340-6558-4bff-b75b-c05d5764c4c2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E9A180FB-3F85-4C8B-9C1D-735DF85FF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2024-11-28T10:31:27Z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</Properties>
</file>