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85D2639-67CA-4400-A68A-1CA9F67010BE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9" l="1"/>
  <c r="E30" i="9"/>
  <c r="G4" i="9"/>
  <c r="G5" i="9"/>
  <c r="G6" i="9"/>
  <c r="G7" i="9"/>
  <c r="G8" i="9"/>
  <c r="G9" i="9"/>
  <c r="G10" i="9"/>
  <c r="G11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" i="9"/>
  <c r="E4" i="9"/>
  <c r="E5" i="9"/>
  <c r="E6" i="9"/>
  <c r="E7" i="9"/>
  <c r="E8" i="9"/>
  <c r="E9" i="9"/>
  <c r="E10" i="9"/>
  <c r="E11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" i="9"/>
</calcChain>
</file>

<file path=xl/sharedStrings.xml><?xml version="1.0" encoding="utf-8"?>
<sst xmlns="http://schemas.openxmlformats.org/spreadsheetml/2006/main" count="58" uniqueCount="31">
  <si>
    <t>(Please insert the data and the chart based on data in this sheet)</t>
  </si>
  <si>
    <t>EU-27</t>
  </si>
  <si>
    <t>Netherlands</t>
  </si>
  <si>
    <t>Belgium</t>
  </si>
  <si>
    <t>France</t>
  </si>
  <si>
    <t>Italy</t>
  </si>
  <si>
    <t>Estonia</t>
  </si>
  <si>
    <t>Luxembourg</t>
  </si>
  <si>
    <t>Czechia</t>
  </si>
  <si>
    <t>Slovenia</t>
  </si>
  <si>
    <t>Austria</t>
  </si>
  <si>
    <t>Spain</t>
  </si>
  <si>
    <t>Poland</t>
  </si>
  <si>
    <t>Hungary</t>
  </si>
  <si>
    <t>Malta</t>
  </si>
  <si>
    <t>Denmark</t>
  </si>
  <si>
    <t>Sweden</t>
  </si>
  <si>
    <t>Slovakia</t>
  </si>
  <si>
    <t>Finland</t>
  </si>
  <si>
    <t>Greece</t>
  </si>
  <si>
    <t>Croatia</t>
  </si>
  <si>
    <t>Lithuania</t>
  </si>
  <si>
    <t>Latvia</t>
  </si>
  <si>
    <t>Cyprus</t>
  </si>
  <si>
    <t>Bulgaria</t>
  </si>
  <si>
    <t>Portugal</t>
  </si>
  <si>
    <t>Ireland</t>
  </si>
  <si>
    <t>Romania</t>
  </si>
  <si>
    <t>Germany</t>
  </si>
  <si>
    <t>European Union - 27 countries (from 2020)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</si>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</sst>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9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164" fontId="3" fillId="0" borderId="1" xfId="0" applyNumberFormat="1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data'!$A$3:$A$30</c:f>
              <c:strCache>
                <c:ptCount val="28"/>
                <c:pt idx="0">
                  <c:v>Netherlands</c:v>
                </c:pt>
                <c:pt idx="1">
                  <c:v>Italy</c:v>
                </c:pt>
                <c:pt idx="2">
                  <c:v>Malta</c:v>
                </c:pt>
                <c:pt idx="3">
                  <c:v>Belgium</c:v>
                </c:pt>
                <c:pt idx="4">
                  <c:v>Estonia</c:v>
                </c:pt>
                <c:pt idx="5">
                  <c:v>France</c:v>
                </c:pt>
                <c:pt idx="6">
                  <c:v>Austria</c:v>
                </c:pt>
                <c:pt idx="7">
                  <c:v>Germany</c:v>
                </c:pt>
                <c:pt idx="8">
                  <c:v>Czechia</c:v>
                </c:pt>
                <c:pt idx="9">
                  <c:v>European Union - 27 countries (from 2020)</c:v>
                </c:pt>
                <c:pt idx="10">
                  <c:v>Slovakia</c:v>
                </c:pt>
                <c:pt idx="11">
                  <c:v>Luxembourg</c:v>
                </c:pt>
                <c:pt idx="12">
                  <c:v>Sweden</c:v>
                </c:pt>
                <c:pt idx="13">
                  <c:v>Denmark</c:v>
                </c:pt>
                <c:pt idx="14">
                  <c:v>Slovenia</c:v>
                </c:pt>
                <c:pt idx="15">
                  <c:v>Spain</c:v>
                </c:pt>
                <c:pt idx="16">
                  <c:v>Poland</c:v>
                </c:pt>
                <c:pt idx="17">
                  <c:v>Croatia</c:v>
                </c:pt>
                <c:pt idx="18">
                  <c:v>Hungary</c:v>
                </c:pt>
                <c:pt idx="19">
                  <c:v>Cyprus</c:v>
                </c:pt>
                <c:pt idx="20">
                  <c:v>Greece</c:v>
                </c:pt>
                <c:pt idx="21">
                  <c:v>Latvia</c:v>
                </c:pt>
                <c:pt idx="22">
                  <c:v>Bulgaria</c:v>
                </c:pt>
                <c:pt idx="23">
                  <c:v>Lithuania</c:v>
                </c:pt>
                <c:pt idx="24">
                  <c:v>Portugal</c:v>
                </c:pt>
                <c:pt idx="25">
                  <c:v>Finland</c:v>
                </c:pt>
                <c:pt idx="26">
                  <c:v>Ireland</c:v>
                </c:pt>
                <c:pt idx="27">
                  <c:v>Romania</c:v>
                </c:pt>
              </c:strCache>
            </c:strRef>
          </c:cat>
          <c:val>
            <c:numRef>
              <c:f>'Original data'!$B$3:$B$30</c:f>
              <c:numCache>
                <c:formatCode>General</c:formatCode>
                <c:ptCount val="28"/>
                <c:pt idx="0">
                  <c:v>25.5</c:v>
                </c:pt>
                <c:pt idx="1">
                  <c:v>11.6</c:v>
                </c:pt>
                <c:pt idx="2">
                  <c:v>5.3</c:v>
                </c:pt>
                <c:pt idx="3">
                  <c:v>13.5</c:v>
                </c:pt>
                <c:pt idx="4">
                  <c:v>9</c:v>
                </c:pt>
                <c:pt idx="5">
                  <c:v>17.5</c:v>
                </c:pt>
                <c:pt idx="6">
                  <c:v>6.8</c:v>
                </c:pt>
                <c:pt idx="7">
                  <c:v>11.2</c:v>
                </c:pt>
                <c:pt idx="8">
                  <c:v>5.3</c:v>
                </c:pt>
                <c:pt idx="10">
                  <c:v>5</c:v>
                </c:pt>
                <c:pt idx="11">
                  <c:v>23.4</c:v>
                </c:pt>
                <c:pt idx="12">
                  <c:v>7.2</c:v>
                </c:pt>
                <c:pt idx="13">
                  <c:v>8</c:v>
                </c:pt>
                <c:pt idx="14">
                  <c:v>5.9</c:v>
                </c:pt>
                <c:pt idx="15">
                  <c:v>10.4</c:v>
                </c:pt>
                <c:pt idx="16">
                  <c:v>11.1</c:v>
                </c:pt>
                <c:pt idx="17">
                  <c:v>1.6</c:v>
                </c:pt>
                <c:pt idx="18">
                  <c:v>5.2</c:v>
                </c:pt>
                <c:pt idx="19">
                  <c:v>2</c:v>
                </c:pt>
                <c:pt idx="20">
                  <c:v>2.5</c:v>
                </c:pt>
                <c:pt idx="21">
                  <c:v>1.2</c:v>
                </c:pt>
                <c:pt idx="22">
                  <c:v>2.1</c:v>
                </c:pt>
                <c:pt idx="23">
                  <c:v>3.9</c:v>
                </c:pt>
                <c:pt idx="24">
                  <c:v>1.8</c:v>
                </c:pt>
                <c:pt idx="25">
                  <c:v>10.7</c:v>
                </c:pt>
                <c:pt idx="26">
                  <c:v>1.9</c:v>
                </c:pt>
                <c:pt idx="27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5-43DF-BDE5-9E46645EF090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data'!$A$3:$A$30</c:f>
              <c:strCache>
                <c:ptCount val="28"/>
                <c:pt idx="0">
                  <c:v>Netherlands</c:v>
                </c:pt>
                <c:pt idx="1">
                  <c:v>Italy</c:v>
                </c:pt>
                <c:pt idx="2">
                  <c:v>Malta</c:v>
                </c:pt>
                <c:pt idx="3">
                  <c:v>Belgium</c:v>
                </c:pt>
                <c:pt idx="4">
                  <c:v>Estonia</c:v>
                </c:pt>
                <c:pt idx="5">
                  <c:v>France</c:v>
                </c:pt>
                <c:pt idx="6">
                  <c:v>Austria</c:v>
                </c:pt>
                <c:pt idx="7">
                  <c:v>Germany</c:v>
                </c:pt>
                <c:pt idx="8">
                  <c:v>Czechia</c:v>
                </c:pt>
                <c:pt idx="9">
                  <c:v>European Union - 27 countries (from 2020)</c:v>
                </c:pt>
                <c:pt idx="10">
                  <c:v>Slovakia</c:v>
                </c:pt>
                <c:pt idx="11">
                  <c:v>Luxembourg</c:v>
                </c:pt>
                <c:pt idx="12">
                  <c:v>Sweden</c:v>
                </c:pt>
                <c:pt idx="13">
                  <c:v>Denmark</c:v>
                </c:pt>
                <c:pt idx="14">
                  <c:v>Slovenia</c:v>
                </c:pt>
                <c:pt idx="15">
                  <c:v>Spain</c:v>
                </c:pt>
                <c:pt idx="16">
                  <c:v>Poland</c:v>
                </c:pt>
                <c:pt idx="17">
                  <c:v>Croatia</c:v>
                </c:pt>
                <c:pt idx="18">
                  <c:v>Hungary</c:v>
                </c:pt>
                <c:pt idx="19">
                  <c:v>Cyprus</c:v>
                </c:pt>
                <c:pt idx="20">
                  <c:v>Greece</c:v>
                </c:pt>
                <c:pt idx="21">
                  <c:v>Latvia</c:v>
                </c:pt>
                <c:pt idx="22">
                  <c:v>Bulgaria</c:v>
                </c:pt>
                <c:pt idx="23">
                  <c:v>Lithuania</c:v>
                </c:pt>
                <c:pt idx="24">
                  <c:v>Portugal</c:v>
                </c:pt>
                <c:pt idx="25">
                  <c:v>Finland</c:v>
                </c:pt>
                <c:pt idx="26">
                  <c:v>Ireland</c:v>
                </c:pt>
                <c:pt idx="27">
                  <c:v>Romania</c:v>
                </c:pt>
              </c:strCache>
            </c:strRef>
          </c:cat>
          <c:val>
            <c:numRef>
              <c:f>'Original data'!$C$3:$C$30</c:f>
              <c:numCache>
                <c:formatCode>General</c:formatCode>
                <c:ptCount val="28"/>
                <c:pt idx="0">
                  <c:v>30.6</c:v>
                </c:pt>
                <c:pt idx="1">
                  <c:v>20.8</c:v>
                </c:pt>
                <c:pt idx="2" formatCode="0.0">
                  <c:v>19.8</c:v>
                </c:pt>
                <c:pt idx="3">
                  <c:v>19.7</c:v>
                </c:pt>
                <c:pt idx="4">
                  <c:v>18.100000000000001</c:v>
                </c:pt>
                <c:pt idx="5">
                  <c:v>17.600000000000001</c:v>
                </c:pt>
                <c:pt idx="6">
                  <c:v>14.3</c:v>
                </c:pt>
                <c:pt idx="7">
                  <c:v>13.9</c:v>
                </c:pt>
                <c:pt idx="8">
                  <c:v>12.8</c:v>
                </c:pt>
                <c:pt idx="9">
                  <c:v>11.8</c:v>
                </c:pt>
                <c:pt idx="10">
                  <c:v>10.6</c:v>
                </c:pt>
                <c:pt idx="11">
                  <c:v>10.199999999999999</c:v>
                </c:pt>
                <c:pt idx="12">
                  <c:v>9.9</c:v>
                </c:pt>
                <c:pt idx="13">
                  <c:v>9.1</c:v>
                </c:pt>
                <c:pt idx="14">
                  <c:v>8.8000000000000007</c:v>
                </c:pt>
                <c:pt idx="15">
                  <c:v>8.5</c:v>
                </c:pt>
                <c:pt idx="16">
                  <c:v>7.5</c:v>
                </c:pt>
                <c:pt idx="17">
                  <c:v>6.2</c:v>
                </c:pt>
                <c:pt idx="18">
                  <c:v>5.9</c:v>
                </c:pt>
                <c:pt idx="19">
                  <c:v>5.4</c:v>
                </c:pt>
                <c:pt idx="20">
                  <c:v>5.2</c:v>
                </c:pt>
                <c:pt idx="21">
                  <c:v>5</c:v>
                </c:pt>
                <c:pt idx="22">
                  <c:v>4.9000000000000004</c:v>
                </c:pt>
                <c:pt idx="23">
                  <c:v>3.9</c:v>
                </c:pt>
                <c:pt idx="24">
                  <c:v>2.8</c:v>
                </c:pt>
                <c:pt idx="25">
                  <c:v>2.4</c:v>
                </c:pt>
                <c:pt idx="26">
                  <c:v>2.2999999999999998</c:v>
                </c:pt>
                <c:pt idx="27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5-43DF-BDE5-9E46645EF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06407760"/>
        <c:axId val="1606408592"/>
      </c:barChart>
      <c:catAx>
        <c:axId val="1606407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408592"/>
        <c:crosses val="autoZero"/>
        <c:auto val="1"/>
        <c:lblAlgn val="ctr"/>
        <c:lblOffset val="100"/>
        <c:noMultiLvlLbl val="0"/>
      </c:catAx>
      <c:valAx>
        <c:axId val="160640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407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Romania</c:v>
                </c:pt>
                <c:pt idx="1">
                  <c:v>Ireland</c:v>
                </c:pt>
                <c:pt idx="2">
                  <c:v>Finland</c:v>
                </c:pt>
                <c:pt idx="3">
                  <c:v>Portugal</c:v>
                </c:pt>
                <c:pt idx="4">
                  <c:v>Lithuania</c:v>
                </c:pt>
                <c:pt idx="5">
                  <c:v>Bulgaria</c:v>
                </c:pt>
                <c:pt idx="6">
                  <c:v>Latvia</c:v>
                </c:pt>
                <c:pt idx="7">
                  <c:v>Greece</c:v>
                </c:pt>
                <c:pt idx="8">
                  <c:v>Cyprus</c:v>
                </c:pt>
                <c:pt idx="9">
                  <c:v>Hungary</c:v>
                </c:pt>
                <c:pt idx="10">
                  <c:v>Croatia</c:v>
                </c:pt>
                <c:pt idx="11">
                  <c:v>Poland</c:v>
                </c:pt>
                <c:pt idx="12">
                  <c:v>Spain</c:v>
                </c:pt>
                <c:pt idx="13">
                  <c:v>Slovenia</c:v>
                </c:pt>
                <c:pt idx="14">
                  <c:v>Denmark</c:v>
                </c:pt>
                <c:pt idx="15">
                  <c:v>Sweden</c:v>
                </c:pt>
                <c:pt idx="16">
                  <c:v>Luxembourg</c:v>
                </c:pt>
                <c:pt idx="17">
                  <c:v>Slovakia</c:v>
                </c:pt>
                <c:pt idx="18">
                  <c:v>EU-27</c:v>
                </c:pt>
                <c:pt idx="19">
                  <c:v>Czechia</c:v>
                </c:pt>
                <c:pt idx="20">
                  <c:v>Germany</c:v>
                </c:pt>
                <c:pt idx="21">
                  <c:v>Austria</c:v>
                </c:pt>
                <c:pt idx="22">
                  <c:v>France</c:v>
                </c:pt>
                <c:pt idx="23">
                  <c:v>Estonia</c:v>
                </c:pt>
                <c:pt idx="24">
                  <c:v>Belgium</c:v>
                </c:pt>
                <c:pt idx="25">
                  <c:v>Malta</c:v>
                </c:pt>
                <c:pt idx="26">
                  <c:v>Italy</c:v>
                </c:pt>
                <c:pt idx="27">
                  <c:v>Netherlands</c:v>
                </c:pt>
              </c:strCache>
            </c:strRef>
          </c:cat>
          <c:val>
            <c:numRef>
              <c:f>'DATA AND CHART'!$C$2:$C$29</c:f>
              <c:numCache>
                <c:formatCode>General</c:formatCode>
                <c:ptCount val="28"/>
                <c:pt idx="0">
                  <c:v>1.3</c:v>
                </c:pt>
                <c:pt idx="1">
                  <c:v>2.2999999999999998</c:v>
                </c:pt>
                <c:pt idx="2">
                  <c:v>2.4</c:v>
                </c:pt>
                <c:pt idx="3">
                  <c:v>2.8</c:v>
                </c:pt>
                <c:pt idx="4">
                  <c:v>3.9</c:v>
                </c:pt>
                <c:pt idx="5">
                  <c:v>4.9000000000000004</c:v>
                </c:pt>
                <c:pt idx="6">
                  <c:v>5</c:v>
                </c:pt>
                <c:pt idx="7">
                  <c:v>5.2</c:v>
                </c:pt>
                <c:pt idx="8">
                  <c:v>5.4</c:v>
                </c:pt>
                <c:pt idx="9">
                  <c:v>5.9</c:v>
                </c:pt>
                <c:pt idx="10">
                  <c:v>6.2</c:v>
                </c:pt>
                <c:pt idx="11">
                  <c:v>7.5</c:v>
                </c:pt>
                <c:pt idx="12">
                  <c:v>8.5</c:v>
                </c:pt>
                <c:pt idx="13">
                  <c:v>8.8000000000000007</c:v>
                </c:pt>
                <c:pt idx="14">
                  <c:v>9.1</c:v>
                </c:pt>
                <c:pt idx="15">
                  <c:v>9.9</c:v>
                </c:pt>
                <c:pt idx="16">
                  <c:v>10.199999999999999</c:v>
                </c:pt>
                <c:pt idx="17">
                  <c:v>10.6</c:v>
                </c:pt>
                <c:pt idx="18">
                  <c:v>11.8</c:v>
                </c:pt>
                <c:pt idx="19">
                  <c:v>12.8</c:v>
                </c:pt>
                <c:pt idx="20">
                  <c:v>13.9</c:v>
                </c:pt>
                <c:pt idx="21">
                  <c:v>14.3</c:v>
                </c:pt>
                <c:pt idx="22">
                  <c:v>17.600000000000001</c:v>
                </c:pt>
                <c:pt idx="23">
                  <c:v>18.100000000000001</c:v>
                </c:pt>
                <c:pt idx="24">
                  <c:v>19.7</c:v>
                </c:pt>
                <c:pt idx="25" formatCode="0.0">
                  <c:v>19.8</c:v>
                </c:pt>
                <c:pt idx="26">
                  <c:v>20.8</c:v>
                </c:pt>
                <c:pt idx="27">
                  <c:v>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A-408E-8B2A-D6801E9430F8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Romania</c:v>
                </c:pt>
                <c:pt idx="1">
                  <c:v>Ireland</c:v>
                </c:pt>
                <c:pt idx="2">
                  <c:v>Finland</c:v>
                </c:pt>
                <c:pt idx="3">
                  <c:v>Portugal</c:v>
                </c:pt>
                <c:pt idx="4">
                  <c:v>Lithuania</c:v>
                </c:pt>
                <c:pt idx="5">
                  <c:v>Bulgaria</c:v>
                </c:pt>
                <c:pt idx="6">
                  <c:v>Latvia</c:v>
                </c:pt>
                <c:pt idx="7">
                  <c:v>Greece</c:v>
                </c:pt>
                <c:pt idx="8">
                  <c:v>Cyprus</c:v>
                </c:pt>
                <c:pt idx="9">
                  <c:v>Hungary</c:v>
                </c:pt>
                <c:pt idx="10">
                  <c:v>Croatia</c:v>
                </c:pt>
                <c:pt idx="11">
                  <c:v>Poland</c:v>
                </c:pt>
                <c:pt idx="12">
                  <c:v>Spain</c:v>
                </c:pt>
                <c:pt idx="13">
                  <c:v>Slovenia</c:v>
                </c:pt>
                <c:pt idx="14">
                  <c:v>Denmark</c:v>
                </c:pt>
                <c:pt idx="15">
                  <c:v>Sweden</c:v>
                </c:pt>
                <c:pt idx="16">
                  <c:v>Luxembourg</c:v>
                </c:pt>
                <c:pt idx="17">
                  <c:v>Slovakia</c:v>
                </c:pt>
                <c:pt idx="18">
                  <c:v>EU-27</c:v>
                </c:pt>
                <c:pt idx="19">
                  <c:v>Czechia</c:v>
                </c:pt>
                <c:pt idx="20">
                  <c:v>Germany</c:v>
                </c:pt>
                <c:pt idx="21">
                  <c:v>Austria</c:v>
                </c:pt>
                <c:pt idx="22">
                  <c:v>France</c:v>
                </c:pt>
                <c:pt idx="23">
                  <c:v>Estonia</c:v>
                </c:pt>
                <c:pt idx="24">
                  <c:v>Belgium</c:v>
                </c:pt>
                <c:pt idx="25">
                  <c:v>Malta</c:v>
                </c:pt>
                <c:pt idx="26">
                  <c:v>Italy</c:v>
                </c:pt>
                <c:pt idx="27">
                  <c:v>Netherlands</c:v>
                </c:pt>
              </c:strCache>
            </c:strRef>
          </c:cat>
          <c:val>
            <c:numRef>
              <c:f>'DATA AND CHART'!$B$2:$B$29</c:f>
              <c:numCache>
                <c:formatCode>General</c:formatCode>
                <c:ptCount val="28"/>
                <c:pt idx="0">
                  <c:v>3.5</c:v>
                </c:pt>
                <c:pt idx="1">
                  <c:v>1.9</c:v>
                </c:pt>
                <c:pt idx="2">
                  <c:v>10.7</c:v>
                </c:pt>
                <c:pt idx="3">
                  <c:v>1.8</c:v>
                </c:pt>
                <c:pt idx="4">
                  <c:v>3.9</c:v>
                </c:pt>
                <c:pt idx="5">
                  <c:v>2.1</c:v>
                </c:pt>
                <c:pt idx="6">
                  <c:v>1.2</c:v>
                </c:pt>
                <c:pt idx="7">
                  <c:v>2.5</c:v>
                </c:pt>
                <c:pt idx="8">
                  <c:v>2</c:v>
                </c:pt>
                <c:pt idx="9">
                  <c:v>5.2</c:v>
                </c:pt>
                <c:pt idx="10">
                  <c:v>1.6</c:v>
                </c:pt>
                <c:pt idx="11">
                  <c:v>11.1</c:v>
                </c:pt>
                <c:pt idx="12">
                  <c:v>10.4</c:v>
                </c:pt>
                <c:pt idx="13">
                  <c:v>5.9</c:v>
                </c:pt>
                <c:pt idx="14">
                  <c:v>8</c:v>
                </c:pt>
                <c:pt idx="15">
                  <c:v>7.2</c:v>
                </c:pt>
                <c:pt idx="16">
                  <c:v>23.4</c:v>
                </c:pt>
                <c:pt idx="17">
                  <c:v>5</c:v>
                </c:pt>
                <c:pt idx="18">
                  <c:v>10.7</c:v>
                </c:pt>
                <c:pt idx="19">
                  <c:v>5.3</c:v>
                </c:pt>
                <c:pt idx="20">
                  <c:v>11.2</c:v>
                </c:pt>
                <c:pt idx="21">
                  <c:v>6.8</c:v>
                </c:pt>
                <c:pt idx="22">
                  <c:v>17.5</c:v>
                </c:pt>
                <c:pt idx="23">
                  <c:v>9</c:v>
                </c:pt>
                <c:pt idx="24">
                  <c:v>13.5</c:v>
                </c:pt>
                <c:pt idx="25">
                  <c:v>5.3</c:v>
                </c:pt>
                <c:pt idx="26">
                  <c:v>11.6</c:v>
                </c:pt>
                <c:pt idx="27">
                  <c:v>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A-408E-8B2A-D6801E943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92724591"/>
        <c:axId val="892739151"/>
      </c:barChart>
      <c:catAx>
        <c:axId val="892724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739151"/>
        <c:crosses val="autoZero"/>
        <c:auto val="1"/>
        <c:lblAlgn val="ctr"/>
        <c:lblOffset val="100"/>
        <c:noMultiLvlLbl val="0"/>
      </c:catAx>
      <c:valAx>
        <c:axId val="892739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layout>
            <c:manualLayout>
              <c:xMode val="edge"/>
              <c:yMode val="edge"/>
              <c:x val="0.82673890047049359"/>
              <c:y val="0.904608583004534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72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92075</xdr:colOff>
      <xdr:row>1</xdr:row>
      <xdr:rowOff>160336</xdr:rowOff>
    </xdr:from>
    <xdr:to>
      <xdr:col>18</xdr:col>
      <xdr:colOff>558800</xdr:colOff>
      <xdr:row>28</xdr:row>
      <xdr:rowOff>50799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31750</xdr:rowOff>
    </xdr:from>
    <xdr:to>
      <xdr:col>12</xdr:col>
      <xdr:colOff>409575</xdr:colOff>
      <xdr:row>49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60960</xdr:rowOff>
    </xdr:from>
    <xdr:to>
      <xdr:col>12</xdr:col>
      <xdr:colOff>563880</xdr:colOff>
      <xdr:row>28</xdr:row>
      <xdr:rowOff>146772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2B716E-651D-412C-B32D-62B1F4A53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60960"/>
          <a:ext cx="7772400" cy="5206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opLeftCell="A7" workbookViewId="0">
      <selection sqref="A1:C1048576"/>
    </sheetView>
  </sheetViews>
  <sheetFormatPr defaultColWidth="8.88671875" defaultRowHeight="14.4" x14ac:dyDescent="0.3"/>
  <cols>
    <col min="1" max="1" width="36.21875" customWidth="1"/>
    <col min="3" max="3" width="15.77734375" bestFit="1" customWidth="1"/>
  </cols>
  <sheetData>
    <row r="1" spans="1:7" x14ac:dyDescent="0.3">
      <c r="A1" t="s">
        <v>0</v>
      </c>
    </row>
    <row r="2" spans="1:7" x14ac:dyDescent="0.3">
      <c r="B2">
        <v>2010</v>
      </c>
      <c r="C2">
        <v>2023</v>
      </c>
    </row>
    <row r="3" spans="1:7" x14ac:dyDescent="0.3">
      <c r="A3" t="s">
        <v>2</v>
      </c>
      <c r="B3">
        <v>25.5</v>
      </c>
      <c r="C3">
        <v>30.6</v>
      </c>
      <c r="E3">
        <f>C3-B3</f>
        <v>5.1000000000000014</v>
      </c>
      <c r="G3" s="1">
        <f>(C3-B3)/B3</f>
        <v>0.20000000000000007</v>
      </c>
    </row>
    <row r="4" spans="1:7" x14ac:dyDescent="0.3">
      <c r="A4" t="s">
        <v>5</v>
      </c>
      <c r="B4">
        <v>11.6</v>
      </c>
      <c r="C4">
        <v>20.8</v>
      </c>
      <c r="E4">
        <f t="shared" ref="E4:E30" si="0">C4-B4</f>
        <v>9.2000000000000011</v>
      </c>
      <c r="G4" s="1">
        <f t="shared" ref="G4:G30" si="1">(C4-B4)/B4</f>
        <v>0.79310344827586221</v>
      </c>
    </row>
    <row r="5" spans="1:7" x14ac:dyDescent="0.3">
      <c r="A5" s="3" t="s">
        <v>14</v>
      </c>
      <c r="B5">
        <v>5.3</v>
      </c>
      <c r="C5" s="2">
        <v>19.8</v>
      </c>
      <c r="E5">
        <f t="shared" si="0"/>
        <v>14.5</v>
      </c>
      <c r="G5" s="1">
        <f t="shared" si="1"/>
        <v>2.7358490566037736</v>
      </c>
    </row>
    <row r="6" spans="1:7" x14ac:dyDescent="0.3">
      <c r="A6" t="s">
        <v>3</v>
      </c>
      <c r="B6">
        <v>13.5</v>
      </c>
      <c r="C6">
        <v>19.7</v>
      </c>
      <c r="E6">
        <f t="shared" si="0"/>
        <v>6.1999999999999993</v>
      </c>
      <c r="G6" s="1">
        <f t="shared" si="1"/>
        <v>0.4592592592592592</v>
      </c>
    </row>
    <row r="7" spans="1:7" x14ac:dyDescent="0.3">
      <c r="A7" t="s">
        <v>6</v>
      </c>
      <c r="B7">
        <v>9</v>
      </c>
      <c r="C7">
        <v>18.100000000000001</v>
      </c>
      <c r="E7">
        <f t="shared" si="0"/>
        <v>9.1000000000000014</v>
      </c>
      <c r="G7" s="1">
        <f t="shared" si="1"/>
        <v>1.0111111111111113</v>
      </c>
    </row>
    <row r="8" spans="1:7" x14ac:dyDescent="0.3">
      <c r="A8" t="s">
        <v>4</v>
      </c>
      <c r="B8">
        <v>17.5</v>
      </c>
      <c r="C8">
        <v>17.600000000000001</v>
      </c>
      <c r="E8">
        <f t="shared" si="0"/>
        <v>0.10000000000000142</v>
      </c>
      <c r="G8" s="1">
        <f t="shared" si="1"/>
        <v>5.7142857142857958E-3</v>
      </c>
    </row>
    <row r="9" spans="1:7" x14ac:dyDescent="0.3">
      <c r="A9" t="s">
        <v>10</v>
      </c>
      <c r="B9">
        <v>6.8</v>
      </c>
      <c r="C9">
        <v>14.3</v>
      </c>
      <c r="E9">
        <f t="shared" si="0"/>
        <v>7.5000000000000009</v>
      </c>
      <c r="G9" s="1">
        <f t="shared" si="1"/>
        <v>1.1029411764705883</v>
      </c>
    </row>
    <row r="10" spans="1:7" x14ac:dyDescent="0.3">
      <c r="A10" t="s">
        <v>28</v>
      </c>
      <c r="B10">
        <v>11.2</v>
      </c>
      <c r="C10">
        <v>13.9</v>
      </c>
      <c r="E10">
        <f t="shared" si="0"/>
        <v>2.7000000000000011</v>
      </c>
      <c r="G10" s="1">
        <f t="shared" si="1"/>
        <v>0.24107142857142869</v>
      </c>
    </row>
    <row r="11" spans="1:7" x14ac:dyDescent="0.3">
      <c r="A11" t="s">
        <v>8</v>
      </c>
      <c r="B11">
        <v>5.3</v>
      </c>
      <c r="C11">
        <v>12.8</v>
      </c>
      <c r="E11">
        <f t="shared" si="0"/>
        <v>7.5000000000000009</v>
      </c>
      <c r="G11" s="1">
        <f t="shared" si="1"/>
        <v>1.4150943396226416</v>
      </c>
    </row>
    <row r="12" spans="1:7" x14ac:dyDescent="0.3">
      <c r="A12" s="3" t="s">
        <v>29</v>
      </c>
      <c r="C12" s="3">
        <v>11.8</v>
      </c>
      <c r="G12" s="1"/>
    </row>
    <row r="13" spans="1:7" x14ac:dyDescent="0.3">
      <c r="A13" t="s">
        <v>17</v>
      </c>
      <c r="B13">
        <v>5</v>
      </c>
      <c r="C13">
        <v>10.6</v>
      </c>
      <c r="E13">
        <f t="shared" si="0"/>
        <v>5.6</v>
      </c>
      <c r="G13" s="1">
        <f t="shared" si="1"/>
        <v>1.1199999999999999</v>
      </c>
    </row>
    <row r="14" spans="1:7" x14ac:dyDescent="0.3">
      <c r="A14" t="s">
        <v>7</v>
      </c>
      <c r="B14">
        <v>23.4</v>
      </c>
      <c r="C14">
        <v>10.199999999999999</v>
      </c>
      <c r="E14">
        <f t="shared" si="0"/>
        <v>-13.2</v>
      </c>
      <c r="G14" s="1">
        <f t="shared" si="1"/>
        <v>-0.5641025641025641</v>
      </c>
    </row>
    <row r="15" spans="1:7" x14ac:dyDescent="0.3">
      <c r="A15" t="s">
        <v>16</v>
      </c>
      <c r="B15">
        <v>7.2</v>
      </c>
      <c r="C15">
        <v>9.9</v>
      </c>
      <c r="E15">
        <f t="shared" si="0"/>
        <v>2.7</v>
      </c>
      <c r="G15" s="1">
        <f t="shared" si="1"/>
        <v>0.375</v>
      </c>
    </row>
    <row r="16" spans="1:7" x14ac:dyDescent="0.3">
      <c r="A16" t="s">
        <v>15</v>
      </c>
      <c r="B16">
        <v>8</v>
      </c>
      <c r="C16">
        <v>9.1</v>
      </c>
      <c r="E16">
        <f t="shared" si="0"/>
        <v>1.0999999999999996</v>
      </c>
      <c r="G16" s="1">
        <f t="shared" si="1"/>
        <v>0.13749999999999996</v>
      </c>
    </row>
    <row r="17" spans="1:7" x14ac:dyDescent="0.3">
      <c r="A17" t="s">
        <v>9</v>
      </c>
      <c r="B17">
        <v>5.9</v>
      </c>
      <c r="C17">
        <v>8.8000000000000007</v>
      </c>
      <c r="E17">
        <f t="shared" si="0"/>
        <v>2.9000000000000004</v>
      </c>
      <c r="G17" s="1">
        <f t="shared" si="1"/>
        <v>0.49152542372881358</v>
      </c>
    </row>
    <row r="18" spans="1:7" x14ac:dyDescent="0.3">
      <c r="A18" t="s">
        <v>11</v>
      </c>
      <c r="B18">
        <v>10.4</v>
      </c>
      <c r="C18">
        <v>8.5</v>
      </c>
      <c r="E18">
        <f t="shared" si="0"/>
        <v>-1.9000000000000004</v>
      </c>
      <c r="G18" s="1">
        <f t="shared" si="1"/>
        <v>-0.18269230769230771</v>
      </c>
    </row>
    <row r="19" spans="1:7" x14ac:dyDescent="0.3">
      <c r="A19" t="s">
        <v>12</v>
      </c>
      <c r="B19">
        <v>11.1</v>
      </c>
      <c r="C19">
        <v>7.5</v>
      </c>
      <c r="E19">
        <f t="shared" si="0"/>
        <v>-3.5999999999999996</v>
      </c>
      <c r="G19" s="1">
        <f t="shared" si="1"/>
        <v>-0.32432432432432429</v>
      </c>
    </row>
    <row r="20" spans="1:7" x14ac:dyDescent="0.3">
      <c r="A20" t="s">
        <v>20</v>
      </c>
      <c r="B20">
        <v>1.6</v>
      </c>
      <c r="C20">
        <v>6.2</v>
      </c>
      <c r="E20">
        <f t="shared" si="0"/>
        <v>4.5999999999999996</v>
      </c>
      <c r="G20" s="1">
        <f t="shared" si="1"/>
        <v>2.8749999999999996</v>
      </c>
    </row>
    <row r="21" spans="1:7" x14ac:dyDescent="0.3">
      <c r="A21" t="s">
        <v>13</v>
      </c>
      <c r="B21">
        <v>5.2</v>
      </c>
      <c r="C21">
        <v>5.9</v>
      </c>
      <c r="E21">
        <f t="shared" si="0"/>
        <v>0.70000000000000018</v>
      </c>
      <c r="G21" s="1">
        <f t="shared" si="1"/>
        <v>0.13461538461538464</v>
      </c>
    </row>
    <row r="22" spans="1:7" x14ac:dyDescent="0.3">
      <c r="A22" t="s">
        <v>23</v>
      </c>
      <c r="B22">
        <v>2</v>
      </c>
      <c r="C22">
        <v>5.4</v>
      </c>
      <c r="E22">
        <f t="shared" si="0"/>
        <v>3.4000000000000004</v>
      </c>
      <c r="G22" s="1">
        <f t="shared" si="1"/>
        <v>1.7000000000000002</v>
      </c>
    </row>
    <row r="23" spans="1:7" x14ac:dyDescent="0.3">
      <c r="A23" t="s">
        <v>19</v>
      </c>
      <c r="B23">
        <v>2.5</v>
      </c>
      <c r="C23">
        <v>5.2</v>
      </c>
      <c r="E23">
        <f t="shared" si="0"/>
        <v>2.7</v>
      </c>
      <c r="G23" s="1">
        <f t="shared" si="1"/>
        <v>1.08</v>
      </c>
    </row>
    <row r="24" spans="1:7" x14ac:dyDescent="0.3">
      <c r="A24" t="s">
        <v>22</v>
      </c>
      <c r="B24">
        <v>1.2</v>
      </c>
      <c r="C24">
        <v>5</v>
      </c>
      <c r="E24">
        <f t="shared" si="0"/>
        <v>3.8</v>
      </c>
      <c r="G24" s="1">
        <f t="shared" si="1"/>
        <v>3.1666666666666665</v>
      </c>
    </row>
    <row r="25" spans="1:7" x14ac:dyDescent="0.3">
      <c r="A25" t="s">
        <v>24</v>
      </c>
      <c r="B25">
        <v>2.1</v>
      </c>
      <c r="C25">
        <v>4.9000000000000004</v>
      </c>
      <c r="E25">
        <f t="shared" si="0"/>
        <v>2.8000000000000003</v>
      </c>
      <c r="G25" s="1">
        <f t="shared" si="1"/>
        <v>1.3333333333333335</v>
      </c>
    </row>
    <row r="26" spans="1:7" x14ac:dyDescent="0.3">
      <c r="A26" t="s">
        <v>21</v>
      </c>
      <c r="B26">
        <v>3.9</v>
      </c>
      <c r="C26">
        <v>3.9</v>
      </c>
      <c r="E26">
        <f t="shared" si="0"/>
        <v>0</v>
      </c>
      <c r="G26" s="1">
        <f t="shared" si="1"/>
        <v>0</v>
      </c>
    </row>
    <row r="27" spans="1:7" x14ac:dyDescent="0.3">
      <c r="A27" t="s">
        <v>25</v>
      </c>
      <c r="B27">
        <v>1.8</v>
      </c>
      <c r="C27">
        <v>2.8</v>
      </c>
      <c r="E27">
        <f t="shared" si="0"/>
        <v>0.99999999999999978</v>
      </c>
      <c r="G27" s="1">
        <f t="shared" si="1"/>
        <v>0.55555555555555547</v>
      </c>
    </row>
    <row r="28" spans="1:7" x14ac:dyDescent="0.3">
      <c r="A28" t="s">
        <v>18</v>
      </c>
      <c r="B28">
        <v>10.7</v>
      </c>
      <c r="C28">
        <v>2.4</v>
      </c>
      <c r="E28">
        <f t="shared" si="0"/>
        <v>-8.2999999999999989</v>
      </c>
      <c r="G28" s="1">
        <f t="shared" si="1"/>
        <v>-0.77570093457943923</v>
      </c>
    </row>
    <row r="29" spans="1:7" x14ac:dyDescent="0.3">
      <c r="A29" t="s">
        <v>26</v>
      </c>
      <c r="B29">
        <v>1.9</v>
      </c>
      <c r="C29">
        <v>2.2999999999999998</v>
      </c>
      <c r="E29">
        <f t="shared" si="0"/>
        <v>0.39999999999999991</v>
      </c>
      <c r="G29" s="1">
        <f t="shared" si="1"/>
        <v>0.21052631578947364</v>
      </c>
    </row>
    <row r="30" spans="1:7" x14ac:dyDescent="0.3">
      <c r="A30" t="s">
        <v>27</v>
      </c>
      <c r="B30">
        <v>3.5</v>
      </c>
      <c r="C30">
        <v>1.3</v>
      </c>
      <c r="E30">
        <f t="shared" si="0"/>
        <v>-2.2000000000000002</v>
      </c>
      <c r="G30" s="1">
        <f t="shared" si="1"/>
        <v>-0.62857142857142867</v>
      </c>
    </row>
  </sheetData>
  <sortState xmlns:xlrd2="http://schemas.microsoft.com/office/spreadsheetml/2017/richdata2" ref="A3:C30">
    <sortCondition descending="1" ref="C3:C30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3994-74F4-4A32-A6FD-81D09D033BBE}">
  <sheetPr>
    <tabColor rgb="FF00B050"/>
  </sheetPr>
  <dimension ref="A1:C29"/>
  <sheetViews>
    <sheetView workbookViewId="0">
      <selection activeCell="O34" sqref="O34"/>
    </sheetView>
  </sheetViews>
  <sheetFormatPr defaultColWidth="8.77734375" defaultRowHeight="10.199999999999999" x14ac:dyDescent="0.2"/>
  <cols>
    <col min="1" max="1" width="7.77734375" style="5" bestFit="1" customWidth="1"/>
    <col min="2" max="2" width="8.77734375" style="5"/>
    <col min="3" max="3" width="15.77734375" style="5" bestFit="1" customWidth="1"/>
    <col min="4" max="16384" width="8.77734375" style="5"/>
  </cols>
  <sheetData>
    <row r="1" spans="1:3" x14ac:dyDescent="0.2">
      <c r="A1" s="7" t="s">
        <v>30</v>
      </c>
      <c r="B1" s="7">
        <v>2010</v>
      </c>
      <c r="C1" s="7">
        <v>2023</v>
      </c>
    </row>
    <row r="2" spans="1:3" x14ac:dyDescent="0.2">
      <c r="A2" s="4" t="s">
        <v>27</v>
      </c>
      <c r="B2" s="4">
        <v>3.5</v>
      </c>
      <c r="C2" s="4">
        <v>1.3</v>
      </c>
    </row>
    <row r="3" spans="1:3" x14ac:dyDescent="0.2">
      <c r="A3" s="4" t="s">
        <v>26</v>
      </c>
      <c r="B3" s="4">
        <v>1.9</v>
      </c>
      <c r="C3" s="4">
        <v>2.2999999999999998</v>
      </c>
    </row>
    <row r="4" spans="1:3" x14ac:dyDescent="0.2">
      <c r="A4" s="4" t="s">
        <v>18</v>
      </c>
      <c r="B4" s="4">
        <v>10.7</v>
      </c>
      <c r="C4" s="4">
        <v>2.4</v>
      </c>
    </row>
    <row r="5" spans="1:3" x14ac:dyDescent="0.2">
      <c r="A5" s="4" t="s">
        <v>25</v>
      </c>
      <c r="B5" s="4">
        <v>1.8</v>
      </c>
      <c r="C5" s="4">
        <v>2.8</v>
      </c>
    </row>
    <row r="6" spans="1:3" x14ac:dyDescent="0.2">
      <c r="A6" s="4" t="s">
        <v>21</v>
      </c>
      <c r="B6" s="4">
        <v>3.9</v>
      </c>
      <c r="C6" s="4">
        <v>3.9</v>
      </c>
    </row>
    <row r="7" spans="1:3" x14ac:dyDescent="0.2">
      <c r="A7" s="4" t="s">
        <v>24</v>
      </c>
      <c r="B7" s="4">
        <v>2.1</v>
      </c>
      <c r="C7" s="4">
        <v>4.9000000000000004</v>
      </c>
    </row>
    <row r="8" spans="1:3" x14ac:dyDescent="0.2">
      <c r="A8" s="4" t="s">
        <v>22</v>
      </c>
      <c r="B8" s="4">
        <v>1.2</v>
      </c>
      <c r="C8" s="4">
        <v>5</v>
      </c>
    </row>
    <row r="9" spans="1:3" x14ac:dyDescent="0.2">
      <c r="A9" s="4" t="s">
        <v>19</v>
      </c>
      <c r="B9" s="4">
        <v>2.5</v>
      </c>
      <c r="C9" s="4">
        <v>5.2</v>
      </c>
    </row>
    <row r="10" spans="1:3" x14ac:dyDescent="0.2">
      <c r="A10" s="4" t="s">
        <v>23</v>
      </c>
      <c r="B10" s="4">
        <v>2</v>
      </c>
      <c r="C10" s="4">
        <v>5.4</v>
      </c>
    </row>
    <row r="11" spans="1:3" x14ac:dyDescent="0.2">
      <c r="A11" s="4" t="s">
        <v>13</v>
      </c>
      <c r="B11" s="4">
        <v>5.2</v>
      </c>
      <c r="C11" s="4">
        <v>5.9</v>
      </c>
    </row>
    <row r="12" spans="1:3" x14ac:dyDescent="0.2">
      <c r="A12" s="4" t="s">
        <v>20</v>
      </c>
      <c r="B12" s="4">
        <v>1.6</v>
      </c>
      <c r="C12" s="4">
        <v>6.2</v>
      </c>
    </row>
    <row r="13" spans="1:3" x14ac:dyDescent="0.2">
      <c r="A13" s="4" t="s">
        <v>12</v>
      </c>
      <c r="B13" s="4">
        <v>11.1</v>
      </c>
      <c r="C13" s="4">
        <v>7.5</v>
      </c>
    </row>
    <row r="14" spans="1:3" x14ac:dyDescent="0.2">
      <c r="A14" s="4" t="s">
        <v>11</v>
      </c>
      <c r="B14" s="4">
        <v>10.4</v>
      </c>
      <c r="C14" s="4">
        <v>8.5</v>
      </c>
    </row>
    <row r="15" spans="1:3" x14ac:dyDescent="0.2">
      <c r="A15" s="4" t="s">
        <v>9</v>
      </c>
      <c r="B15" s="4">
        <v>5.9</v>
      </c>
      <c r="C15" s="4">
        <v>8.8000000000000007</v>
      </c>
    </row>
    <row r="16" spans="1:3" x14ac:dyDescent="0.2">
      <c r="A16" s="4" t="s">
        <v>15</v>
      </c>
      <c r="B16" s="4">
        <v>8</v>
      </c>
      <c r="C16" s="4">
        <v>9.1</v>
      </c>
    </row>
    <row r="17" spans="1:3" x14ac:dyDescent="0.2">
      <c r="A17" s="4" t="s">
        <v>16</v>
      </c>
      <c r="B17" s="4">
        <v>7.2</v>
      </c>
      <c r="C17" s="4">
        <v>9.9</v>
      </c>
    </row>
    <row r="18" spans="1:3" x14ac:dyDescent="0.2">
      <c r="A18" s="4" t="s">
        <v>7</v>
      </c>
      <c r="B18" s="4">
        <v>23.4</v>
      </c>
      <c r="C18" s="4">
        <v>10.199999999999999</v>
      </c>
    </row>
    <row r="19" spans="1:3" x14ac:dyDescent="0.2">
      <c r="A19" s="4" t="s">
        <v>17</v>
      </c>
      <c r="B19" s="4">
        <v>5</v>
      </c>
      <c r="C19" s="4">
        <v>10.6</v>
      </c>
    </row>
    <row r="20" spans="1:3" x14ac:dyDescent="0.2">
      <c r="A20" s="8" t="s">
        <v>1</v>
      </c>
      <c r="B20" s="8">
        <v>10.7</v>
      </c>
      <c r="C20" s="8">
        <v>11.8</v>
      </c>
    </row>
    <row r="21" spans="1:3" x14ac:dyDescent="0.2">
      <c r="A21" s="4" t="s">
        <v>8</v>
      </c>
      <c r="B21" s="4">
        <v>5.3</v>
      </c>
      <c r="C21" s="4">
        <v>12.8</v>
      </c>
    </row>
    <row r="22" spans="1:3" x14ac:dyDescent="0.2">
      <c r="A22" s="4" t="s">
        <v>28</v>
      </c>
      <c r="B22" s="4">
        <v>11.2</v>
      </c>
      <c r="C22" s="4">
        <v>13.9</v>
      </c>
    </row>
    <row r="23" spans="1:3" x14ac:dyDescent="0.2">
      <c r="A23" s="4" t="s">
        <v>10</v>
      </c>
      <c r="B23" s="4">
        <v>6.8</v>
      </c>
      <c r="C23" s="4">
        <v>14.3</v>
      </c>
    </row>
    <row r="24" spans="1:3" x14ac:dyDescent="0.2">
      <c r="A24" s="4" t="s">
        <v>4</v>
      </c>
      <c r="B24" s="4">
        <v>17.5</v>
      </c>
      <c r="C24" s="4">
        <v>17.600000000000001</v>
      </c>
    </row>
    <row r="25" spans="1:3" x14ac:dyDescent="0.2">
      <c r="A25" s="4" t="s">
        <v>6</v>
      </c>
      <c r="B25" s="4">
        <v>9</v>
      </c>
      <c r="C25" s="4">
        <v>18.100000000000001</v>
      </c>
    </row>
    <row r="26" spans="1:3" x14ac:dyDescent="0.2">
      <c r="A26" s="4" t="s">
        <v>3</v>
      </c>
      <c r="B26" s="4">
        <v>13.5</v>
      </c>
      <c r="C26" s="4">
        <v>19.7</v>
      </c>
    </row>
    <row r="27" spans="1:3" x14ac:dyDescent="0.2">
      <c r="A27" s="4" t="s">
        <v>14</v>
      </c>
      <c r="B27" s="4">
        <v>5.3</v>
      </c>
      <c r="C27" s="6">
        <v>19.8</v>
      </c>
    </row>
    <row r="28" spans="1:3" x14ac:dyDescent="0.2">
      <c r="A28" s="4" t="s">
        <v>5</v>
      </c>
      <c r="B28" s="4">
        <v>11.6</v>
      </c>
      <c r="C28" s="4">
        <v>20.8</v>
      </c>
    </row>
    <row r="29" spans="1:3" x14ac:dyDescent="0.2">
      <c r="A29" s="4" t="s">
        <v>2</v>
      </c>
      <c r="B29" s="4">
        <v>25.5</v>
      </c>
      <c r="C29" s="4">
        <v>30.6</v>
      </c>
    </row>
  </sheetData>
  <sortState xmlns:xlrd2="http://schemas.microsoft.com/office/spreadsheetml/2017/richdata2" ref="A2:C29">
    <sortCondition ref="C1:C29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4C320-6758-40C2-AB95-489D677F5AF9}">
  <dimension ref="A1"/>
  <sheetViews>
    <sheetView tabSelected="1" workbookViewId="0">
      <selection activeCell="Q20" sqref="Q20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  <ds:schemaRef ds:uri="bde7d478-d854-492c-97f6-92fba056400e"/>
    <ds:schemaRef ds:uri="0ab27300-963f-4f8d-9bae-e9aa98dabc2e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D0957744-695C-47D6-B1A2-32C4F4F08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2024-12-04T08:24:58Z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