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24226"/>
  <xr:revisionPtr revIDLastSave="0" documentId="13_ncr:1_{9EC2F8BE-2ACE-44F2-BC7C-B766940EAD89}" xr6:coauthVersionLast="47" xr6:coauthVersionMax="47" xr10:uidLastSave="{00000000-0000-0000-0000-000000000000}"/>
  <bookViews>
    <workbookView xWindow="-108" yWindow="-108" windowWidth="23256" windowHeight="12720" tabRatio="939" activeTab="2" xr2:uid="{00000000-000D-0000-FFFF-FFFF00000000}"/>
  </bookViews>
  <sheets>
    <sheet name="Original data" sheetId="9" r:id="rId1"/>
    <sheet name="DATA AND CHART" sheetId="10" r:id="rId2"/>
    <sheet name="Draft" sheetId="11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7" i="9" l="1"/>
  <c r="P8" i="9"/>
  <c r="P9" i="9"/>
  <c r="P10" i="9"/>
  <c r="P6" i="9"/>
  <c r="O11" i="9"/>
  <c r="D11" i="9"/>
  <c r="E11" i="9"/>
  <c r="F11" i="9"/>
  <c r="G11" i="9"/>
  <c r="H11" i="9"/>
  <c r="I11" i="9"/>
  <c r="J11" i="9"/>
  <c r="K11" i="9"/>
  <c r="L11" i="9"/>
  <c r="M11" i="9"/>
  <c r="N11" i="9"/>
  <c r="C11" i="9"/>
</calcChain>
</file>

<file path=xl/sharedStrings.xml><?xml version="1.0" encoding="utf-8"?>
<sst xmlns="http://schemas.openxmlformats.org/spreadsheetml/2006/main" count="17" uniqueCount="12">
  <si>
    <t>(Please insert the data and the chart based on data in this sheet)</t>
  </si>
  <si>
    <t>Data in %</t>
  </si>
  <si>
    <t>chart(s)</t>
  </si>
  <si>
    <t>MATERIAL/TIME</t>
  </si>
  <si>
    <t>Total</t>
  </si>
  <si>
    <t>Biomass</t>
  </si>
  <si>
    <t>Metal ores (gross ores)</t>
  </si>
  <si>
    <t>Non-metallic minerals</t>
  </si>
  <si>
    <t>Fossil energy materials/carriers</t>
  </si>
  <si>
    <t>EU target 2030: 23.2%</t>
  </si>
  <si>
    <t>Material</t>
  </si>
  <si>
    <t>EU target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</si>
</sst>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0"/>
      <color theme="0" tint="-0.499984740745262"/>
      <name val="Arial"/>
      <family val="2"/>
    </font>
    <font>
      <sz val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15">
    <xf numFmtId="0" fontId="0" fillId="0" borderId="0" xfId="0"/>
    <xf numFmtId="0" fontId="3" fillId="0" borderId="0" xfId="1" applyFont="1" applyAlignment="1">
      <alignment horizontal="left" vertical="center"/>
    </xf>
    <xf numFmtId="0" fontId="1" fillId="0" borderId="0" xfId="1"/>
    <xf numFmtId="2" fontId="1" fillId="0" borderId="0" xfId="1" applyNumberFormat="1" applyAlignment="1">
      <alignment horizontal="center" vertical="center"/>
    </xf>
    <xf numFmtId="164" fontId="0" fillId="0" borderId="0" xfId="0" applyNumberFormat="1"/>
    <xf numFmtId="0" fontId="2" fillId="0" borderId="0" xfId="0" applyFont="1"/>
    <xf numFmtId="165" fontId="1" fillId="0" borderId="0" xfId="1" applyNumberFormat="1" applyAlignment="1">
      <alignment horizontal="center" vertical="center"/>
    </xf>
    <xf numFmtId="165" fontId="0" fillId="0" borderId="0" xfId="0" applyNumberFormat="1"/>
    <xf numFmtId="2" fontId="0" fillId="0" borderId="0" xfId="0" applyNumberFormat="1"/>
    <xf numFmtId="0" fontId="7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/>
    </xf>
    <xf numFmtId="165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left"/>
    </xf>
  </cellXfs>
  <cellStyles count="5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  <cellStyle name="Normal 4" xfId="4" xr:uid="{16A37117-F12A-4741-BAE4-C2A8B1BB84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'Original data'!$A$6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data'!$B$5:$O$5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'Original data'!$B$6:$O$6</c:f>
              <c:numCache>
                <c:formatCode>0.0</c:formatCode>
                <c:ptCount val="14"/>
                <c:pt idx="0">
                  <c:v>10.7</c:v>
                </c:pt>
                <c:pt idx="1">
                  <c:v>10.199999999999999</c:v>
                </c:pt>
                <c:pt idx="2">
                  <c:v>11</c:v>
                </c:pt>
                <c:pt idx="3">
                  <c:v>11.2</c:v>
                </c:pt>
                <c:pt idx="4">
                  <c:v>11.1</c:v>
                </c:pt>
                <c:pt idx="5">
                  <c:v>11.2</c:v>
                </c:pt>
                <c:pt idx="6">
                  <c:v>11.4</c:v>
                </c:pt>
                <c:pt idx="7">
                  <c:v>11.5</c:v>
                </c:pt>
                <c:pt idx="8">
                  <c:v>11.6</c:v>
                </c:pt>
                <c:pt idx="9">
                  <c:v>11.2</c:v>
                </c:pt>
                <c:pt idx="10">
                  <c:v>11.2</c:v>
                </c:pt>
                <c:pt idx="11">
                  <c:v>11.1</c:v>
                </c:pt>
                <c:pt idx="12" formatCode="General">
                  <c:v>11.5</c:v>
                </c:pt>
                <c:pt idx="13" formatCode="General">
                  <c:v>11.8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A5E-4F00-9411-BF40F1C16809}"/>
            </c:ext>
          </c:extLst>
        </c:ser>
        <c:ser>
          <c:idx val="1"/>
          <c:order val="1"/>
          <c:tx>
            <c:strRef>
              <c:f>'Original data'!$A$7</c:f>
              <c:strCache>
                <c:ptCount val="1"/>
                <c:pt idx="0">
                  <c:v>Biomass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data'!$B$5:$O$5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'Original data'!$B$7:$O$7</c:f>
              <c:numCache>
                <c:formatCode>0.0</c:formatCode>
                <c:ptCount val="14"/>
                <c:pt idx="0">
                  <c:v>8.6999999999999993</c:v>
                </c:pt>
                <c:pt idx="1">
                  <c:v>8.5</c:v>
                </c:pt>
                <c:pt idx="2">
                  <c:v>9</c:v>
                </c:pt>
                <c:pt idx="3">
                  <c:v>8.8000000000000007</c:v>
                </c:pt>
                <c:pt idx="4">
                  <c:v>8.3000000000000007</c:v>
                </c:pt>
                <c:pt idx="5">
                  <c:v>9.1999999999999993</c:v>
                </c:pt>
                <c:pt idx="6">
                  <c:v>9.3000000000000007</c:v>
                </c:pt>
                <c:pt idx="7">
                  <c:v>9</c:v>
                </c:pt>
                <c:pt idx="8">
                  <c:v>9.3000000000000007</c:v>
                </c:pt>
                <c:pt idx="9">
                  <c:v>9.1</c:v>
                </c:pt>
                <c:pt idx="10">
                  <c:v>9.3000000000000007</c:v>
                </c:pt>
                <c:pt idx="11">
                  <c:v>8.9</c:v>
                </c:pt>
                <c:pt idx="12" formatCode="General">
                  <c:v>9.4</c:v>
                </c:pt>
                <c:pt idx="13" formatCode="General">
                  <c:v>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A5E-4F00-9411-BF40F1C16809}"/>
            </c:ext>
          </c:extLst>
        </c:ser>
        <c:ser>
          <c:idx val="2"/>
          <c:order val="2"/>
          <c:tx>
            <c:strRef>
              <c:f>'Original data'!$A$8</c:f>
              <c:strCache>
                <c:ptCount val="1"/>
                <c:pt idx="0">
                  <c:v>Metal ores (gross ores)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data'!$B$5:$O$5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'Original data'!$B$8:$O$8</c:f>
              <c:numCache>
                <c:formatCode>0.0</c:formatCode>
                <c:ptCount val="14"/>
                <c:pt idx="0">
                  <c:v>24</c:v>
                </c:pt>
                <c:pt idx="1">
                  <c:v>24.4</c:v>
                </c:pt>
                <c:pt idx="2">
                  <c:v>26.8</c:v>
                </c:pt>
                <c:pt idx="3">
                  <c:v>23.6</c:v>
                </c:pt>
                <c:pt idx="4">
                  <c:v>25</c:v>
                </c:pt>
                <c:pt idx="5">
                  <c:v>22.3</c:v>
                </c:pt>
                <c:pt idx="6">
                  <c:v>21.8</c:v>
                </c:pt>
                <c:pt idx="7">
                  <c:v>22.8</c:v>
                </c:pt>
                <c:pt idx="8">
                  <c:v>22.4</c:v>
                </c:pt>
                <c:pt idx="9">
                  <c:v>22.8</c:v>
                </c:pt>
                <c:pt idx="10">
                  <c:v>23.3</c:v>
                </c:pt>
                <c:pt idx="11">
                  <c:v>22.6</c:v>
                </c:pt>
                <c:pt idx="12" formatCode="General">
                  <c:v>22.5</c:v>
                </c:pt>
                <c:pt idx="13" formatCode="General">
                  <c:v>24.7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A5E-4F00-9411-BF40F1C16809}"/>
            </c:ext>
          </c:extLst>
        </c:ser>
        <c:ser>
          <c:idx val="3"/>
          <c:order val="3"/>
          <c:tx>
            <c:strRef>
              <c:f>'Original data'!$A$9</c:f>
              <c:strCache>
                <c:ptCount val="1"/>
                <c:pt idx="0">
                  <c:v>Non-metallic minerals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data'!$B$5:$O$5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'Original data'!$B$9:$O$9</c:f>
              <c:numCache>
                <c:formatCode>0.0</c:formatCode>
                <c:ptCount val="14"/>
                <c:pt idx="0">
                  <c:v>14.1</c:v>
                </c:pt>
                <c:pt idx="1">
                  <c:v>13.1</c:v>
                </c:pt>
                <c:pt idx="2">
                  <c:v>14.4</c:v>
                </c:pt>
                <c:pt idx="3">
                  <c:v>15</c:v>
                </c:pt>
                <c:pt idx="4">
                  <c:v>14.8</c:v>
                </c:pt>
                <c:pt idx="5">
                  <c:v>14.6</c:v>
                </c:pt>
                <c:pt idx="6">
                  <c:v>14.8</c:v>
                </c:pt>
                <c:pt idx="7">
                  <c:v>15</c:v>
                </c:pt>
                <c:pt idx="8">
                  <c:v>14.8</c:v>
                </c:pt>
                <c:pt idx="9">
                  <c:v>13.7</c:v>
                </c:pt>
                <c:pt idx="10">
                  <c:v>13.1</c:v>
                </c:pt>
                <c:pt idx="11">
                  <c:v>13.1</c:v>
                </c:pt>
                <c:pt idx="12" formatCode="General">
                  <c:v>13.3</c:v>
                </c:pt>
                <c:pt idx="13" formatCode="General">
                  <c:v>13.6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A5E-4F00-9411-BF40F1C16809}"/>
            </c:ext>
          </c:extLst>
        </c:ser>
        <c:ser>
          <c:idx val="4"/>
          <c:order val="4"/>
          <c:tx>
            <c:strRef>
              <c:f>'Original data'!$A$10</c:f>
              <c:strCache>
                <c:ptCount val="1"/>
                <c:pt idx="0">
                  <c:v>Fossil energy materials/carriers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'Original data'!$B$5:$O$5</c:f>
              <c:numCache>
                <c:formatCode>General</c:formatCode>
                <c:ptCount val="14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</c:numCache>
            </c:numRef>
          </c:cat>
          <c:val>
            <c:numRef>
              <c:f>'Original data'!$B$10:$O$10</c:f>
              <c:numCache>
                <c:formatCode>0.0</c:formatCode>
                <c:ptCount val="14"/>
                <c:pt idx="0">
                  <c:v>2</c:v>
                </c:pt>
                <c:pt idx="1">
                  <c:v>2</c:v>
                </c:pt>
                <c:pt idx="2">
                  <c:v>2.1</c:v>
                </c:pt>
                <c:pt idx="3">
                  <c:v>2.2999999999999998</c:v>
                </c:pt>
                <c:pt idx="4">
                  <c:v>2.5</c:v>
                </c:pt>
                <c:pt idx="5">
                  <c:v>2.4</c:v>
                </c:pt>
                <c:pt idx="6">
                  <c:v>2.5</c:v>
                </c:pt>
                <c:pt idx="7">
                  <c:v>2.5</c:v>
                </c:pt>
                <c:pt idx="8">
                  <c:v>2.6</c:v>
                </c:pt>
                <c:pt idx="9">
                  <c:v>2.8</c:v>
                </c:pt>
                <c:pt idx="10">
                  <c:v>3.2</c:v>
                </c:pt>
                <c:pt idx="11">
                  <c:v>3</c:v>
                </c:pt>
                <c:pt idx="12" formatCode="General">
                  <c:v>2.8</c:v>
                </c:pt>
                <c:pt idx="13" formatCode="General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A5E-4F00-9411-BF40F1C16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09341264"/>
        <c:axId val="1909340016"/>
      </c:lineChart>
      <c:catAx>
        <c:axId val="1909341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340016"/>
        <c:crosses val="autoZero"/>
        <c:auto val="1"/>
        <c:lblAlgn val="ctr"/>
        <c:lblOffset val="100"/>
        <c:noMultiLvlLbl val="0"/>
      </c:catAx>
      <c:valAx>
        <c:axId val="190934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93412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'DATA AND CHART'!$A$2</c:f>
              <c:strCache>
                <c:ptCount val="1"/>
                <c:pt idx="0">
                  <c:v>Total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CHART'!$B$1:$V$1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'DATA AND CHART'!$B$2:$V$2</c:f>
              <c:numCache>
                <c:formatCode>0.0</c:formatCode>
                <c:ptCount val="21"/>
                <c:pt idx="0">
                  <c:v>10.7</c:v>
                </c:pt>
                <c:pt idx="1">
                  <c:v>10.199999999999999</c:v>
                </c:pt>
                <c:pt idx="2">
                  <c:v>11</c:v>
                </c:pt>
                <c:pt idx="3">
                  <c:v>11.2</c:v>
                </c:pt>
                <c:pt idx="4">
                  <c:v>11.1</c:v>
                </c:pt>
                <c:pt idx="5">
                  <c:v>11.2</c:v>
                </c:pt>
                <c:pt idx="6">
                  <c:v>11.4</c:v>
                </c:pt>
                <c:pt idx="7">
                  <c:v>11.5</c:v>
                </c:pt>
                <c:pt idx="8">
                  <c:v>11.6</c:v>
                </c:pt>
                <c:pt idx="9">
                  <c:v>11.2</c:v>
                </c:pt>
                <c:pt idx="10">
                  <c:v>11.2</c:v>
                </c:pt>
                <c:pt idx="11">
                  <c:v>11.1</c:v>
                </c:pt>
                <c:pt idx="12" formatCode="General">
                  <c:v>11.5</c:v>
                </c:pt>
                <c:pt idx="13" formatCode="General">
                  <c:v>11.8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2A3-4484-AF2C-CF9233838F52}"/>
            </c:ext>
          </c:extLst>
        </c:ser>
        <c:ser>
          <c:idx val="1"/>
          <c:order val="1"/>
          <c:tx>
            <c:strRef>
              <c:f>'DATA AND CHART'!$A$3</c:f>
              <c:strCache>
                <c:ptCount val="1"/>
                <c:pt idx="0">
                  <c:v>Biomass</c:v>
                </c:pt>
              </c:strCache>
            </c:strRef>
          </c:tx>
          <c:spPr>
            <a:ln w="28575" cap="rnd">
              <a:solidFill>
                <a:schemeClr val="accent6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CHART'!$B$1:$V$1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'DATA AND CHART'!$B$3:$V$3</c:f>
              <c:numCache>
                <c:formatCode>0.0</c:formatCode>
                <c:ptCount val="21"/>
                <c:pt idx="0">
                  <c:v>8.6999999999999993</c:v>
                </c:pt>
                <c:pt idx="1">
                  <c:v>8.5</c:v>
                </c:pt>
                <c:pt idx="2">
                  <c:v>9</c:v>
                </c:pt>
                <c:pt idx="3">
                  <c:v>8.8000000000000007</c:v>
                </c:pt>
                <c:pt idx="4">
                  <c:v>8.3000000000000007</c:v>
                </c:pt>
                <c:pt idx="5">
                  <c:v>9.1999999999999993</c:v>
                </c:pt>
                <c:pt idx="6">
                  <c:v>9.3000000000000007</c:v>
                </c:pt>
                <c:pt idx="7">
                  <c:v>9</c:v>
                </c:pt>
                <c:pt idx="8">
                  <c:v>9.3000000000000007</c:v>
                </c:pt>
                <c:pt idx="9">
                  <c:v>9.1</c:v>
                </c:pt>
                <c:pt idx="10">
                  <c:v>9.3000000000000007</c:v>
                </c:pt>
                <c:pt idx="11">
                  <c:v>8.9</c:v>
                </c:pt>
                <c:pt idx="12" formatCode="General">
                  <c:v>9.4</c:v>
                </c:pt>
                <c:pt idx="13" formatCode="General">
                  <c:v>10.1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2A3-4484-AF2C-CF9233838F52}"/>
            </c:ext>
          </c:extLst>
        </c:ser>
        <c:ser>
          <c:idx val="2"/>
          <c:order val="2"/>
          <c:tx>
            <c:strRef>
              <c:f>'DATA AND CHART'!$A$4</c:f>
              <c:strCache>
                <c:ptCount val="1"/>
                <c:pt idx="0">
                  <c:v>Metal ores (gross ores)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CHART'!$B$1:$V$1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'DATA AND CHART'!$B$4:$V$4</c:f>
              <c:numCache>
                <c:formatCode>0.0</c:formatCode>
                <c:ptCount val="21"/>
                <c:pt idx="0">
                  <c:v>24</c:v>
                </c:pt>
                <c:pt idx="1">
                  <c:v>24.4</c:v>
                </c:pt>
                <c:pt idx="2">
                  <c:v>26.8</c:v>
                </c:pt>
                <c:pt idx="3">
                  <c:v>23.6</c:v>
                </c:pt>
                <c:pt idx="4">
                  <c:v>25</c:v>
                </c:pt>
                <c:pt idx="5">
                  <c:v>22.3</c:v>
                </c:pt>
                <c:pt idx="6">
                  <c:v>21.8</c:v>
                </c:pt>
                <c:pt idx="7">
                  <c:v>22.8</c:v>
                </c:pt>
                <c:pt idx="8">
                  <c:v>22.4</c:v>
                </c:pt>
                <c:pt idx="9">
                  <c:v>22.8</c:v>
                </c:pt>
                <c:pt idx="10">
                  <c:v>23.3</c:v>
                </c:pt>
                <c:pt idx="11">
                  <c:v>22.6</c:v>
                </c:pt>
                <c:pt idx="12" formatCode="General">
                  <c:v>22.5</c:v>
                </c:pt>
                <c:pt idx="13" formatCode="General">
                  <c:v>24.7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2A3-4484-AF2C-CF9233838F52}"/>
            </c:ext>
          </c:extLst>
        </c:ser>
        <c:ser>
          <c:idx val="3"/>
          <c:order val="3"/>
          <c:tx>
            <c:strRef>
              <c:f>'DATA AND CHART'!$A$5</c:f>
              <c:strCache>
                <c:ptCount val="1"/>
                <c:pt idx="0">
                  <c:v>Non-metallic minerals</c:v>
                </c:pt>
              </c:strCache>
            </c:strRef>
          </c:tx>
          <c:spPr>
            <a:ln w="28575" cap="rnd">
              <a:solidFill>
                <a:srgbClr val="0070C0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CHART'!$B$1:$V$1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'DATA AND CHART'!$B$5:$V$5</c:f>
              <c:numCache>
                <c:formatCode>0.0</c:formatCode>
                <c:ptCount val="21"/>
                <c:pt idx="0">
                  <c:v>14.1</c:v>
                </c:pt>
                <c:pt idx="1">
                  <c:v>13.1</c:v>
                </c:pt>
                <c:pt idx="2">
                  <c:v>14.4</c:v>
                </c:pt>
                <c:pt idx="3">
                  <c:v>15</c:v>
                </c:pt>
                <c:pt idx="4">
                  <c:v>14.8</c:v>
                </c:pt>
                <c:pt idx="5">
                  <c:v>14.6</c:v>
                </c:pt>
                <c:pt idx="6">
                  <c:v>14.8</c:v>
                </c:pt>
                <c:pt idx="7">
                  <c:v>15</c:v>
                </c:pt>
                <c:pt idx="8">
                  <c:v>14.8</c:v>
                </c:pt>
                <c:pt idx="9">
                  <c:v>13.7</c:v>
                </c:pt>
                <c:pt idx="10">
                  <c:v>13.1</c:v>
                </c:pt>
                <c:pt idx="11">
                  <c:v>13.1</c:v>
                </c:pt>
                <c:pt idx="12" formatCode="General">
                  <c:v>13.3</c:v>
                </c:pt>
                <c:pt idx="13" formatCode="General">
                  <c:v>13.6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2A3-4484-AF2C-CF9233838F52}"/>
            </c:ext>
          </c:extLst>
        </c:ser>
        <c:ser>
          <c:idx val="4"/>
          <c:order val="4"/>
          <c:tx>
            <c:strRef>
              <c:f>'DATA AND CHART'!$A$6</c:f>
              <c:strCache>
                <c:ptCount val="1"/>
                <c:pt idx="0">
                  <c:v>Fossil energy materials/carriers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'DATA AND CHART'!$B$1:$V$1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'DATA AND CHART'!$B$6:$V$6</c:f>
              <c:numCache>
                <c:formatCode>0.0</c:formatCode>
                <c:ptCount val="21"/>
                <c:pt idx="0">
                  <c:v>2</c:v>
                </c:pt>
                <c:pt idx="1">
                  <c:v>2</c:v>
                </c:pt>
                <c:pt idx="2">
                  <c:v>2.1</c:v>
                </c:pt>
                <c:pt idx="3">
                  <c:v>2.2999999999999998</c:v>
                </c:pt>
                <c:pt idx="4">
                  <c:v>2.5</c:v>
                </c:pt>
                <c:pt idx="5">
                  <c:v>2.4</c:v>
                </c:pt>
                <c:pt idx="6">
                  <c:v>2.5</c:v>
                </c:pt>
                <c:pt idx="7">
                  <c:v>2.5</c:v>
                </c:pt>
                <c:pt idx="8">
                  <c:v>2.6</c:v>
                </c:pt>
                <c:pt idx="9">
                  <c:v>2.8</c:v>
                </c:pt>
                <c:pt idx="10">
                  <c:v>3.2</c:v>
                </c:pt>
                <c:pt idx="11">
                  <c:v>3</c:v>
                </c:pt>
                <c:pt idx="12" formatCode="General">
                  <c:v>2.8</c:v>
                </c:pt>
                <c:pt idx="13" formatCode="General">
                  <c:v>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2A3-4484-AF2C-CF9233838F52}"/>
            </c:ext>
          </c:extLst>
        </c:ser>
        <c:ser>
          <c:idx val="6"/>
          <c:order val="6"/>
          <c:tx>
            <c:strRef>
              <c:f>'DATA AND CHART'!$A$8</c:f>
              <c:strCache>
                <c:ptCount val="1"/>
                <c:pt idx="0">
                  <c:v>EU target 2030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'DATA AND CHART'!$B$1:$V$1</c:f>
              <c:numCache>
                <c:formatCode>General</c:formatCode>
                <c:ptCount val="21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</c:numCache>
            </c:numRef>
          </c:cat>
          <c:val>
            <c:numRef>
              <c:f>'DATA AND CHART'!$B$8:$V$8</c:f>
              <c:numCache>
                <c:formatCode>General</c:formatCode>
                <c:ptCount val="21"/>
                <c:pt idx="20">
                  <c:v>23.2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2A3-4484-AF2C-CF9233838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3838720"/>
        <c:axId val="413839968"/>
        <c:extLst>
          <c:ext xmlns:c15="http://schemas.microsoft.com/office/drawing/2012/chart" uri="{02D57815-91ED-43cb-92C2-25804820EDAC}">
            <c15:filteredLineSeries>
              <c15:ser>
                <c:idx val="5"/>
                <c:order val="5"/>
                <c:tx>
                  <c:strRef>
                    <c:extLst>
                      <c:ext uri="{02D57815-91ED-43cb-92C2-25804820EDAC}">
                        <c15:formulaRef>
                          <c15:sqref>'DATA AND CHART'!$A$7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ln w="28575" cap="rnd">
                    <a:solidFill>
                      <a:schemeClr val="accent6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cat>
                  <c:numRef>
                    <c:extLst>
                      <c:ext uri="{02D57815-91ED-43cb-92C2-25804820EDAC}">
                        <c15:formulaRef>
                          <c15:sqref>'DATA AND CHART'!$B$1:$V$1</c15:sqref>
                        </c15:formulaRef>
                      </c:ext>
                    </c:extLst>
                    <c:numCache>
                      <c:formatCode>General</c:formatCode>
                      <c:ptCount val="21"/>
                      <c:pt idx="0">
                        <c:v>2010</c:v>
                      </c:pt>
                      <c:pt idx="1">
                        <c:v>2011</c:v>
                      </c:pt>
                      <c:pt idx="2">
                        <c:v>2012</c:v>
                      </c:pt>
                      <c:pt idx="3">
                        <c:v>2013</c:v>
                      </c:pt>
                      <c:pt idx="4">
                        <c:v>2014</c:v>
                      </c:pt>
                      <c:pt idx="5">
                        <c:v>2015</c:v>
                      </c:pt>
                      <c:pt idx="6">
                        <c:v>2016</c:v>
                      </c:pt>
                      <c:pt idx="7">
                        <c:v>2017</c:v>
                      </c:pt>
                      <c:pt idx="8">
                        <c:v>2018</c:v>
                      </c:pt>
                      <c:pt idx="9">
                        <c:v>2019</c:v>
                      </c:pt>
                      <c:pt idx="10">
                        <c:v>2020</c:v>
                      </c:pt>
                      <c:pt idx="11">
                        <c:v>2021</c:v>
                      </c:pt>
                      <c:pt idx="12">
                        <c:v>2022</c:v>
                      </c:pt>
                      <c:pt idx="13">
                        <c:v>2023</c:v>
                      </c:pt>
                      <c:pt idx="14">
                        <c:v>2024</c:v>
                      </c:pt>
                      <c:pt idx="15">
                        <c:v>2025</c:v>
                      </c:pt>
                      <c:pt idx="16">
                        <c:v>2026</c:v>
                      </c:pt>
                      <c:pt idx="17">
                        <c:v>2027</c:v>
                      </c:pt>
                      <c:pt idx="18">
                        <c:v>2028</c:v>
                      </c:pt>
                      <c:pt idx="19">
                        <c:v>2029</c:v>
                      </c:pt>
                      <c:pt idx="20">
                        <c:v>2030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'DATA AND CHART'!$B$7:$V$7</c15:sqref>
                        </c15:formulaRef>
                      </c:ext>
                    </c:extLst>
                    <c:numCache>
                      <c:formatCode>General</c:formatCode>
                      <c:ptCount val="21"/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5-C2A3-4484-AF2C-CF9233838F52}"/>
                  </c:ext>
                </c:extLst>
              </c15:ser>
            </c15:filteredLineSeries>
          </c:ext>
        </c:extLst>
      </c:lineChart>
      <c:catAx>
        <c:axId val="413838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839968"/>
        <c:crosses val="autoZero"/>
        <c:auto val="1"/>
        <c:lblAlgn val="ctr"/>
        <c:lblOffset val="100"/>
        <c:noMultiLvlLbl val="0"/>
      </c:catAx>
      <c:valAx>
        <c:axId val="413839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Percentage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3838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2305049</xdr:colOff>
      <xdr:row>12</xdr:row>
      <xdr:rowOff>147636</xdr:rowOff>
    </xdr:from>
    <xdr:to>
      <xdr:col>10</xdr:col>
      <xdr:colOff>219075</xdr:colOff>
      <xdr:row>30</xdr:row>
      <xdr:rowOff>114299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485774</xdr:colOff>
      <xdr:row>9</xdr:row>
      <xdr:rowOff>22224</xdr:rowOff>
    </xdr:from>
    <xdr:to>
      <xdr:col>22</xdr:col>
      <xdr:colOff>209549</xdr:colOff>
      <xdr:row>32</xdr:row>
      <xdr:rowOff>82549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205740</xdr:colOff>
      <xdr:row>0</xdr:row>
      <xdr:rowOff>152400</xdr:rowOff>
    </xdr:from>
    <xdr:to>
      <xdr:col>13</xdr:col>
      <xdr:colOff>53340</xdr:colOff>
      <xdr:row>29</xdr:row>
      <xdr:rowOff>70476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FB7F1FD-B380-496A-A291-6095ED3612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" y="152400"/>
          <a:ext cx="7772400" cy="52215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2"/>
  <sheetViews>
    <sheetView topLeftCell="A4" zoomScale="70" zoomScaleNormal="70" workbookViewId="0">
      <selection activeCell="A12" sqref="A12"/>
    </sheetView>
  </sheetViews>
  <sheetFormatPr defaultRowHeight="14.4" x14ac:dyDescent="0.3"/>
  <cols>
    <col min="1" max="1" width="36.21875" customWidth="1"/>
    <col min="5" max="5" width="11" bestFit="1" customWidth="1"/>
  </cols>
  <sheetData>
    <row r="1" spans="1:16" x14ac:dyDescent="0.3">
      <c r="A1" t="s">
        <v>0</v>
      </c>
    </row>
    <row r="3" spans="1:16" x14ac:dyDescent="0.3">
      <c r="A3" t="s">
        <v>1</v>
      </c>
      <c r="I3" t="s">
        <v>2</v>
      </c>
    </row>
    <row r="5" spans="1:16" x14ac:dyDescent="0.3">
      <c r="A5" s="1" t="s">
        <v>3</v>
      </c>
      <c r="B5">
        <v>2010</v>
      </c>
      <c r="C5">
        <v>2011</v>
      </c>
      <c r="D5">
        <v>2012</v>
      </c>
      <c r="E5">
        <v>2013</v>
      </c>
      <c r="F5">
        <v>2014</v>
      </c>
      <c r="G5">
        <v>2015</v>
      </c>
      <c r="H5">
        <v>2016</v>
      </c>
      <c r="I5">
        <v>2017</v>
      </c>
      <c r="J5">
        <v>2018</v>
      </c>
      <c r="K5">
        <v>2019</v>
      </c>
      <c r="L5">
        <v>2020</v>
      </c>
      <c r="M5">
        <v>2021</v>
      </c>
      <c r="N5">
        <v>2022</v>
      </c>
      <c r="O5">
        <v>2023</v>
      </c>
    </row>
    <row r="6" spans="1:16" x14ac:dyDescent="0.3">
      <c r="A6" s="2" t="s">
        <v>4</v>
      </c>
      <c r="B6" s="6">
        <v>10.7</v>
      </c>
      <c r="C6" s="6">
        <v>10.199999999999999</v>
      </c>
      <c r="D6" s="6">
        <v>11</v>
      </c>
      <c r="E6" s="6">
        <v>11.2</v>
      </c>
      <c r="F6" s="6">
        <v>11.1</v>
      </c>
      <c r="G6" s="6">
        <v>11.2</v>
      </c>
      <c r="H6" s="7">
        <v>11.4</v>
      </c>
      <c r="I6" s="7">
        <v>11.5</v>
      </c>
      <c r="J6" s="7">
        <v>11.6</v>
      </c>
      <c r="K6" s="7">
        <v>11.2</v>
      </c>
      <c r="L6" s="7">
        <v>11.2</v>
      </c>
      <c r="M6" s="7">
        <v>11.1</v>
      </c>
      <c r="N6">
        <v>11.5</v>
      </c>
      <c r="O6">
        <v>11.8</v>
      </c>
      <c r="P6" s="7">
        <f>O6-B6</f>
        <v>1.1000000000000014</v>
      </c>
    </row>
    <row r="7" spans="1:16" x14ac:dyDescent="0.3">
      <c r="A7" s="2" t="s">
        <v>5</v>
      </c>
      <c r="B7" s="6">
        <v>8.6999999999999993</v>
      </c>
      <c r="C7" s="6">
        <v>8.5</v>
      </c>
      <c r="D7" s="6">
        <v>9</v>
      </c>
      <c r="E7" s="6">
        <v>8.8000000000000007</v>
      </c>
      <c r="F7" s="6">
        <v>8.3000000000000007</v>
      </c>
      <c r="G7" s="6">
        <v>9.1999999999999993</v>
      </c>
      <c r="H7" s="7">
        <v>9.3000000000000007</v>
      </c>
      <c r="I7" s="7">
        <v>9</v>
      </c>
      <c r="J7" s="7">
        <v>9.3000000000000007</v>
      </c>
      <c r="K7" s="7">
        <v>9.1</v>
      </c>
      <c r="L7" s="7">
        <v>9.3000000000000007</v>
      </c>
      <c r="M7" s="7">
        <v>8.9</v>
      </c>
      <c r="N7">
        <v>9.4</v>
      </c>
      <c r="O7">
        <v>10.1</v>
      </c>
      <c r="P7" s="7">
        <f t="shared" ref="P7:P10" si="0">O7-B7</f>
        <v>1.4000000000000004</v>
      </c>
    </row>
    <row r="8" spans="1:16" x14ac:dyDescent="0.3">
      <c r="A8" s="2" t="s">
        <v>6</v>
      </c>
      <c r="B8" s="6">
        <v>24</v>
      </c>
      <c r="C8" s="6">
        <v>24.4</v>
      </c>
      <c r="D8" s="6">
        <v>26.8</v>
      </c>
      <c r="E8" s="6">
        <v>23.6</v>
      </c>
      <c r="F8" s="6">
        <v>25</v>
      </c>
      <c r="G8" s="6">
        <v>22.3</v>
      </c>
      <c r="H8" s="7">
        <v>21.8</v>
      </c>
      <c r="I8" s="7">
        <v>22.8</v>
      </c>
      <c r="J8" s="7">
        <v>22.4</v>
      </c>
      <c r="K8" s="7">
        <v>22.8</v>
      </c>
      <c r="L8" s="7">
        <v>23.3</v>
      </c>
      <c r="M8" s="7">
        <v>22.6</v>
      </c>
      <c r="N8">
        <v>22.5</v>
      </c>
      <c r="O8">
        <v>24.7</v>
      </c>
      <c r="P8" s="7">
        <f t="shared" si="0"/>
        <v>0.69999999999999929</v>
      </c>
    </row>
    <row r="9" spans="1:16" x14ac:dyDescent="0.3">
      <c r="A9" s="2" t="s">
        <v>7</v>
      </c>
      <c r="B9" s="6">
        <v>14.1</v>
      </c>
      <c r="C9" s="6">
        <v>13.1</v>
      </c>
      <c r="D9" s="6">
        <v>14.4</v>
      </c>
      <c r="E9" s="6">
        <v>15</v>
      </c>
      <c r="F9" s="6">
        <v>14.8</v>
      </c>
      <c r="G9" s="6">
        <v>14.6</v>
      </c>
      <c r="H9" s="7">
        <v>14.8</v>
      </c>
      <c r="I9" s="7">
        <v>15</v>
      </c>
      <c r="J9" s="7">
        <v>14.8</v>
      </c>
      <c r="K9" s="7">
        <v>13.7</v>
      </c>
      <c r="L9" s="7">
        <v>13.1</v>
      </c>
      <c r="M9" s="7">
        <v>13.1</v>
      </c>
      <c r="N9">
        <v>13.3</v>
      </c>
      <c r="O9">
        <v>13.6</v>
      </c>
      <c r="P9" s="7">
        <f t="shared" si="0"/>
        <v>-0.5</v>
      </c>
    </row>
    <row r="10" spans="1:16" x14ac:dyDescent="0.3">
      <c r="A10" s="2" t="s">
        <v>8</v>
      </c>
      <c r="B10" s="6">
        <v>2</v>
      </c>
      <c r="C10" s="6">
        <v>2</v>
      </c>
      <c r="D10" s="6">
        <v>2.1</v>
      </c>
      <c r="E10" s="6">
        <v>2.2999999999999998</v>
      </c>
      <c r="F10" s="6">
        <v>2.5</v>
      </c>
      <c r="G10" s="6">
        <v>2.4</v>
      </c>
      <c r="H10" s="7">
        <v>2.5</v>
      </c>
      <c r="I10" s="7">
        <v>2.5</v>
      </c>
      <c r="J10" s="7">
        <v>2.6</v>
      </c>
      <c r="K10" s="7">
        <v>2.8</v>
      </c>
      <c r="L10" s="7">
        <v>3.2</v>
      </c>
      <c r="M10" s="7">
        <v>3</v>
      </c>
      <c r="N10">
        <v>2.8</v>
      </c>
      <c r="O10">
        <v>3.4</v>
      </c>
      <c r="P10" s="7">
        <f t="shared" si="0"/>
        <v>1.4</v>
      </c>
    </row>
    <row r="11" spans="1:16" x14ac:dyDescent="0.3">
      <c r="A11" s="2"/>
      <c r="B11" s="3"/>
      <c r="C11" s="3">
        <f>(C6-B6)/B6</f>
        <v>-4.6728971962616828E-2</v>
      </c>
      <c r="D11" s="3">
        <f t="shared" ref="D11:O11" si="1">(D6-C6)/C6</f>
        <v>7.8431372549019676E-2</v>
      </c>
      <c r="E11" s="3">
        <f t="shared" si="1"/>
        <v>1.8181818181818118E-2</v>
      </c>
      <c r="F11" s="3">
        <f t="shared" si="1"/>
        <v>-8.9285714285713969E-3</v>
      </c>
      <c r="G11" s="3">
        <f t="shared" si="1"/>
        <v>9.0090090090089777E-3</v>
      </c>
      <c r="H11" s="3">
        <f t="shared" si="1"/>
        <v>1.7857142857142953E-2</v>
      </c>
      <c r="I11" s="3">
        <f t="shared" si="1"/>
        <v>8.7719298245613718E-3</v>
      </c>
      <c r="J11" s="3">
        <f t="shared" si="1"/>
        <v>8.6956521739130124E-3</v>
      </c>
      <c r="K11" s="3">
        <f t="shared" si="1"/>
        <v>-3.4482758620689689E-2</v>
      </c>
      <c r="L11" s="3">
        <f t="shared" si="1"/>
        <v>0</v>
      </c>
      <c r="M11" s="3">
        <f t="shared" si="1"/>
        <v>-8.9285714285713969E-3</v>
      </c>
      <c r="N11" s="3">
        <f t="shared" si="1"/>
        <v>3.603603603603607E-2</v>
      </c>
      <c r="O11" s="3">
        <f t="shared" si="1"/>
        <v>2.6086956521739191E-2</v>
      </c>
    </row>
    <row r="12" spans="1:16" x14ac:dyDescent="0.3">
      <c r="A12" s="2" t="s">
        <v>9</v>
      </c>
      <c r="B12" s="3"/>
      <c r="C12" s="3"/>
      <c r="D12" s="3"/>
      <c r="E12" s="3"/>
      <c r="F12" s="3"/>
      <c r="G12" s="3"/>
      <c r="N12" s="8"/>
      <c r="P12" s="7"/>
    </row>
    <row r="13" spans="1:16" x14ac:dyDescent="0.3">
      <c r="A13" s="2"/>
      <c r="B13" s="3"/>
      <c r="C13" s="3"/>
      <c r="D13" s="3"/>
      <c r="E13" s="3"/>
      <c r="F13" s="3"/>
      <c r="G13" s="3"/>
    </row>
    <row r="14" spans="1:16" x14ac:dyDescent="0.3">
      <c r="A14" s="2"/>
      <c r="B14" s="3"/>
      <c r="C14" s="3"/>
      <c r="D14" s="3"/>
      <c r="E14" s="3"/>
      <c r="F14" s="3"/>
      <c r="G14" s="3"/>
    </row>
    <row r="15" spans="1:16" x14ac:dyDescent="0.3">
      <c r="A15" s="2"/>
      <c r="B15" s="3"/>
      <c r="C15" s="3"/>
      <c r="D15" s="3"/>
      <c r="E15" s="3"/>
      <c r="F15" s="3"/>
      <c r="G15" s="3"/>
    </row>
    <row r="16" spans="1:16" x14ac:dyDescent="0.3">
      <c r="A16" s="2"/>
      <c r="B16" s="3"/>
      <c r="C16" s="3"/>
      <c r="D16" s="3"/>
      <c r="E16" s="3"/>
      <c r="F16" s="3"/>
      <c r="G16" s="3"/>
    </row>
    <row r="17" spans="1:7" x14ac:dyDescent="0.3">
      <c r="A17" s="2"/>
      <c r="B17" s="3"/>
      <c r="C17" s="3"/>
      <c r="D17" s="3"/>
      <c r="E17" s="3"/>
      <c r="F17" s="3"/>
      <c r="G17" s="3"/>
    </row>
    <row r="18" spans="1:7" x14ac:dyDescent="0.3">
      <c r="E18" s="3"/>
      <c r="F18" s="3"/>
      <c r="G18" s="3"/>
    </row>
    <row r="19" spans="1:7" x14ac:dyDescent="0.3">
      <c r="E19" s="3"/>
      <c r="F19" s="3"/>
      <c r="G19" s="3"/>
    </row>
    <row r="20" spans="1:7" x14ac:dyDescent="0.3">
      <c r="C20" s="4"/>
      <c r="D20" s="5"/>
      <c r="E20" s="3"/>
      <c r="F20" s="3"/>
      <c r="G20" s="3"/>
    </row>
    <row r="21" spans="1:7" x14ac:dyDescent="0.3">
      <c r="C21" s="4"/>
      <c r="D21" s="5"/>
      <c r="E21" s="3"/>
      <c r="F21" s="3"/>
      <c r="G21" s="3"/>
    </row>
    <row r="22" spans="1:7" x14ac:dyDescent="0.3">
      <c r="C22" s="4"/>
      <c r="D22" s="5"/>
      <c r="E22" s="3"/>
      <c r="F22" s="3"/>
      <c r="G22" s="3"/>
    </row>
    <row r="23" spans="1:7" x14ac:dyDescent="0.3">
      <c r="C23" s="4"/>
      <c r="D23" s="5"/>
      <c r="E23" s="3"/>
      <c r="F23" s="3"/>
      <c r="G23" s="3"/>
    </row>
    <row r="24" spans="1:7" x14ac:dyDescent="0.3">
      <c r="C24" s="4"/>
      <c r="D24" s="5"/>
      <c r="E24" s="3"/>
      <c r="F24" s="3"/>
      <c r="G24" s="3"/>
    </row>
    <row r="25" spans="1:7" x14ac:dyDescent="0.3">
      <c r="A25" s="2"/>
      <c r="B25" s="3"/>
      <c r="C25" s="3"/>
      <c r="D25" s="3"/>
      <c r="E25" s="3"/>
      <c r="F25" s="3"/>
      <c r="G25" s="3"/>
    </row>
    <row r="26" spans="1:7" x14ac:dyDescent="0.3">
      <c r="A26" s="2"/>
      <c r="B26" s="3"/>
      <c r="C26" s="3"/>
      <c r="D26" s="3"/>
      <c r="E26" s="3"/>
      <c r="F26" s="3"/>
      <c r="G26" s="3"/>
    </row>
    <row r="27" spans="1:7" x14ac:dyDescent="0.3">
      <c r="A27" s="2"/>
      <c r="B27" s="3"/>
      <c r="C27" s="3"/>
      <c r="D27" s="3"/>
      <c r="E27" s="3"/>
      <c r="F27" s="3"/>
      <c r="G27" s="3"/>
    </row>
    <row r="28" spans="1:7" x14ac:dyDescent="0.3">
      <c r="A28" s="2"/>
      <c r="B28" s="3"/>
      <c r="C28" s="3"/>
      <c r="D28" s="3"/>
      <c r="E28" s="3"/>
      <c r="F28" s="3"/>
      <c r="G28" s="3"/>
    </row>
    <row r="29" spans="1:7" x14ac:dyDescent="0.3">
      <c r="A29" s="2"/>
      <c r="B29" s="3"/>
      <c r="C29" s="3"/>
      <c r="D29" s="3"/>
      <c r="E29" s="3"/>
      <c r="F29" s="3"/>
      <c r="G29" s="3"/>
    </row>
    <row r="30" spans="1:7" x14ac:dyDescent="0.3">
      <c r="A30" s="2"/>
      <c r="B30" s="3"/>
      <c r="C30" s="3"/>
      <c r="D30" s="3"/>
      <c r="E30" s="3"/>
      <c r="F30" s="3"/>
      <c r="G30" s="3"/>
    </row>
    <row r="31" spans="1:7" x14ac:dyDescent="0.3">
      <c r="A31" s="2"/>
      <c r="B31" s="3"/>
      <c r="C31" s="3"/>
      <c r="D31" s="3"/>
      <c r="E31" s="3"/>
      <c r="F31" s="3"/>
      <c r="G31" s="3"/>
    </row>
    <row r="32" spans="1:7" x14ac:dyDescent="0.3">
      <c r="A32" s="2"/>
      <c r="B32" s="3"/>
      <c r="C32" s="3"/>
      <c r="D32" s="3"/>
      <c r="E32" s="3"/>
      <c r="F32" s="3"/>
      <c r="G32" s="3"/>
    </row>
  </sheetData>
  <phoneticPr fontId="4" type="noConversion"/>
  <conditionalFormatting sqref="C20:C24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{EC870E3F-453A-4007-A968-21E160F96E64}</x14:id>
        </ext>
      </extLst>
    </cfRule>
    <cfRule type="dataBar" priority="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{ABBA8F58-951F-41B0-AE2B-B0F028E4B176}</x14:id>
        </ext>
      </extLst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870E3F-453A-4007-A968-21E160F96E64}">
            <x14:dataBar minLength="0" maxLength="100" negativeBarColorSameAsPositive="1" axisPosition="none">
              <x14:cfvo type="min"/>
              <x14:cfvo type="max"/>
            </x14:dataBar>
          </x14:cfRule>
          <x14:cfRule type="dataBar" id="{ABBA8F58-951F-41B0-AE2B-B0F028E4B176}">
            <x14:dataBar minLength="0" maxLength="100" negativeBarColorSameAsPositive="1" axisPosition="none">
              <x14:cfvo type="min"/>
              <x14:cfvo type="max"/>
            </x14:dataBar>
          </x14:cfRule>
          <xm:sqref>C20:C24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131EC-D5AE-47A7-BA0D-93F7473FE299}">
  <sheetPr>
    <tabColor rgb="FF00B050"/>
  </sheetPr>
  <dimension ref="A1:V8"/>
  <sheetViews>
    <sheetView topLeftCell="A5" workbookViewId="0">
      <selection activeCell="AA16" sqref="AA16"/>
    </sheetView>
  </sheetViews>
  <sheetFormatPr defaultColWidth="8.77734375" defaultRowHeight="10.199999999999999" x14ac:dyDescent="0.2"/>
  <cols>
    <col min="1" max="1" width="20.77734375" style="9" bestFit="1" customWidth="1"/>
    <col min="2" max="7" width="3.6640625" style="9" bestFit="1" customWidth="1"/>
    <col min="8" max="22" width="3.5546875" style="9" bestFit="1" customWidth="1"/>
    <col min="23" max="16384" width="8.77734375" style="9"/>
  </cols>
  <sheetData>
    <row r="1" spans="1:22" x14ac:dyDescent="0.2">
      <c r="A1" s="10" t="s">
        <v>10</v>
      </c>
      <c r="B1" s="10">
        <v>2010</v>
      </c>
      <c r="C1" s="10">
        <v>2011</v>
      </c>
      <c r="D1" s="10">
        <v>2012</v>
      </c>
      <c r="E1" s="10">
        <v>2013</v>
      </c>
      <c r="F1" s="10">
        <v>2014</v>
      </c>
      <c r="G1" s="10">
        <v>2015</v>
      </c>
      <c r="H1" s="10">
        <v>2016</v>
      </c>
      <c r="I1" s="10">
        <v>2017</v>
      </c>
      <c r="J1" s="10">
        <v>2018</v>
      </c>
      <c r="K1" s="10">
        <v>2019</v>
      </c>
      <c r="L1" s="10">
        <v>2020</v>
      </c>
      <c r="M1" s="10">
        <v>2021</v>
      </c>
      <c r="N1" s="10">
        <v>2022</v>
      </c>
      <c r="O1" s="10">
        <v>2023</v>
      </c>
      <c r="P1" s="10">
        <v>2024</v>
      </c>
      <c r="Q1" s="10">
        <v>2025</v>
      </c>
      <c r="R1" s="10">
        <v>2026</v>
      </c>
      <c r="S1" s="10">
        <v>2027</v>
      </c>
      <c r="T1" s="10">
        <v>2028</v>
      </c>
      <c r="U1" s="10">
        <v>2029</v>
      </c>
      <c r="V1" s="10">
        <v>2030</v>
      </c>
    </row>
    <row r="2" spans="1:22" x14ac:dyDescent="0.2">
      <c r="A2" s="14" t="s">
        <v>4</v>
      </c>
      <c r="B2" s="13">
        <v>10.7</v>
      </c>
      <c r="C2" s="13">
        <v>10.199999999999999</v>
      </c>
      <c r="D2" s="13">
        <v>11</v>
      </c>
      <c r="E2" s="13">
        <v>11.2</v>
      </c>
      <c r="F2" s="13">
        <v>11.1</v>
      </c>
      <c r="G2" s="13">
        <v>11.2</v>
      </c>
      <c r="H2" s="11">
        <v>11.4</v>
      </c>
      <c r="I2" s="11">
        <v>11.5</v>
      </c>
      <c r="J2" s="11">
        <v>11.6</v>
      </c>
      <c r="K2" s="11">
        <v>11.2</v>
      </c>
      <c r="L2" s="11">
        <v>11.2</v>
      </c>
      <c r="M2" s="11">
        <v>11.1</v>
      </c>
      <c r="N2" s="12">
        <v>11.5</v>
      </c>
      <c r="O2" s="12">
        <v>11.8</v>
      </c>
      <c r="P2" s="11"/>
      <c r="Q2" s="12"/>
      <c r="R2" s="12"/>
      <c r="S2" s="12"/>
      <c r="T2" s="12"/>
      <c r="U2" s="12"/>
      <c r="V2" s="12"/>
    </row>
    <row r="3" spans="1:22" x14ac:dyDescent="0.2">
      <c r="A3" s="14" t="s">
        <v>5</v>
      </c>
      <c r="B3" s="13">
        <v>8.6999999999999993</v>
      </c>
      <c r="C3" s="13">
        <v>8.5</v>
      </c>
      <c r="D3" s="13">
        <v>9</v>
      </c>
      <c r="E3" s="13">
        <v>8.8000000000000007</v>
      </c>
      <c r="F3" s="13">
        <v>8.3000000000000007</v>
      </c>
      <c r="G3" s="13">
        <v>9.1999999999999993</v>
      </c>
      <c r="H3" s="11">
        <v>9.3000000000000007</v>
      </c>
      <c r="I3" s="11">
        <v>9</v>
      </c>
      <c r="J3" s="11">
        <v>9.3000000000000007</v>
      </c>
      <c r="K3" s="11">
        <v>9.1</v>
      </c>
      <c r="L3" s="11">
        <v>9.3000000000000007</v>
      </c>
      <c r="M3" s="11">
        <v>8.9</v>
      </c>
      <c r="N3" s="12">
        <v>9.4</v>
      </c>
      <c r="O3" s="12">
        <v>10.1</v>
      </c>
      <c r="P3" s="11"/>
      <c r="Q3" s="12"/>
      <c r="R3" s="12"/>
      <c r="S3" s="12"/>
      <c r="T3" s="12"/>
      <c r="U3" s="12"/>
      <c r="V3" s="12"/>
    </row>
    <row r="4" spans="1:22" x14ac:dyDescent="0.2">
      <c r="A4" s="14" t="s">
        <v>6</v>
      </c>
      <c r="B4" s="13">
        <v>24</v>
      </c>
      <c r="C4" s="13">
        <v>24.4</v>
      </c>
      <c r="D4" s="13">
        <v>26.8</v>
      </c>
      <c r="E4" s="13">
        <v>23.6</v>
      </c>
      <c r="F4" s="13">
        <v>25</v>
      </c>
      <c r="G4" s="13">
        <v>22.3</v>
      </c>
      <c r="H4" s="11">
        <v>21.8</v>
      </c>
      <c r="I4" s="11">
        <v>22.8</v>
      </c>
      <c r="J4" s="11">
        <v>22.4</v>
      </c>
      <c r="K4" s="11">
        <v>22.8</v>
      </c>
      <c r="L4" s="11">
        <v>23.3</v>
      </c>
      <c r="M4" s="11">
        <v>22.6</v>
      </c>
      <c r="N4" s="12">
        <v>22.5</v>
      </c>
      <c r="O4" s="12">
        <v>24.7</v>
      </c>
      <c r="P4" s="11"/>
      <c r="Q4" s="12"/>
      <c r="R4" s="12"/>
      <c r="S4" s="12"/>
      <c r="T4" s="12"/>
      <c r="U4" s="12"/>
      <c r="V4" s="12"/>
    </row>
    <row r="5" spans="1:22" x14ac:dyDescent="0.2">
      <c r="A5" s="14" t="s">
        <v>7</v>
      </c>
      <c r="B5" s="13">
        <v>14.1</v>
      </c>
      <c r="C5" s="13">
        <v>13.1</v>
      </c>
      <c r="D5" s="13">
        <v>14.4</v>
      </c>
      <c r="E5" s="13">
        <v>15</v>
      </c>
      <c r="F5" s="13">
        <v>14.8</v>
      </c>
      <c r="G5" s="13">
        <v>14.6</v>
      </c>
      <c r="H5" s="11">
        <v>14.8</v>
      </c>
      <c r="I5" s="11">
        <v>15</v>
      </c>
      <c r="J5" s="11">
        <v>14.8</v>
      </c>
      <c r="K5" s="11">
        <v>13.7</v>
      </c>
      <c r="L5" s="11">
        <v>13.1</v>
      </c>
      <c r="M5" s="11">
        <v>13.1</v>
      </c>
      <c r="N5" s="12">
        <v>13.3</v>
      </c>
      <c r="O5" s="12">
        <v>13.6</v>
      </c>
      <c r="P5" s="11"/>
      <c r="Q5" s="12"/>
      <c r="R5" s="12"/>
      <c r="S5" s="12"/>
      <c r="T5" s="12"/>
      <c r="U5" s="12"/>
      <c r="V5" s="12"/>
    </row>
    <row r="6" spans="1:22" x14ac:dyDescent="0.2">
      <c r="A6" s="14" t="s">
        <v>8</v>
      </c>
      <c r="B6" s="13">
        <v>2</v>
      </c>
      <c r="C6" s="13">
        <v>2</v>
      </c>
      <c r="D6" s="13">
        <v>2.1</v>
      </c>
      <c r="E6" s="13">
        <v>2.2999999999999998</v>
      </c>
      <c r="F6" s="13">
        <v>2.5</v>
      </c>
      <c r="G6" s="13">
        <v>2.4</v>
      </c>
      <c r="H6" s="11">
        <v>2.5</v>
      </c>
      <c r="I6" s="11">
        <v>2.5</v>
      </c>
      <c r="J6" s="11">
        <v>2.6</v>
      </c>
      <c r="K6" s="11">
        <v>2.8</v>
      </c>
      <c r="L6" s="11">
        <v>3.2</v>
      </c>
      <c r="M6" s="11">
        <v>3</v>
      </c>
      <c r="N6" s="12">
        <v>2.8</v>
      </c>
      <c r="O6" s="12">
        <v>3.4</v>
      </c>
      <c r="P6" s="11"/>
      <c r="Q6" s="12"/>
      <c r="R6" s="12"/>
      <c r="S6" s="12"/>
      <c r="T6" s="12"/>
      <c r="U6" s="12"/>
      <c r="V6" s="12"/>
    </row>
    <row r="7" spans="1:22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</row>
    <row r="8" spans="1:22" x14ac:dyDescent="0.2">
      <c r="A8" s="14" t="s">
        <v>11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>
        <v>23.2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5BDDD-AA92-4131-8E64-68063076CE21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86d88-0edf-469b-b6c3-17028e86f05a" xsi:nil="true"/>
    <lcf76f155ced4ddcb4097134ff3c332f xmlns="2369e19d-afd5-4c4b-9359-05565a9e7a6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D721CA0A481E48AE89AA8256F3CCEC" ma:contentTypeVersion="15" ma:contentTypeDescription="Create a new document." ma:contentTypeScope="" ma:versionID="9d0d470de0b05123dca8b5d7eba1964f">
  <xsd:schema xmlns:xsd="http://www.w3.org/2001/XMLSchema" xmlns:xs="http://www.w3.org/2001/XMLSchema" xmlns:p="http://schemas.microsoft.com/office/2006/metadata/properties" xmlns:ns2="2369e19d-afd5-4c4b-9359-05565a9e7a6e" xmlns:ns3="f8a86d88-0edf-469b-b6c3-17028e86f05a" targetNamespace="http://schemas.microsoft.com/office/2006/metadata/properties" ma:root="true" ma:fieldsID="4f2d9e11f7479a452d3ae32d6897a25f" ns2:_="" ns3:_="">
    <xsd:import namespace="2369e19d-afd5-4c4b-9359-05565a9e7a6e"/>
    <xsd:import namespace="f8a86d88-0edf-469b-b6c3-17028e86f0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9e19d-afd5-4c4b-9359-05565a9e7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86d88-0edf-469b-b6c3-17028e86f05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c773e6c-080d-4585-9609-3843d53c32c4}" ma:internalName="TaxCatchAll" ma:showField="CatchAllData" ma:web="f8a86d88-0edf-469b-b6c3-17028e86f0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74AA43-6CAF-4B7F-B78F-9DCEF20818A4}">
  <ds:schemaRefs>
    <ds:schemaRef ds:uri="http://schemas.microsoft.com/office/2006/metadata/properties"/>
    <ds:schemaRef ds:uri="http://schemas.microsoft.com/office/infopath/2007/PartnerControls"/>
    <ds:schemaRef ds:uri="f8a86d88-0edf-469b-b6c3-17028e86f05a"/>
    <ds:schemaRef ds:uri="2369e19d-afd5-4c4b-9359-05565a9e7a6e"/>
  </ds:schemaRefs>
</ds:datastoreItem>
</file>

<file path=customXml/itemProps2.xml><?xml version="1.0" encoding="utf-8"?>
<ds:datastoreItem xmlns:ds="http://schemas.openxmlformats.org/officeDocument/2006/customXml" ds:itemID="{09F7E29A-4B0B-49E3-AE2B-B352125C73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056C960-5F35-4DC5-82DD-E2D437C67A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69e19d-afd5-4c4b-9359-05565a9e7a6e"/>
    <ds:schemaRef ds:uri="f8a86d88-0edf-469b-b6c3-17028e86f0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Original data</vt:lpstr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2024-12-17T07:08:46Z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0x010100E7D721CA0A481E48AE89AA8256F3CCEC</vt:lpwstr>
  </property>
  <property fmtid="{D5CDD505-2E9C-101B-9397-08002B2CF9AE}" pid="3" name="Order">
    <vt:r8>3700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